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https://slomaneu-my.sharepoint.com/personal/slovenko_henigman_sloman_eu/Documents/SKUPNI/29_BKO_VRHNIKA_VRZDENEC/02_PRIPRAVA RAZPISA ZA GRADNJO/razpisna dokumentacija  DRSI/RD Vrhnika V8/"/>
    </mc:Choice>
  </mc:AlternateContent>
  <xr:revisionPtr revIDLastSave="1964" documentId="11_B1C6F3EBEFCEAD12FF95558ADF1BB39FC47A73E4" xr6:coauthVersionLast="47" xr6:coauthVersionMax="47" xr10:uidLastSave="{EC74FFAD-62E8-4863-82A9-F375C1DA10FE}"/>
  <bookViews>
    <workbookView xWindow="-28920" yWindow="-120" windowWidth="29040" windowHeight="15990" tabRatio="782" firstSheet="24" activeTab="26" xr2:uid="{00000000-000D-0000-FFFF-FFFF00000000}"/>
  </bookViews>
  <sheets>
    <sheet name="Rekapit" sheetId="36" r:id="rId1"/>
    <sheet name="D_A_kolo-iz_nas" sheetId="23" r:id="rId2"/>
    <sheet name="D_A_ostalo-iz_nas" sheetId="50" r:id="rId3"/>
    <sheet name="D_A_ostalo-v_nas" sheetId="55" r:id="rId4"/>
    <sheet name="D_B_ostalo-iz_nas" sheetId="63" r:id="rId5"/>
    <sheet name="D_B_ostalo-v_nas" sheetId="64" r:id="rId6"/>
    <sheet name="O_B_kolo-iz_nas" sheetId="62" r:id="rId7"/>
    <sheet name="O_B_kolo-v_nas" sheetId="65" r:id="rId8"/>
    <sheet name="O_B_ostalo-v_nas" sheetId="67" r:id="rId9"/>
    <sheet name="D_C_ostalo-v_nas" sheetId="68" r:id="rId10"/>
    <sheet name="O_C_kolo-v_nas" sheetId="69" r:id="rId11"/>
    <sheet name="O_C_ostalo-v_nas" sheetId="70" r:id="rId12"/>
    <sheet name="O_D_kolo-v_nas" sheetId="71" r:id="rId13"/>
    <sheet name="O_D_ostalo-v_nas" sheetId="72" r:id="rId14"/>
    <sheet name="D_T_ostalo-v_nas" sheetId="73" r:id="rId15"/>
    <sheet name="O_T_kolo-v_nas" sheetId="74" r:id="rId16"/>
    <sheet name="O_T_ostalo-v_nas" sheetId="75" r:id="rId17"/>
    <sheet name="D_kriz_ostalo-v_nas" sheetId="80" r:id="rId18"/>
    <sheet name="O_kriz_kolo-v_nas" sheetId="81" r:id="rId19"/>
    <sheet name="O_kriz_ostalo-v_nas" sheetId="82" r:id="rId20"/>
    <sheet name="40-2020-5" sheetId="84" r:id="rId21"/>
    <sheet name="40-2020-6" sheetId="85" r:id="rId22"/>
    <sheet name="40-2020-7" sheetId="86" r:id="rId23"/>
    <sheet name="40-2020-8" sheetId="87" r:id="rId24"/>
    <sheet name="40-2020-9" sheetId="88" r:id="rId25"/>
    <sheet name="40-2020-10" sheetId="89" r:id="rId26"/>
    <sheet name="40-2020-11" sheetId="90" r:id="rId27"/>
    <sheet name="45-2020-1 A" sheetId="91" r:id="rId28"/>
    <sheet name="45-2020-1 B" sheetId="92" r:id="rId29"/>
    <sheet name="45-2020-1 C" sheetId="93" r:id="rId30"/>
    <sheet name="45-2020-2 D" sheetId="94" r:id="rId31"/>
    <sheet name="45-2020-3 E" sheetId="95" r:id="rId32"/>
    <sheet name="45-2020-3 F" sheetId="96" r:id="rId33"/>
    <sheet name="45-2020-3 G" sheetId="97" r:id="rId34"/>
    <sheet name="45-2020-4 H" sheetId="98" r:id="rId35"/>
    <sheet name="45-2020-4 I" sheetId="99" r:id="rId36"/>
    <sheet name="45-2020-4 J" sheetId="100" r:id="rId37"/>
    <sheet name="PE41-20-03 - Občina" sheetId="101" r:id="rId38"/>
    <sheet name="PE41-20-03 - DRSI" sheetId="102" r:id="rId39"/>
    <sheet name="PE41-20-04 - Občina" sheetId="106" r:id="rId40"/>
    <sheet name="PE41-20-04 - DRSI" sheetId="104" r:id="rId41"/>
    <sheet name="PE41-20-05 - Občina" sheetId="103" r:id="rId42"/>
    <sheet name="PE41-20-05 - DRSI" sheetId="107" r:id="rId43"/>
  </sheets>
  <definedNames>
    <definedName name="_Toc103495604" localSheetId="1">'D_A_kolo-iz_nas'!#REF!</definedName>
    <definedName name="_Toc103495604" localSheetId="6">'O_B_kolo-iz_nas'!#REF!</definedName>
    <definedName name="A" localSheetId="1">#REF!</definedName>
    <definedName name="A" localSheetId="6">#REF!</definedName>
    <definedName name="A" localSheetId="7">#REF!</definedName>
    <definedName name="A" localSheetId="8">#REF!</definedName>
    <definedName name="A" localSheetId="10">#REF!</definedName>
    <definedName name="A" localSheetId="11">#REF!</definedName>
    <definedName name="A" localSheetId="12">#REF!</definedName>
    <definedName name="A" localSheetId="13">#REF!</definedName>
    <definedName name="A" localSheetId="15">#REF!</definedName>
    <definedName name="A" localSheetId="16">#REF!</definedName>
    <definedName name="A">#REF!</definedName>
    <definedName name="AS" localSheetId="1">#REF!</definedName>
    <definedName name="AS" localSheetId="6">#REF!</definedName>
    <definedName name="AS" localSheetId="7">#REF!</definedName>
    <definedName name="AS" localSheetId="8">#REF!</definedName>
    <definedName name="AS" localSheetId="10">#REF!</definedName>
    <definedName name="AS" localSheetId="11">#REF!</definedName>
    <definedName name="AS" localSheetId="12">#REF!</definedName>
    <definedName name="AS" localSheetId="13">#REF!</definedName>
    <definedName name="AS" localSheetId="15">#REF!</definedName>
    <definedName name="AS" localSheetId="16">#REF!</definedName>
    <definedName name="AS">#REF!</definedName>
    <definedName name="B" localSheetId="1">#REF!</definedName>
    <definedName name="B" localSheetId="6">#REF!</definedName>
    <definedName name="B" localSheetId="7">#REF!</definedName>
    <definedName name="B" localSheetId="8">#REF!</definedName>
    <definedName name="B" localSheetId="10">#REF!</definedName>
    <definedName name="B" localSheetId="11">#REF!</definedName>
    <definedName name="B" localSheetId="12">#REF!</definedName>
    <definedName name="B" localSheetId="13">#REF!</definedName>
    <definedName name="B" localSheetId="15">#REF!</definedName>
    <definedName name="B" localSheetId="16">#REF!</definedName>
    <definedName name="B">#REF!</definedName>
    <definedName name="CENA" localSheetId="25">'40-2020-10'!$E$1:$E$65536</definedName>
    <definedName name="CENA" localSheetId="26">'40-2020-11'!$E:$E</definedName>
    <definedName name="CENA" localSheetId="20">'40-2020-5'!$E$1:$E$65526</definedName>
    <definedName name="CENA" localSheetId="21">'40-2020-6'!$E$1:$E$65526</definedName>
    <definedName name="CENA" localSheetId="22">'40-2020-7'!$E$1:$E$65526</definedName>
    <definedName name="CENA" localSheetId="23">'40-2020-8'!$E$1:$E$65535</definedName>
    <definedName name="CENA" localSheetId="24">'40-2020-9'!$E$1:$E$65536</definedName>
    <definedName name="CENA" localSheetId="27">'45-2020-1 A'!$E$1:$E$65579</definedName>
    <definedName name="CENA" localSheetId="28">'45-2020-1 B'!$E$1:$E$65582</definedName>
    <definedName name="CENA" localSheetId="29">'45-2020-1 C'!$E$1:$E$65582</definedName>
    <definedName name="CENA" localSheetId="30">'45-2020-2 D'!$E$1:$E$65588</definedName>
    <definedName name="CENA" localSheetId="31">'45-2020-3 E'!$E$1:$E$65554</definedName>
    <definedName name="CENA" localSheetId="32">'45-2020-3 F'!$E$1:$E$65554</definedName>
    <definedName name="CENA" localSheetId="33">'45-2020-3 G'!$E$1:$E$65564</definedName>
    <definedName name="CENA" localSheetId="34">'45-2020-4 H'!$E$1:$E$65554</definedName>
    <definedName name="CENA" localSheetId="35">'45-2020-4 I'!$E$1:$E$65554</definedName>
    <definedName name="CENA" localSheetId="36">'45-2020-4 J'!$E$1:$E$65538</definedName>
    <definedName name="hhh" localSheetId="1">#REF!</definedName>
    <definedName name="hhh" localSheetId="6">#REF!</definedName>
    <definedName name="hhh" localSheetId="7">#REF!</definedName>
    <definedName name="hhh" localSheetId="8">#REF!</definedName>
    <definedName name="hhh" localSheetId="10">#REF!</definedName>
    <definedName name="hhh" localSheetId="11">#REF!</definedName>
    <definedName name="hhh" localSheetId="12">#REF!</definedName>
    <definedName name="hhh" localSheetId="13">#REF!</definedName>
    <definedName name="hhh" localSheetId="15">#REF!</definedName>
    <definedName name="hhh" localSheetId="16">#REF!</definedName>
    <definedName name="hhh">#REF!</definedName>
    <definedName name="KOLIC" localSheetId="25">'40-2020-10'!$D$1:$D$65536</definedName>
    <definedName name="KOLIC" localSheetId="26">'40-2020-11'!$D:$D</definedName>
    <definedName name="KOLIC" localSheetId="20">'40-2020-5'!$D$1:$D$65526</definedName>
    <definedName name="KOLIC" localSheetId="21">'40-2020-6'!$D$1:$D$65526</definedName>
    <definedName name="KOLIC" localSheetId="22">'40-2020-7'!$D$1:$D$65526</definedName>
    <definedName name="KOLIC" localSheetId="23">'40-2020-8'!$D$1:$D$65535</definedName>
    <definedName name="KOLIC" localSheetId="24">'40-2020-9'!$D$1:$D$65536</definedName>
    <definedName name="KOLIC" localSheetId="27">'45-2020-1 A'!$D$1:$D$65579</definedName>
    <definedName name="KOLIC" localSheetId="28">'45-2020-1 B'!$D$1:$D$65582</definedName>
    <definedName name="KOLIC" localSheetId="29">'45-2020-1 C'!$D$1:$D$65582</definedName>
    <definedName name="KOLIC" localSheetId="30">'45-2020-2 D'!$D$1:$D$65588</definedName>
    <definedName name="KOLIC" localSheetId="31">'45-2020-3 E'!$D$1:$D$65554</definedName>
    <definedName name="KOLIC" localSheetId="32">'45-2020-3 F'!$D$1:$D$65554</definedName>
    <definedName name="KOLIC" localSheetId="33">'45-2020-3 G'!$D$1:$D$65564</definedName>
    <definedName name="KOLIC" localSheetId="34">'45-2020-4 H'!$D$1:$D$65554</definedName>
    <definedName name="KOLIC" localSheetId="35">'45-2020-4 I'!$D$1:$D$65554</definedName>
    <definedName name="KOLIC" localSheetId="36">'45-2020-4 J'!$D$1:$D$65538</definedName>
    <definedName name="M" localSheetId="1">#REF!</definedName>
    <definedName name="M" localSheetId="6">#REF!</definedName>
    <definedName name="M" localSheetId="7">#REF!</definedName>
    <definedName name="M" localSheetId="8">#REF!</definedName>
    <definedName name="M" localSheetId="10">#REF!</definedName>
    <definedName name="M" localSheetId="11">#REF!</definedName>
    <definedName name="M" localSheetId="12">#REF!</definedName>
    <definedName name="M" localSheetId="13">#REF!</definedName>
    <definedName name="M" localSheetId="15">#REF!</definedName>
    <definedName name="M" localSheetId="16">#REF!</definedName>
    <definedName name="M">#REF!</definedName>
    <definedName name="odv" localSheetId="1">'D_A_kolo-iz_nas'!#REF!</definedName>
    <definedName name="odv" localSheetId="6">'O_B_kolo-iz_nas'!#REF!</definedName>
    <definedName name="odv" localSheetId="7">#REF!</definedName>
    <definedName name="odv" localSheetId="8">#REF!</definedName>
    <definedName name="odv" localSheetId="10">#REF!</definedName>
    <definedName name="odv" localSheetId="11">#REF!</definedName>
    <definedName name="odv" localSheetId="12">#REF!</definedName>
    <definedName name="odv" localSheetId="13">#REF!</definedName>
    <definedName name="odv" localSheetId="15">#REF!</definedName>
    <definedName name="odv" localSheetId="16">#REF!</definedName>
    <definedName name="odv">#REF!</definedName>
    <definedName name="odve" localSheetId="1">#REF!</definedName>
    <definedName name="odve" localSheetId="6">#REF!</definedName>
    <definedName name="odve" localSheetId="7">#REF!</definedName>
    <definedName name="odve" localSheetId="8">#REF!</definedName>
    <definedName name="odve" localSheetId="10">#REF!</definedName>
    <definedName name="odve" localSheetId="11">#REF!</definedName>
    <definedName name="odve" localSheetId="12">#REF!</definedName>
    <definedName name="odve" localSheetId="13">#REF!</definedName>
    <definedName name="odve" localSheetId="15">#REF!</definedName>
    <definedName name="odve" localSheetId="16">#REF!</definedName>
    <definedName name="odve">#REF!</definedName>
    <definedName name="pmo" localSheetId="1">'D_A_kolo-iz_nas'!#REF!</definedName>
    <definedName name="pmo" localSheetId="6">'O_B_kolo-iz_nas'!#REF!</definedName>
    <definedName name="pmo" localSheetId="7">#REF!</definedName>
    <definedName name="pmo" localSheetId="8">#REF!</definedName>
    <definedName name="pmo" localSheetId="10">#REF!</definedName>
    <definedName name="pmo" localSheetId="11">#REF!</definedName>
    <definedName name="pmo" localSheetId="12">#REF!</definedName>
    <definedName name="pmo" localSheetId="13">#REF!</definedName>
    <definedName name="pmo" localSheetId="15">#REF!</definedName>
    <definedName name="pmo" localSheetId="16">#REF!</definedName>
    <definedName name="pmo">#REF!</definedName>
    <definedName name="_xlnm.Print_Area" localSheetId="1">'D_A_kolo-iz_nas'!$A$1:$F$213</definedName>
    <definedName name="_xlnm.Print_Area" localSheetId="2">'D_A_ostalo-iz_nas'!$A$1:$F$365</definedName>
    <definedName name="_xlnm.Print_Area" localSheetId="3">'D_A_ostalo-v_nas'!$A$1:$F$147</definedName>
    <definedName name="_xlnm.Print_Area" localSheetId="4">'D_B_ostalo-iz_nas'!$A$1:$F$371</definedName>
    <definedName name="_xlnm.Print_Area" localSheetId="5">'D_B_ostalo-v_nas'!$A$1:$F$147</definedName>
    <definedName name="_xlnm.Print_Area" localSheetId="9">'D_C_ostalo-v_nas'!$A$1:$F$193</definedName>
    <definedName name="_xlnm.Print_Area" localSheetId="14">'D_T_ostalo-v_nas'!$A$1:$F$74</definedName>
    <definedName name="_xlnm.Print_Area" localSheetId="6">'O_B_kolo-iz_nas'!$A$1:$F$151</definedName>
    <definedName name="_xlnm.Print_Area" localSheetId="7">'O_B_kolo-v_nas'!$A$1:$F$165</definedName>
    <definedName name="_xlnm.Print_Area" localSheetId="8">'O_B_ostalo-v_nas'!$A$1:$F$128</definedName>
    <definedName name="_xlnm.Print_Area" localSheetId="10">'O_C_kolo-v_nas'!$A$1:$F$130</definedName>
    <definedName name="_xlnm.Print_Area" localSheetId="11">'O_C_ostalo-v_nas'!$A$1:$F$151</definedName>
    <definedName name="_xlnm.Print_Area" localSheetId="12">'O_D_kolo-v_nas'!$A$1:$F$184</definedName>
    <definedName name="_xlnm.Print_Area" localSheetId="13">'O_D_ostalo-v_nas'!$A$1:$F$184</definedName>
    <definedName name="_xlnm.Print_Area" localSheetId="15">'O_T_kolo-v_nas'!$A$1:$F$177</definedName>
    <definedName name="_xlnm.Print_Area" localSheetId="16">'O_T_ostalo-v_nas'!$A$1:$F$169</definedName>
    <definedName name="_xlnm.Print_Area" localSheetId="38">'PE41-20-03 - DRSI'!$A$1:$F$86</definedName>
    <definedName name="_xlnm.Print_Area" localSheetId="37">'PE41-20-03 - Občina'!$A$1:$F$87</definedName>
    <definedName name="_xlnm.Print_Area" localSheetId="40">'PE41-20-04 - DRSI'!$A$1:$F$158</definedName>
    <definedName name="_xlnm.Print_Area" localSheetId="39">'PE41-20-04 - Občina'!$A$1:$F$158</definedName>
    <definedName name="_xlnm.Print_Area" localSheetId="42">'PE41-20-05 - DRSI'!$A$1:$F$58</definedName>
    <definedName name="_xlnm.Print_Area" localSheetId="41">'PE41-20-05 - Občina'!$A$1:$F$58</definedName>
    <definedName name="_xlnm.Print_Area" localSheetId="0">Rekapit!$A$1:$F$76</definedName>
    <definedName name="POPIS" localSheetId="1">#REF!</definedName>
    <definedName name="POPIS" localSheetId="6">#REF!</definedName>
    <definedName name="POPIS" localSheetId="7">#REF!</definedName>
    <definedName name="POPIS" localSheetId="8">#REF!</definedName>
    <definedName name="POPIS" localSheetId="10">#REF!</definedName>
    <definedName name="POPIS" localSheetId="11">#REF!</definedName>
    <definedName name="POPIS" localSheetId="12">#REF!</definedName>
    <definedName name="POPIS" localSheetId="13">#REF!</definedName>
    <definedName name="POPIS" localSheetId="15">#REF!</definedName>
    <definedName name="POPIS" localSheetId="16">#REF!</definedName>
    <definedName name="POPIS">#REF!</definedName>
    <definedName name="prd" localSheetId="1">'D_A_kolo-iz_nas'!#REF!</definedName>
    <definedName name="prd" localSheetId="6">'O_B_kolo-iz_nas'!#REF!</definedName>
    <definedName name="prd" localSheetId="7">#REF!</definedName>
    <definedName name="prd" localSheetId="8">#REF!</definedName>
    <definedName name="prd" localSheetId="10">#REF!</definedName>
    <definedName name="prd" localSheetId="11">#REF!</definedName>
    <definedName name="prd" localSheetId="12">#REF!</definedName>
    <definedName name="prd" localSheetId="13">#REF!</definedName>
    <definedName name="prd" localSheetId="15">#REF!</definedName>
    <definedName name="prd" localSheetId="16">#REF!</definedName>
    <definedName name="prd">#REF!</definedName>
    <definedName name="Print_Area" localSheetId="1">'D_A_kolo-iz_nas'!$A$1:$F$211</definedName>
    <definedName name="Print_Area" localSheetId="6">'O_B_kolo-iz_nas'!$A$1:$F$149</definedName>
    <definedName name="Print_Titles" localSheetId="1">'D_A_kolo-iz_nas'!$34:$34</definedName>
    <definedName name="Print_Titles" localSheetId="6">'O_B_kolo-iz_nas'!$33:$33</definedName>
    <definedName name="_xlnm.Print_Titles" localSheetId="1">'D_A_kolo-iz_nas'!$34:$34</definedName>
    <definedName name="_xlnm.Print_Titles" localSheetId="2">'D_A_ostalo-iz_nas'!$35:$35</definedName>
    <definedName name="_xlnm.Print_Titles" localSheetId="3">'D_A_ostalo-v_nas'!$29:$29</definedName>
    <definedName name="_xlnm.Print_Titles" localSheetId="4">'D_B_ostalo-iz_nas'!$33:$33</definedName>
    <definedName name="_xlnm.Print_Titles" localSheetId="5">'D_B_ostalo-v_nas'!$31:$31</definedName>
    <definedName name="_xlnm.Print_Titles" localSheetId="9">'D_C_ostalo-v_nas'!$31:$31</definedName>
    <definedName name="_xlnm.Print_Titles" localSheetId="14">'D_T_ostalo-v_nas'!$27:$27</definedName>
    <definedName name="_xlnm.Print_Titles" localSheetId="6">'O_B_kolo-iz_nas'!$33:$33</definedName>
    <definedName name="_xlnm.Print_Titles" localSheetId="7">'O_B_kolo-v_nas'!$32:$32</definedName>
    <definedName name="_xlnm.Print_Titles" localSheetId="8">'O_B_ostalo-v_nas'!$27:$27</definedName>
    <definedName name="_xlnm.Print_Titles" localSheetId="10">'O_C_kolo-v_nas'!$31:$31</definedName>
    <definedName name="_xlnm.Print_Titles" localSheetId="11">'O_C_ostalo-v_nas'!$29:$29</definedName>
    <definedName name="_xlnm.Print_Titles" localSheetId="12">'O_D_kolo-v_nas'!$33:$33</definedName>
    <definedName name="_xlnm.Print_Titles" localSheetId="13">'O_D_ostalo-v_nas'!$31:$31</definedName>
    <definedName name="_xlnm.Print_Titles" localSheetId="15">'O_T_kolo-v_nas'!$33:$33</definedName>
    <definedName name="_xlnm.Print_Titles" localSheetId="16">'O_T_ostalo-v_nas'!$31:$31</definedName>
    <definedName name="tst" localSheetId="1">'D_A_kolo-iz_nas'!#REF!</definedName>
    <definedName name="tst" localSheetId="6">'O_B_kolo-iz_nas'!#REF!</definedName>
    <definedName name="tst" localSheetId="7">#REF!</definedName>
    <definedName name="tst" localSheetId="8">#REF!</definedName>
    <definedName name="tst" localSheetId="10">#REF!</definedName>
    <definedName name="tst" localSheetId="11">#REF!</definedName>
    <definedName name="tst" localSheetId="12">#REF!</definedName>
    <definedName name="tst" localSheetId="13">#REF!</definedName>
    <definedName name="tst" localSheetId="15">#REF!</definedName>
    <definedName name="tst" localSheetId="16">#REF!</definedName>
    <definedName name="tst">#REF!</definedName>
    <definedName name="vzk" localSheetId="1">'D_A_kolo-iz_nas'!#REF!</definedName>
    <definedName name="vzk" localSheetId="6">'O_B_kolo-iz_nas'!#REF!</definedName>
    <definedName name="vzk" localSheetId="7">#REF!</definedName>
    <definedName name="vzk" localSheetId="8">#REF!</definedName>
    <definedName name="vzk" localSheetId="10">#REF!</definedName>
    <definedName name="vzk" localSheetId="11">#REF!</definedName>
    <definedName name="vzk" localSheetId="12">#REF!</definedName>
    <definedName name="vzk" localSheetId="13">#REF!</definedName>
    <definedName name="vzk" localSheetId="15">#REF!</definedName>
    <definedName name="vzk" localSheetId="16">#REF!</definedName>
    <definedName name="vzk">#REF!</definedName>
    <definedName name="zmd" localSheetId="1">'D_A_kolo-iz_nas'!#REF!</definedName>
    <definedName name="zmd" localSheetId="6">'O_B_kolo-iz_nas'!#REF!</definedName>
    <definedName name="zmd" localSheetId="7">#REF!</definedName>
    <definedName name="zmd" localSheetId="8">#REF!</definedName>
    <definedName name="zmd" localSheetId="10">#REF!</definedName>
    <definedName name="zmd" localSheetId="11">#REF!</definedName>
    <definedName name="zmd" localSheetId="12">#REF!</definedName>
    <definedName name="zmd" localSheetId="13">#REF!</definedName>
    <definedName name="zmd" localSheetId="15">#REF!</definedName>
    <definedName name="zmd" localSheetId="16">#REF!</definedName>
    <definedName name="zm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27" i="55" l="1"/>
  <c r="F102" i="50"/>
  <c r="F109" i="85"/>
  <c r="F106" i="70"/>
  <c r="F108" i="70"/>
  <c r="F110" i="70"/>
  <c r="F33" i="107"/>
  <c r="F115" i="106"/>
  <c r="F364" i="63"/>
  <c r="F60" i="102"/>
  <c r="F287" i="82"/>
  <c r="F247" i="82"/>
  <c r="F249" i="82"/>
  <c r="F251" i="82"/>
  <c r="F253" i="82"/>
  <c r="F255" i="82"/>
  <c r="F257" i="82"/>
  <c r="F239" i="82"/>
  <c r="F209" i="82"/>
  <c r="F176" i="82"/>
  <c r="F130" i="81"/>
  <c r="F104" i="81"/>
  <c r="F228" i="80"/>
  <c r="F171" i="80"/>
  <c r="F134" i="80"/>
  <c r="F132" i="75"/>
  <c r="F95" i="75"/>
  <c r="F49" i="75"/>
  <c r="F146" i="74"/>
  <c r="F130" i="74"/>
  <c r="F103" i="74"/>
  <c r="F36" i="73"/>
  <c r="F135" i="72"/>
  <c r="F96" i="72"/>
  <c r="F48" i="72"/>
  <c r="F179" i="71"/>
  <c r="F158" i="71"/>
  <c r="F148" i="71"/>
  <c r="F117" i="71"/>
  <c r="F172" i="68"/>
  <c r="F138" i="68"/>
  <c r="F153" i="65"/>
  <c r="F146" i="65"/>
  <c r="F127" i="65"/>
  <c r="F90" i="65"/>
  <c r="F43" i="65"/>
  <c r="F125" i="62"/>
  <c r="F117" i="62"/>
  <c r="F93" i="62"/>
  <c r="F120" i="64"/>
  <c r="F346" i="63"/>
  <c r="F277" i="50"/>
  <c r="F207" i="50"/>
  <c r="F166" i="50"/>
  <c r="E23" i="50"/>
  <c r="E24" i="50"/>
  <c r="C71" i="36"/>
  <c r="F149" i="100"/>
  <c r="F152" i="100"/>
  <c r="F146" i="100"/>
  <c r="F122" i="100"/>
  <c r="F125" i="100"/>
  <c r="F128" i="100"/>
  <c r="F131" i="100"/>
  <c r="F134" i="100"/>
  <c r="F137" i="100"/>
  <c r="F119" i="100"/>
  <c r="F107" i="100"/>
  <c r="F110" i="100"/>
  <c r="F104" i="100"/>
  <c r="F95" i="100"/>
  <c r="F82" i="100"/>
  <c r="F85" i="100"/>
  <c r="F79" i="100"/>
  <c r="F59" i="100"/>
  <c r="F62" i="100"/>
  <c r="F65" i="100"/>
  <c r="F68" i="100"/>
  <c r="F71" i="100"/>
  <c r="F56" i="100"/>
  <c r="F43" i="100"/>
  <c r="F44" i="100"/>
  <c r="F45" i="100"/>
  <c r="F46" i="100"/>
  <c r="F40" i="100"/>
  <c r="F164" i="99"/>
  <c r="F167" i="99"/>
  <c r="F161" i="99"/>
  <c r="F151" i="99"/>
  <c r="F141" i="99"/>
  <c r="F138" i="99"/>
  <c r="F125" i="99"/>
  <c r="F128" i="99"/>
  <c r="F122" i="99"/>
  <c r="F109" i="99"/>
  <c r="F112" i="99"/>
  <c r="F106" i="99"/>
  <c r="F114" i="99" s="1"/>
  <c r="F95" i="99"/>
  <c r="F85" i="99"/>
  <c r="F82" i="99"/>
  <c r="F60" i="99"/>
  <c r="F63" i="99"/>
  <c r="F66" i="99"/>
  <c r="F69" i="99"/>
  <c r="F72" i="99"/>
  <c r="F57" i="99"/>
  <c r="F45" i="99"/>
  <c r="F46" i="99"/>
  <c r="F47" i="99"/>
  <c r="F48" i="99"/>
  <c r="F42" i="99"/>
  <c r="F165" i="98"/>
  <c r="F168" i="98"/>
  <c r="F162" i="98"/>
  <c r="F153" i="98"/>
  <c r="F129" i="98"/>
  <c r="F132" i="98"/>
  <c r="F135" i="98"/>
  <c r="F138" i="98"/>
  <c r="F141" i="98"/>
  <c r="F144" i="98"/>
  <c r="F126" i="98"/>
  <c r="F114" i="98"/>
  <c r="F117" i="98"/>
  <c r="F111" i="98"/>
  <c r="F102" i="98"/>
  <c r="F99" i="98"/>
  <c r="F86" i="98"/>
  <c r="F89" i="98"/>
  <c r="F83" i="98"/>
  <c r="F60" i="98"/>
  <c r="F63" i="98"/>
  <c r="F66" i="98"/>
  <c r="F69" i="98"/>
  <c r="F72" i="98"/>
  <c r="F75" i="98"/>
  <c r="F57" i="98"/>
  <c r="F44" i="98"/>
  <c r="F45" i="98"/>
  <c r="F46" i="98"/>
  <c r="F47" i="98"/>
  <c r="F48" i="98"/>
  <c r="F41" i="98"/>
  <c r="F175" i="97"/>
  <c r="F178" i="97"/>
  <c r="F172" i="97"/>
  <c r="F163" i="97"/>
  <c r="F154" i="97"/>
  <c r="F130" i="97"/>
  <c r="F133" i="97"/>
  <c r="F136" i="97"/>
  <c r="F139" i="97"/>
  <c r="F142" i="97"/>
  <c r="F145" i="97"/>
  <c r="F127" i="97"/>
  <c r="F115" i="97"/>
  <c r="F118" i="97"/>
  <c r="F112" i="97"/>
  <c r="F103" i="97"/>
  <c r="F100" i="97"/>
  <c r="F87" i="97"/>
  <c r="F90" i="97"/>
  <c r="F84" i="97"/>
  <c r="F61" i="97"/>
  <c r="F64" i="97"/>
  <c r="F67" i="97"/>
  <c r="F70" i="97"/>
  <c r="F73" i="97"/>
  <c r="F76" i="97"/>
  <c r="F58" i="97"/>
  <c r="F45" i="97"/>
  <c r="F46" i="97"/>
  <c r="F47" i="97"/>
  <c r="F48" i="97"/>
  <c r="F42" i="97"/>
  <c r="F165" i="96"/>
  <c r="F168" i="96"/>
  <c r="F162" i="96"/>
  <c r="F153" i="96"/>
  <c r="F129" i="96"/>
  <c r="F132" i="96"/>
  <c r="F135" i="96"/>
  <c r="F138" i="96"/>
  <c r="F141" i="96"/>
  <c r="F144" i="96"/>
  <c r="F126" i="96"/>
  <c r="F114" i="96"/>
  <c r="F117" i="96"/>
  <c r="F111" i="96"/>
  <c r="F102" i="96"/>
  <c r="F99" i="96"/>
  <c r="F86" i="96"/>
  <c r="F89" i="96"/>
  <c r="F83" i="96"/>
  <c r="F60" i="96"/>
  <c r="F63" i="96"/>
  <c r="F66" i="96"/>
  <c r="F69" i="96"/>
  <c r="F72" i="96"/>
  <c r="F75" i="96"/>
  <c r="F57" i="96"/>
  <c r="F44" i="96"/>
  <c r="F45" i="96"/>
  <c r="F46" i="96"/>
  <c r="F47" i="96"/>
  <c r="F41" i="96"/>
  <c r="F164" i="95"/>
  <c r="F167" i="95"/>
  <c r="F161" i="95"/>
  <c r="F151" i="95"/>
  <c r="F141" i="95"/>
  <c r="F138" i="95"/>
  <c r="F125" i="95"/>
  <c r="F128" i="95"/>
  <c r="F122" i="95"/>
  <c r="F109" i="95"/>
  <c r="F112" i="95"/>
  <c r="F106" i="95"/>
  <c r="F94" i="95"/>
  <c r="F84" i="95"/>
  <c r="F81" i="95"/>
  <c r="F59" i="95"/>
  <c r="F62" i="95"/>
  <c r="F65" i="95"/>
  <c r="F68" i="95"/>
  <c r="F71" i="95"/>
  <c r="F56" i="95"/>
  <c r="F45" i="95"/>
  <c r="F46" i="95"/>
  <c r="F47" i="95"/>
  <c r="F48" i="95"/>
  <c r="F42" i="95"/>
  <c r="F199" i="94"/>
  <c r="F202" i="94"/>
  <c r="F196" i="94"/>
  <c r="F187" i="94"/>
  <c r="F178" i="94"/>
  <c r="F169" i="94"/>
  <c r="F172" i="94"/>
  <c r="F175" i="94"/>
  <c r="F166" i="94"/>
  <c r="F142" i="94"/>
  <c r="F145" i="94"/>
  <c r="F148" i="94"/>
  <c r="F151" i="94"/>
  <c r="F154" i="94"/>
  <c r="F157" i="94"/>
  <c r="F139" i="94"/>
  <c r="F124" i="94"/>
  <c r="F127" i="94"/>
  <c r="F130" i="94"/>
  <c r="F121" i="94"/>
  <c r="F109" i="94"/>
  <c r="F111" i="94"/>
  <c r="F112" i="94"/>
  <c r="F106" i="94"/>
  <c r="F93" i="94"/>
  <c r="F96" i="94"/>
  <c r="F90" i="94"/>
  <c r="F61" i="94"/>
  <c r="F64" i="94"/>
  <c r="F67" i="94"/>
  <c r="F70" i="94"/>
  <c r="F73" i="94"/>
  <c r="F76" i="94"/>
  <c r="F79" i="94"/>
  <c r="F82" i="94"/>
  <c r="F58" i="94"/>
  <c r="F45" i="94"/>
  <c r="F46" i="94"/>
  <c r="F47" i="94"/>
  <c r="F48" i="94"/>
  <c r="F42" i="94"/>
  <c r="F193" i="93"/>
  <c r="F196" i="93"/>
  <c r="F190" i="93"/>
  <c r="F181" i="93"/>
  <c r="F163" i="93"/>
  <c r="F166" i="93"/>
  <c r="F169" i="93"/>
  <c r="F172" i="93"/>
  <c r="F160" i="93"/>
  <c r="F136" i="93"/>
  <c r="F139" i="93"/>
  <c r="F142" i="93"/>
  <c r="F145" i="93"/>
  <c r="F148" i="93"/>
  <c r="F151" i="93"/>
  <c r="F133" i="93"/>
  <c r="F118" i="93"/>
  <c r="F121" i="93"/>
  <c r="F124" i="93"/>
  <c r="F115" i="93"/>
  <c r="F106" i="93"/>
  <c r="F103" i="93"/>
  <c r="F90" i="93"/>
  <c r="F93" i="93"/>
  <c r="F87" i="93"/>
  <c r="F61" i="93"/>
  <c r="F64" i="93"/>
  <c r="F67" i="93"/>
  <c r="F70" i="93"/>
  <c r="F73" i="93"/>
  <c r="F76" i="93"/>
  <c r="F79" i="93"/>
  <c r="F58" i="93"/>
  <c r="F45" i="93"/>
  <c r="F46" i="93"/>
  <c r="F47" i="93"/>
  <c r="F48" i="93"/>
  <c r="F42" i="93"/>
  <c r="F193" i="92"/>
  <c r="F196" i="92"/>
  <c r="F190" i="92"/>
  <c r="F181" i="92"/>
  <c r="F166" i="92"/>
  <c r="F169" i="92"/>
  <c r="F172" i="92"/>
  <c r="F163" i="92"/>
  <c r="F139" i="92"/>
  <c r="F142" i="92"/>
  <c r="F145" i="92"/>
  <c r="F148" i="92"/>
  <c r="F151" i="92"/>
  <c r="F154" i="92"/>
  <c r="F136" i="92"/>
  <c r="F121" i="92"/>
  <c r="F124" i="92"/>
  <c r="F127" i="92"/>
  <c r="F118" i="92"/>
  <c r="F109" i="92"/>
  <c r="F106" i="92"/>
  <c r="F93" i="92"/>
  <c r="F96" i="92"/>
  <c r="F90" i="92"/>
  <c r="F61" i="92"/>
  <c r="F64" i="92"/>
  <c r="F67" i="92"/>
  <c r="F70" i="92"/>
  <c r="F73" i="92"/>
  <c r="F76" i="92"/>
  <c r="F79" i="92"/>
  <c r="F82" i="92"/>
  <c r="F58" i="92"/>
  <c r="F45" i="92"/>
  <c r="F46" i="92"/>
  <c r="F47" i="92"/>
  <c r="F48" i="92"/>
  <c r="F42" i="92"/>
  <c r="F114" i="95" l="1"/>
  <c r="F190" i="91"/>
  <c r="F193" i="91"/>
  <c r="F187" i="91"/>
  <c r="F178" i="91"/>
  <c r="F163" i="91"/>
  <c r="F166" i="91"/>
  <c r="F169" i="91"/>
  <c r="F160" i="91"/>
  <c r="F136" i="91"/>
  <c r="F139" i="91"/>
  <c r="F142" i="91"/>
  <c r="F145" i="91"/>
  <c r="F148" i="91"/>
  <c r="F151" i="91"/>
  <c r="F133" i="91"/>
  <c r="F118" i="91"/>
  <c r="F121" i="91"/>
  <c r="F124" i="91"/>
  <c r="F115" i="91"/>
  <c r="F106" i="91"/>
  <c r="F103" i="91"/>
  <c r="F90" i="91"/>
  <c r="F93" i="91"/>
  <c r="F87" i="91"/>
  <c r="F79" i="91"/>
  <c r="F61" i="91"/>
  <c r="F64" i="91"/>
  <c r="F67" i="91"/>
  <c r="F70" i="91"/>
  <c r="F73" i="91"/>
  <c r="F76" i="91"/>
  <c r="F58" i="91"/>
  <c r="F45" i="91"/>
  <c r="F46" i="91"/>
  <c r="F47" i="91"/>
  <c r="F48" i="91"/>
  <c r="F42" i="91"/>
  <c r="F252" i="90"/>
  <c r="F255" i="90"/>
  <c r="F258" i="90"/>
  <c r="F249" i="90"/>
  <c r="F239" i="90"/>
  <c r="F210" i="90"/>
  <c r="F211" i="90"/>
  <c r="F212" i="90"/>
  <c r="F213" i="90"/>
  <c r="F214" i="90"/>
  <c r="F215" i="90"/>
  <c r="F216" i="90"/>
  <c r="F217" i="90"/>
  <c r="F218" i="90"/>
  <c r="F219" i="90"/>
  <c r="F220" i="90"/>
  <c r="F221" i="90"/>
  <c r="F222" i="90"/>
  <c r="F223" i="90"/>
  <c r="F224" i="90"/>
  <c r="F225" i="90"/>
  <c r="F226" i="90"/>
  <c r="F227" i="90"/>
  <c r="F228" i="90"/>
  <c r="F207" i="90"/>
  <c r="F193" i="90"/>
  <c r="F194" i="90"/>
  <c r="F195" i="90"/>
  <c r="F196" i="90"/>
  <c r="F190" i="90"/>
  <c r="F179" i="90"/>
  <c r="F168" i="90"/>
  <c r="F164" i="90"/>
  <c r="F143" i="90"/>
  <c r="F146" i="90"/>
  <c r="F149" i="90"/>
  <c r="F152" i="90"/>
  <c r="F140" i="90"/>
  <c r="F120" i="90"/>
  <c r="F123" i="90"/>
  <c r="F126" i="90"/>
  <c r="F129" i="90"/>
  <c r="F117" i="90"/>
  <c r="F84" i="90"/>
  <c r="F87" i="90"/>
  <c r="F90" i="90"/>
  <c r="F93" i="90"/>
  <c r="F96" i="90"/>
  <c r="F99" i="90"/>
  <c r="F102" i="90"/>
  <c r="F105" i="90"/>
  <c r="F81" i="90"/>
  <c r="F69" i="90"/>
  <c r="F45" i="90"/>
  <c r="F46" i="90"/>
  <c r="F47" i="90"/>
  <c r="F48" i="90"/>
  <c r="F49" i="90"/>
  <c r="F50" i="90"/>
  <c r="F51" i="90"/>
  <c r="F52" i="90"/>
  <c r="F53" i="90"/>
  <c r="F54" i="90"/>
  <c r="F55" i="90"/>
  <c r="F56" i="90"/>
  <c r="F57" i="90"/>
  <c r="F42" i="90"/>
  <c r="F154" i="89"/>
  <c r="F157" i="89"/>
  <c r="F160" i="89"/>
  <c r="F151" i="89"/>
  <c r="F135" i="89"/>
  <c r="F138" i="89"/>
  <c r="F141" i="89"/>
  <c r="F132" i="89"/>
  <c r="F119" i="89"/>
  <c r="F122" i="89"/>
  <c r="F116" i="89"/>
  <c r="F105" i="89"/>
  <c r="F102" i="89"/>
  <c r="F92" i="89"/>
  <c r="F82" i="89"/>
  <c r="F60" i="89"/>
  <c r="F63" i="89"/>
  <c r="F66" i="89"/>
  <c r="F69" i="89"/>
  <c r="F72" i="89"/>
  <c r="F57" i="89"/>
  <c r="F44" i="89"/>
  <c r="F45" i="89"/>
  <c r="F46" i="89"/>
  <c r="F47" i="89"/>
  <c r="F41" i="89"/>
  <c r="F162" i="88"/>
  <c r="F153" i="87"/>
  <c r="F156" i="87"/>
  <c r="F159" i="87"/>
  <c r="F150" i="87"/>
  <c r="F134" i="87"/>
  <c r="F137" i="87"/>
  <c r="F140" i="87"/>
  <c r="F131" i="87"/>
  <c r="F118" i="87"/>
  <c r="F121" i="87"/>
  <c r="F115" i="87"/>
  <c r="F105" i="87"/>
  <c r="F102" i="87"/>
  <c r="F92" i="87"/>
  <c r="F82" i="87"/>
  <c r="F72" i="87"/>
  <c r="F69" i="87"/>
  <c r="F60" i="87"/>
  <c r="F63" i="87"/>
  <c r="F66" i="87"/>
  <c r="F57" i="87"/>
  <c r="F44" i="87"/>
  <c r="F45" i="87"/>
  <c r="F46" i="87"/>
  <c r="F47" i="87"/>
  <c r="F41" i="87"/>
  <c r="F144" i="86"/>
  <c r="F147" i="86"/>
  <c r="F150" i="86"/>
  <c r="F141" i="86"/>
  <c r="F125" i="86"/>
  <c r="F128" i="86"/>
  <c r="F131" i="86"/>
  <c r="F122" i="86"/>
  <c r="F109" i="86"/>
  <c r="F112" i="86"/>
  <c r="F106" i="86"/>
  <c r="F95" i="86"/>
  <c r="F85" i="86"/>
  <c r="F76" i="86"/>
  <c r="F54" i="86"/>
  <c r="F57" i="86"/>
  <c r="F60" i="86"/>
  <c r="F63" i="86"/>
  <c r="F66" i="86"/>
  <c r="F51" i="86"/>
  <c r="F41" i="86"/>
  <c r="F150" i="85"/>
  <c r="F144" i="85"/>
  <c r="F147" i="85"/>
  <c r="F141" i="85"/>
  <c r="F125" i="85"/>
  <c r="F128" i="85"/>
  <c r="F131" i="85"/>
  <c r="F122" i="85"/>
  <c r="F112" i="85"/>
  <c r="F106" i="85"/>
  <c r="F95" i="85"/>
  <c r="F85" i="85"/>
  <c r="F76" i="85"/>
  <c r="F54" i="85"/>
  <c r="F57" i="85"/>
  <c r="F60" i="85"/>
  <c r="F63" i="85"/>
  <c r="F66" i="85"/>
  <c r="F51" i="85"/>
  <c r="F41" i="85"/>
  <c r="F150" i="84"/>
  <c r="F144" i="84"/>
  <c r="F147" i="84"/>
  <c r="F141" i="84"/>
  <c r="F125" i="84"/>
  <c r="F128" i="84"/>
  <c r="F131" i="84"/>
  <c r="F122" i="84"/>
  <c r="F109" i="84"/>
  <c r="F112" i="84"/>
  <c r="F106" i="84"/>
  <c r="F95" i="84"/>
  <c r="F85" i="84"/>
  <c r="F76" i="84"/>
  <c r="F66" i="84"/>
  <c r="F54" i="84"/>
  <c r="F57" i="84"/>
  <c r="F60" i="84"/>
  <c r="F63" i="84"/>
  <c r="F51" i="84"/>
  <c r="F41" i="84"/>
  <c r="F154" i="88"/>
  <c r="F157" i="88"/>
  <c r="F160" i="88"/>
  <c r="F151" i="88"/>
  <c r="F141" i="88"/>
  <c r="F135" i="88"/>
  <c r="F138" i="88"/>
  <c r="F132" i="88"/>
  <c r="F122" i="88"/>
  <c r="F119" i="88"/>
  <c r="F116" i="88"/>
  <c r="F105" i="88"/>
  <c r="F102" i="88"/>
  <c r="F92" i="88"/>
  <c r="F82" i="88"/>
  <c r="F60" i="88"/>
  <c r="F63" i="88"/>
  <c r="F66" i="88"/>
  <c r="F69" i="88"/>
  <c r="F72" i="88"/>
  <c r="F57" i="88"/>
  <c r="F47" i="88"/>
  <c r="F44" i="88"/>
  <c r="F41" i="88"/>
  <c r="F133" i="106"/>
  <c r="F135" i="106" s="1"/>
  <c r="F129" i="106"/>
  <c r="F131" i="106"/>
  <c r="F127" i="106"/>
  <c r="F123" i="106"/>
  <c r="F117" i="106"/>
  <c r="F119" i="106"/>
  <c r="F121" i="106"/>
  <c r="F113" i="106"/>
  <c r="F111" i="106"/>
  <c r="F106" i="106"/>
  <c r="F108" i="106"/>
  <c r="F112" i="106"/>
  <c r="F104" i="106"/>
  <c r="F94" i="106"/>
  <c r="F90" i="106"/>
  <c r="F92" i="106"/>
  <c r="F88" i="106"/>
  <c r="F74" i="106"/>
  <c r="F76" i="106"/>
  <c r="F78" i="106"/>
  <c r="F80" i="106"/>
  <c r="F82" i="106"/>
  <c r="F84" i="106"/>
  <c r="F70" i="106"/>
  <c r="F71" i="106"/>
  <c r="F72" i="106"/>
  <c r="F65" i="106"/>
  <c r="F67" i="106"/>
  <c r="F63" i="106"/>
  <c r="F53" i="106"/>
  <c r="F49" i="106"/>
  <c r="F51" i="106"/>
  <c r="F41" i="106"/>
  <c r="F43" i="106"/>
  <c r="F47" i="106"/>
  <c r="F36" i="106"/>
  <c r="F37" i="106"/>
  <c r="F38" i="106"/>
  <c r="F39" i="106"/>
  <c r="F35" i="106"/>
  <c r="F23" i="106"/>
  <c r="F25" i="106"/>
  <c r="F27" i="106"/>
  <c r="F29" i="106"/>
  <c r="F21" i="106"/>
  <c r="F68" i="102"/>
  <c r="F70" i="102"/>
  <c r="F66" i="102"/>
  <c r="F62" i="102"/>
  <c r="F54" i="102"/>
  <c r="F56" i="102"/>
  <c r="F58" i="102"/>
  <c r="F52" i="102"/>
  <c r="F47" i="102"/>
  <c r="F49" i="102"/>
  <c r="F45" i="102"/>
  <c r="F31" i="102"/>
  <c r="F33" i="102"/>
  <c r="F35" i="102"/>
  <c r="F37" i="102"/>
  <c r="F39" i="102"/>
  <c r="F41" i="102"/>
  <c r="F28" i="102"/>
  <c r="F29" i="102"/>
  <c r="F25" i="102"/>
  <c r="F22" i="102"/>
  <c r="F21" i="102"/>
  <c r="F67" i="101"/>
  <c r="F69" i="101"/>
  <c r="F71" i="101"/>
  <c r="F55" i="101"/>
  <c r="F57" i="101"/>
  <c r="F59" i="101"/>
  <c r="F61" i="101"/>
  <c r="F63" i="101"/>
  <c r="F53" i="101"/>
  <c r="F48" i="101"/>
  <c r="F50" i="101"/>
  <c r="F46" i="101"/>
  <c r="F30" i="101"/>
  <c r="F26" i="101"/>
  <c r="F22" i="101"/>
  <c r="F23" i="101"/>
  <c r="F29" i="101"/>
  <c r="F32" i="101"/>
  <c r="F34" i="101"/>
  <c r="F36" i="101"/>
  <c r="F38" i="101"/>
  <c r="F40" i="101"/>
  <c r="F42" i="101"/>
  <c r="F21" i="101"/>
  <c r="F115" i="104"/>
  <c r="F117" i="104"/>
  <c r="F133" i="104" s="1"/>
  <c r="F119" i="104"/>
  <c r="F121" i="104"/>
  <c r="F123" i="104"/>
  <c r="F127" i="104"/>
  <c r="F129" i="104"/>
  <c r="F131" i="104"/>
  <c r="F113" i="104"/>
  <c r="F111" i="104"/>
  <c r="F112" i="104"/>
  <c r="F106" i="104"/>
  <c r="F108" i="104"/>
  <c r="F104" i="104"/>
  <c r="F94" i="104"/>
  <c r="F90" i="104"/>
  <c r="F92" i="104"/>
  <c r="F88" i="104"/>
  <c r="F84" i="104"/>
  <c r="F74" i="104"/>
  <c r="F76" i="104"/>
  <c r="F78" i="104"/>
  <c r="F80" i="104"/>
  <c r="F82" i="104"/>
  <c r="F70" i="104"/>
  <c r="F71" i="104"/>
  <c r="F72" i="104"/>
  <c r="F65" i="104"/>
  <c r="F67" i="104"/>
  <c r="F63" i="104"/>
  <c r="F53" i="104"/>
  <c r="F49" i="104"/>
  <c r="F51" i="104"/>
  <c r="F47" i="104"/>
  <c r="F41" i="104"/>
  <c r="F43" i="104"/>
  <c r="F36" i="104"/>
  <c r="F37" i="104"/>
  <c r="F38" i="104"/>
  <c r="F39" i="104"/>
  <c r="F23" i="104"/>
  <c r="F25" i="104"/>
  <c r="F27" i="104"/>
  <c r="F29" i="104"/>
  <c r="F35" i="104"/>
  <c r="F21" i="104"/>
  <c r="F35" i="103"/>
  <c r="F26" i="103"/>
  <c r="F23" i="103"/>
  <c r="F27" i="103"/>
  <c r="F29" i="103"/>
  <c r="F31" i="103"/>
  <c r="F33" i="103"/>
  <c r="F39" i="103"/>
  <c r="F41" i="103"/>
  <c r="F43" i="103"/>
  <c r="F21" i="103"/>
  <c r="F43" i="107"/>
  <c r="F39" i="107"/>
  <c r="F41" i="107"/>
  <c r="F23" i="107"/>
  <c r="F26" i="107"/>
  <c r="F27" i="107"/>
  <c r="F29" i="107"/>
  <c r="F31" i="107"/>
  <c r="F35" i="107"/>
  <c r="F21" i="107"/>
  <c r="F295" i="82"/>
  <c r="F297" i="82"/>
  <c r="F299" i="82"/>
  <c r="F293" i="82"/>
  <c r="F259" i="82"/>
  <c r="F261" i="82"/>
  <c r="F263" i="82"/>
  <c r="F267" i="82"/>
  <c r="F269" i="82"/>
  <c r="F271" i="82"/>
  <c r="F273" i="82"/>
  <c r="F275" i="82"/>
  <c r="F277" i="82"/>
  <c r="F279" i="82"/>
  <c r="F281" i="82"/>
  <c r="F283" i="82"/>
  <c r="F285" i="82"/>
  <c r="F245" i="82"/>
  <c r="F217" i="82"/>
  <c r="F219" i="82"/>
  <c r="F223" i="82"/>
  <c r="F227" i="82"/>
  <c r="F229" i="82"/>
  <c r="F231" i="82"/>
  <c r="F235" i="82"/>
  <c r="F237" i="82"/>
  <c r="F215" i="82"/>
  <c r="F185" i="82"/>
  <c r="F187" i="82"/>
  <c r="F189" i="82"/>
  <c r="F191" i="82"/>
  <c r="F195" i="82"/>
  <c r="F197" i="82"/>
  <c r="F199" i="82"/>
  <c r="F201" i="82"/>
  <c r="F203" i="82"/>
  <c r="F205" i="82"/>
  <c r="F207" i="82"/>
  <c r="F183" i="82"/>
  <c r="F174" i="82"/>
  <c r="F157" i="82"/>
  <c r="F155" i="82"/>
  <c r="F142" i="82"/>
  <c r="F144" i="82"/>
  <c r="F148" i="82"/>
  <c r="F150" i="82"/>
  <c r="F162" i="82"/>
  <c r="F164" i="82"/>
  <c r="F168" i="82"/>
  <c r="F172" i="82"/>
  <c r="F140" i="82"/>
  <c r="F131" i="82"/>
  <c r="F85" i="82"/>
  <c r="F87" i="82"/>
  <c r="F89" i="82"/>
  <c r="F91" i="82"/>
  <c r="F95" i="82"/>
  <c r="F97" i="82"/>
  <c r="F99" i="82"/>
  <c r="F103" i="82"/>
  <c r="F107" i="82"/>
  <c r="F109" i="82"/>
  <c r="F111" i="82"/>
  <c r="F113" i="82"/>
  <c r="F115" i="82"/>
  <c r="F117" i="82"/>
  <c r="F119" i="82"/>
  <c r="F123" i="82"/>
  <c r="F125" i="82"/>
  <c r="F133" i="82" s="1"/>
  <c r="F127" i="82"/>
  <c r="F129" i="82"/>
  <c r="F83" i="82"/>
  <c r="F72" i="82"/>
  <c r="F51" i="82"/>
  <c r="F55" i="82"/>
  <c r="F57" i="82"/>
  <c r="F59" i="82"/>
  <c r="F61" i="82"/>
  <c r="F63" i="82"/>
  <c r="F65" i="82"/>
  <c r="F67" i="82"/>
  <c r="F49" i="82"/>
  <c r="F45" i="82"/>
  <c r="F43" i="82"/>
  <c r="F124" i="81"/>
  <c r="F115" i="81"/>
  <c r="F113" i="81"/>
  <c r="F111" i="81"/>
  <c r="F120" i="81"/>
  <c r="F122" i="81"/>
  <c r="F126" i="81"/>
  <c r="F128" i="81"/>
  <c r="F108" i="81"/>
  <c r="F92" i="81"/>
  <c r="F94" i="81"/>
  <c r="F98" i="81"/>
  <c r="F102" i="81"/>
  <c r="F87" i="81"/>
  <c r="F82" i="81"/>
  <c r="F73" i="81"/>
  <c r="F37" i="81"/>
  <c r="F39" i="81"/>
  <c r="F41" i="81"/>
  <c r="F75" i="81" s="1"/>
  <c r="F132" i="81" s="1"/>
  <c r="F45" i="81"/>
  <c r="F47" i="81"/>
  <c r="F51" i="81"/>
  <c r="F55" i="81"/>
  <c r="F57" i="81"/>
  <c r="F61" i="81"/>
  <c r="F63" i="81"/>
  <c r="F67" i="81"/>
  <c r="F69" i="81"/>
  <c r="F71" i="81"/>
  <c r="F35" i="81"/>
  <c r="F45" i="107" l="1"/>
  <c r="F72" i="102"/>
  <c r="F75" i="102" s="1"/>
  <c r="F76" i="102" s="1"/>
  <c r="F73" i="101"/>
  <c r="F76" i="82"/>
  <c r="F45" i="103"/>
  <c r="F47" i="103" s="1"/>
  <c r="F48" i="103" s="1"/>
  <c r="F301" i="82"/>
  <c r="F276" i="80"/>
  <c r="F278" i="80"/>
  <c r="F280" i="80"/>
  <c r="F282" i="80"/>
  <c r="F274" i="80"/>
  <c r="F254" i="80"/>
  <c r="F256" i="80"/>
  <c r="F258" i="80"/>
  <c r="F260" i="80"/>
  <c r="F262" i="80"/>
  <c r="F266" i="80"/>
  <c r="F268" i="80" s="1"/>
  <c r="F252" i="80"/>
  <c r="F236" i="80"/>
  <c r="F238" i="80"/>
  <c r="F240" i="80"/>
  <c r="F242" i="80"/>
  <c r="F244" i="80"/>
  <c r="F246" i="80"/>
  <c r="F248" i="80"/>
  <c r="F234" i="80"/>
  <c r="F180" i="80"/>
  <c r="F184" i="80"/>
  <c r="F188" i="80"/>
  <c r="F190" i="80"/>
  <c r="F192" i="80"/>
  <c r="F194" i="80"/>
  <c r="F196" i="80"/>
  <c r="F198" i="80"/>
  <c r="F200" i="80"/>
  <c r="F202" i="80"/>
  <c r="F206" i="80"/>
  <c r="F208" i="80"/>
  <c r="F210" i="80"/>
  <c r="F212" i="80"/>
  <c r="F214" i="80"/>
  <c r="F216" i="80"/>
  <c r="F218" i="80"/>
  <c r="F220" i="80"/>
  <c r="F222" i="80"/>
  <c r="F224" i="80"/>
  <c r="F226" i="80"/>
  <c r="F178" i="80"/>
  <c r="F158" i="80"/>
  <c r="F160" i="80"/>
  <c r="F156" i="80"/>
  <c r="F152" i="80"/>
  <c r="F147" i="80"/>
  <c r="F165" i="80"/>
  <c r="F169" i="80"/>
  <c r="F145" i="80"/>
  <c r="F141" i="80"/>
  <c r="F88" i="80"/>
  <c r="F90" i="80"/>
  <c r="F92" i="80"/>
  <c r="F94" i="80"/>
  <c r="F98" i="80"/>
  <c r="F100" i="80"/>
  <c r="F102" i="80"/>
  <c r="F106" i="80"/>
  <c r="F110" i="80"/>
  <c r="F112" i="80"/>
  <c r="F114" i="80"/>
  <c r="F116" i="80"/>
  <c r="F120" i="80"/>
  <c r="F122" i="80"/>
  <c r="F126" i="80"/>
  <c r="F128" i="80"/>
  <c r="F130" i="80"/>
  <c r="F132" i="80"/>
  <c r="F86" i="80"/>
  <c r="F75" i="80"/>
  <c r="F54" i="80"/>
  <c r="F56" i="80"/>
  <c r="F60" i="80"/>
  <c r="F62" i="80"/>
  <c r="F64" i="80"/>
  <c r="F66" i="80"/>
  <c r="F68" i="80"/>
  <c r="F70" i="80"/>
  <c r="F52" i="80"/>
  <c r="F48" i="80"/>
  <c r="F43" i="80"/>
  <c r="F41" i="80"/>
  <c r="F157" i="75"/>
  <c r="F159" i="75"/>
  <c r="F161" i="75"/>
  <c r="F155" i="75"/>
  <c r="F147" i="75"/>
  <c r="F149" i="75" s="1"/>
  <c r="F145" i="75"/>
  <c r="F141" i="75"/>
  <c r="F138" i="75"/>
  <c r="F107" i="75"/>
  <c r="F109" i="75"/>
  <c r="F113" i="75"/>
  <c r="F115" i="75"/>
  <c r="F117" i="75"/>
  <c r="F122" i="75"/>
  <c r="F126" i="75"/>
  <c r="F130" i="75"/>
  <c r="F102" i="75"/>
  <c r="F57" i="75"/>
  <c r="F59" i="75"/>
  <c r="F61" i="75"/>
  <c r="F65" i="75"/>
  <c r="F67" i="75"/>
  <c r="F71" i="75"/>
  <c r="F75" i="75"/>
  <c r="F77" i="75"/>
  <c r="F81" i="75"/>
  <c r="F83" i="75"/>
  <c r="F87" i="75"/>
  <c r="F89" i="75"/>
  <c r="F91" i="75"/>
  <c r="F93" i="75"/>
  <c r="F55" i="75"/>
  <c r="F41" i="75"/>
  <c r="F43" i="75"/>
  <c r="F45" i="75"/>
  <c r="F47" i="75"/>
  <c r="F39" i="75"/>
  <c r="F304" i="82" l="1"/>
  <c r="F79" i="80"/>
  <c r="F284" i="80"/>
  <c r="F163" i="75"/>
  <c r="F167" i="75" s="1"/>
  <c r="F166" i="74"/>
  <c r="F168" i="74"/>
  <c r="F170" i="74"/>
  <c r="F164" i="74"/>
  <c r="F152" i="74"/>
  <c r="F154" i="74"/>
  <c r="F156" i="74"/>
  <c r="F158" i="74" s="1"/>
  <c r="F150" i="74"/>
  <c r="F138" i="74"/>
  <c r="F142" i="74"/>
  <c r="F144" i="74"/>
  <c r="F136" i="74"/>
  <c r="F128" i="74"/>
  <c r="F124" i="74"/>
  <c r="F119" i="74"/>
  <c r="F115" i="74"/>
  <c r="F110" i="74"/>
  <c r="F101" i="74"/>
  <c r="F71" i="74"/>
  <c r="F73" i="74"/>
  <c r="F75" i="74"/>
  <c r="F79" i="74"/>
  <c r="F81" i="74"/>
  <c r="F85" i="74"/>
  <c r="F89" i="74"/>
  <c r="F93" i="74"/>
  <c r="F95" i="74"/>
  <c r="F97" i="74"/>
  <c r="F99" i="74"/>
  <c r="F69" i="74"/>
  <c r="F53" i="74"/>
  <c r="F55" i="74"/>
  <c r="F57" i="74"/>
  <c r="F59" i="74"/>
  <c r="F61" i="74"/>
  <c r="F51" i="74"/>
  <c r="F47" i="74"/>
  <c r="F42" i="74"/>
  <c r="F40" i="74"/>
  <c r="F63" i="74" s="1"/>
  <c r="F63" i="73"/>
  <c r="F65" i="73"/>
  <c r="F67" i="73"/>
  <c r="F61" i="73"/>
  <c r="F53" i="73"/>
  <c r="F55" i="73" s="1"/>
  <c r="F43" i="73"/>
  <c r="F45" i="73"/>
  <c r="F47" i="73"/>
  <c r="F49" i="73"/>
  <c r="F41" i="73"/>
  <c r="F34" i="73"/>
  <c r="F173" i="72"/>
  <c r="F175" i="72"/>
  <c r="F177" i="72"/>
  <c r="F171" i="72"/>
  <c r="F142" i="72"/>
  <c r="F144" i="72"/>
  <c r="F146" i="72"/>
  <c r="F148" i="72"/>
  <c r="F150" i="72"/>
  <c r="F152" i="72"/>
  <c r="F166" i="72" s="1"/>
  <c r="F154" i="72"/>
  <c r="F156" i="72"/>
  <c r="F158" i="72"/>
  <c r="F162" i="72"/>
  <c r="F164" i="72"/>
  <c r="F140" i="72"/>
  <c r="F112" i="72"/>
  <c r="F114" i="72"/>
  <c r="F116" i="72"/>
  <c r="F118" i="72"/>
  <c r="F105" i="72"/>
  <c r="F107" i="72"/>
  <c r="F123" i="72"/>
  <c r="F125" i="72"/>
  <c r="F129" i="72"/>
  <c r="F133" i="72"/>
  <c r="F103" i="72"/>
  <c r="F56" i="72"/>
  <c r="F58" i="72"/>
  <c r="F60" i="72"/>
  <c r="F64" i="72"/>
  <c r="F66" i="72"/>
  <c r="F70" i="72"/>
  <c r="F74" i="72"/>
  <c r="F76" i="72"/>
  <c r="F78" i="72"/>
  <c r="F82" i="72"/>
  <c r="F84" i="72"/>
  <c r="F88" i="72"/>
  <c r="F90" i="72"/>
  <c r="F92" i="72"/>
  <c r="F94" i="72"/>
  <c r="F54" i="72"/>
  <c r="F40" i="72"/>
  <c r="F44" i="72"/>
  <c r="F46" i="72"/>
  <c r="F38" i="72"/>
  <c r="F176" i="71"/>
  <c r="F165" i="71"/>
  <c r="F167" i="71"/>
  <c r="F173" i="71" s="1"/>
  <c r="F169" i="71"/>
  <c r="F171" i="71"/>
  <c r="F163" i="71"/>
  <c r="F156" i="71"/>
  <c r="F154" i="71"/>
  <c r="F138" i="71"/>
  <c r="F142" i="71"/>
  <c r="F146" i="71"/>
  <c r="F136" i="71"/>
  <c r="F129" i="71"/>
  <c r="F131" i="71"/>
  <c r="F124" i="71"/>
  <c r="F77" i="71"/>
  <c r="F79" i="71"/>
  <c r="F81" i="71"/>
  <c r="F85" i="71"/>
  <c r="F87" i="71"/>
  <c r="F91" i="71"/>
  <c r="F95" i="71"/>
  <c r="F97" i="71"/>
  <c r="F101" i="71"/>
  <c r="F103" i="71"/>
  <c r="F107" i="71"/>
  <c r="F109" i="71"/>
  <c r="F111" i="71"/>
  <c r="F113" i="71"/>
  <c r="F115" i="71"/>
  <c r="F75" i="71"/>
  <c r="F67" i="71"/>
  <c r="F65" i="71"/>
  <c r="F59" i="71"/>
  <c r="F42" i="71"/>
  <c r="F46" i="71"/>
  <c r="F48" i="71"/>
  <c r="F50" i="71"/>
  <c r="F52" i="71"/>
  <c r="F54" i="71"/>
  <c r="F40" i="71"/>
  <c r="F144" i="70"/>
  <c r="F140" i="70"/>
  <c r="F142" i="70"/>
  <c r="F138" i="70"/>
  <c r="F123" i="70"/>
  <c r="F118" i="70"/>
  <c r="F116" i="70"/>
  <c r="F114" i="70"/>
  <c r="F99" i="70"/>
  <c r="F101" i="70"/>
  <c r="F127" i="70"/>
  <c r="F131" i="70"/>
  <c r="F97" i="70"/>
  <c r="F48" i="70"/>
  <c r="F50" i="70"/>
  <c r="F52" i="70"/>
  <c r="F56" i="70"/>
  <c r="F58" i="70"/>
  <c r="F62" i="70"/>
  <c r="F66" i="70"/>
  <c r="F68" i="70"/>
  <c r="F70" i="70"/>
  <c r="F74" i="70"/>
  <c r="F76" i="70"/>
  <c r="F80" i="70"/>
  <c r="F82" i="70"/>
  <c r="F84" i="70"/>
  <c r="F86" i="70"/>
  <c r="F88" i="70"/>
  <c r="F46" i="70"/>
  <c r="F37" i="70"/>
  <c r="F122" i="69"/>
  <c r="F115" i="69"/>
  <c r="F99" i="69"/>
  <c r="F101" i="69"/>
  <c r="F106" i="69"/>
  <c r="F108" i="69"/>
  <c r="F94" i="69"/>
  <c r="F55" i="69"/>
  <c r="F57" i="69"/>
  <c r="F59" i="69"/>
  <c r="F61" i="69"/>
  <c r="F65" i="69"/>
  <c r="F67" i="69"/>
  <c r="F71" i="69"/>
  <c r="F75" i="69"/>
  <c r="F77" i="69"/>
  <c r="F81" i="69"/>
  <c r="F83" i="69"/>
  <c r="F85" i="69"/>
  <c r="F40" i="69"/>
  <c r="F42" i="69"/>
  <c r="F49" i="69" s="1"/>
  <c r="F44" i="69"/>
  <c r="F46" i="69"/>
  <c r="F38" i="69"/>
  <c r="F180" i="68"/>
  <c r="F182" i="68"/>
  <c r="F184" i="68"/>
  <c r="F186" i="68"/>
  <c r="F178" i="68"/>
  <c r="F168" i="68"/>
  <c r="F160" i="68"/>
  <c r="F162" i="68"/>
  <c r="F164" i="68"/>
  <c r="F166" i="68"/>
  <c r="F170" i="68"/>
  <c r="F158" i="68"/>
  <c r="F155" i="68"/>
  <c r="F145" i="68"/>
  <c r="F147" i="68"/>
  <c r="F149" i="68"/>
  <c r="F151" i="68"/>
  <c r="F153" i="68"/>
  <c r="F143" i="68"/>
  <c r="F136" i="68"/>
  <c r="F132" i="68"/>
  <c r="F128" i="68"/>
  <c r="F119" i="68"/>
  <c r="F124" i="68"/>
  <c r="F126" i="68"/>
  <c r="F115" i="68"/>
  <c r="F104" i="68"/>
  <c r="F70" i="68"/>
  <c r="F72" i="68"/>
  <c r="F74" i="68"/>
  <c r="F76" i="68"/>
  <c r="F80" i="68"/>
  <c r="F82" i="68"/>
  <c r="F86" i="68"/>
  <c r="F90" i="68"/>
  <c r="F94" i="68"/>
  <c r="F96" i="68"/>
  <c r="F108" i="68" s="1"/>
  <c r="F100" i="68"/>
  <c r="F102" i="68"/>
  <c r="F106" i="68"/>
  <c r="F68" i="68"/>
  <c r="F60" i="68"/>
  <c r="F58" i="68"/>
  <c r="F52" i="68"/>
  <c r="F41" i="68"/>
  <c r="F45" i="68"/>
  <c r="F47" i="68"/>
  <c r="F39" i="68"/>
  <c r="F117" i="67"/>
  <c r="F119" i="67"/>
  <c r="F121" i="67"/>
  <c r="F115" i="67"/>
  <c r="F107" i="67"/>
  <c r="F110" i="67" s="1"/>
  <c r="F105" i="67"/>
  <c r="F95" i="67"/>
  <c r="F99" i="67"/>
  <c r="F101" i="67"/>
  <c r="F93" i="67"/>
  <c r="F88" i="67"/>
  <c r="F86" i="67"/>
  <c r="F84" i="67"/>
  <c r="F81" i="67"/>
  <c r="F76" i="67"/>
  <c r="F67" i="67"/>
  <c r="F59" i="67"/>
  <c r="F37" i="67"/>
  <c r="F39" i="67"/>
  <c r="F41" i="67"/>
  <c r="F45" i="67"/>
  <c r="F47" i="67"/>
  <c r="F51" i="67"/>
  <c r="F55" i="67"/>
  <c r="F69" i="67" s="1"/>
  <c r="F61" i="67"/>
  <c r="F65" i="67"/>
  <c r="F35" i="67"/>
  <c r="F158" i="65"/>
  <c r="F160" i="65" s="1"/>
  <c r="F163" i="65" s="1"/>
  <c r="F151" i="65"/>
  <c r="F136" i="65"/>
  <c r="F138" i="65"/>
  <c r="F142" i="65"/>
  <c r="F144" i="65"/>
  <c r="F132" i="65"/>
  <c r="F125" i="65"/>
  <c r="F121" i="65"/>
  <c r="F117" i="65"/>
  <c r="F115" i="65"/>
  <c r="F110" i="65"/>
  <c r="F108" i="65"/>
  <c r="F99" i="65"/>
  <c r="F103" i="65"/>
  <c r="F97" i="65"/>
  <c r="F87" i="65"/>
  <c r="F51" i="65"/>
  <c r="F53" i="65"/>
  <c r="F55" i="65"/>
  <c r="F57" i="65"/>
  <c r="F59" i="65"/>
  <c r="F61" i="65"/>
  <c r="F65" i="65"/>
  <c r="F69" i="65"/>
  <c r="F71" i="65"/>
  <c r="F75" i="65"/>
  <c r="F77" i="65"/>
  <c r="F81" i="65"/>
  <c r="F83" i="65"/>
  <c r="F85" i="65"/>
  <c r="F49" i="65"/>
  <c r="F41" i="65"/>
  <c r="F143" i="62"/>
  <c r="F146" i="62" s="1"/>
  <c r="F133" i="62"/>
  <c r="F135" i="62"/>
  <c r="F131" i="62"/>
  <c r="F137" i="62" s="1"/>
  <c r="F123" i="62"/>
  <c r="F115" i="62"/>
  <c r="F100" i="62"/>
  <c r="F104" i="62"/>
  <c r="F109" i="62"/>
  <c r="F111" i="62"/>
  <c r="F91" i="62"/>
  <c r="F71" i="62"/>
  <c r="F57" i="62"/>
  <c r="F59" i="62"/>
  <c r="F61" i="62"/>
  <c r="F65" i="62"/>
  <c r="F67" i="62"/>
  <c r="F75" i="62"/>
  <c r="F79" i="62"/>
  <c r="F81" i="62"/>
  <c r="F83" i="62"/>
  <c r="F87" i="62"/>
  <c r="F89" i="62"/>
  <c r="F55" i="62"/>
  <c r="F44" i="62"/>
  <c r="F46" i="62"/>
  <c r="F42" i="62"/>
  <c r="F48" i="62" s="1"/>
  <c r="F287" i="80" l="1"/>
  <c r="F69" i="71"/>
  <c r="F182" i="71" s="1"/>
  <c r="F62" i="68"/>
  <c r="F149" i="62"/>
  <c r="F172" i="74"/>
  <c r="F175" i="74" s="1"/>
  <c r="F69" i="73"/>
  <c r="F72" i="73" s="1"/>
  <c r="F179" i="72"/>
  <c r="F182" i="72" s="1"/>
  <c r="F188" i="68"/>
  <c r="F123" i="67"/>
  <c r="F126" i="67" s="1"/>
  <c r="F134" i="64"/>
  <c r="F136" i="64"/>
  <c r="F138" i="64"/>
  <c r="F140" i="64"/>
  <c r="F132" i="64"/>
  <c r="F125" i="64"/>
  <c r="F127" i="64" s="1"/>
  <c r="F116" i="64"/>
  <c r="F111" i="64"/>
  <c r="F107" i="64"/>
  <c r="F98" i="64"/>
  <c r="F96" i="64"/>
  <c r="F84" i="64"/>
  <c r="F56" i="64"/>
  <c r="F58" i="64"/>
  <c r="F60" i="64"/>
  <c r="F62" i="64"/>
  <c r="F64" i="64"/>
  <c r="F68" i="64"/>
  <c r="F70" i="64"/>
  <c r="F74" i="64"/>
  <c r="F78" i="64"/>
  <c r="F80" i="64"/>
  <c r="F86" i="64"/>
  <c r="F90" i="64"/>
  <c r="F92" i="64"/>
  <c r="F94" i="64"/>
  <c r="F54" i="64"/>
  <c r="F100" i="64" s="1"/>
  <c r="F45" i="64"/>
  <c r="F41" i="64"/>
  <c r="F39" i="64"/>
  <c r="F191" i="68" l="1"/>
  <c r="F47" i="64"/>
  <c r="F142" i="64"/>
  <c r="F145" i="64" s="1"/>
  <c r="F356" i="63"/>
  <c r="F358" i="63"/>
  <c r="F360" i="63"/>
  <c r="F362" i="63"/>
  <c r="F352" i="63"/>
  <c r="F316" i="63"/>
  <c r="F288" i="63"/>
  <c r="F290" i="63"/>
  <c r="F292" i="63"/>
  <c r="F294" i="63"/>
  <c r="F296" i="63"/>
  <c r="F298" i="63"/>
  <c r="F300" i="63"/>
  <c r="F302" i="63"/>
  <c r="F304" i="63"/>
  <c r="F306" i="63"/>
  <c r="F308" i="63"/>
  <c r="F310" i="63"/>
  <c r="F312" i="63"/>
  <c r="F314" i="63"/>
  <c r="F320" i="63"/>
  <c r="F322" i="63"/>
  <c r="F324" i="63"/>
  <c r="F326" i="63"/>
  <c r="F328" i="63"/>
  <c r="F330" i="63"/>
  <c r="F334" i="63"/>
  <c r="F338" i="63"/>
  <c r="F340" i="63"/>
  <c r="F342" i="63"/>
  <c r="F344" i="63"/>
  <c r="F281" i="63"/>
  <c r="F251" i="63"/>
  <c r="F253" i="63"/>
  <c r="F255" i="63"/>
  <c r="F257" i="63"/>
  <c r="F259" i="63"/>
  <c r="F261" i="63"/>
  <c r="F265" i="63"/>
  <c r="F267" i="63"/>
  <c r="F269" i="63"/>
  <c r="F271" i="63"/>
  <c r="F273" i="63"/>
  <c r="F275" i="63"/>
  <c r="F277" i="63"/>
  <c r="F279" i="63"/>
  <c r="F249" i="63"/>
  <c r="F245" i="63"/>
  <c r="F223" i="63"/>
  <c r="F225" i="63"/>
  <c r="F229" i="63"/>
  <c r="F231" i="63"/>
  <c r="F235" i="63"/>
  <c r="F237" i="63"/>
  <c r="F239" i="63"/>
  <c r="F241" i="63"/>
  <c r="F243" i="63"/>
  <c r="F221" i="63"/>
  <c r="F213" i="63"/>
  <c r="F201" i="63"/>
  <c r="F205" i="63"/>
  <c r="F209" i="63"/>
  <c r="F211" i="63"/>
  <c r="F199" i="63"/>
  <c r="F194" i="63"/>
  <c r="F192" i="63"/>
  <c r="F188" i="63"/>
  <c r="F184" i="63"/>
  <c r="F215" i="63" s="1"/>
  <c r="F186" i="63"/>
  <c r="F182" i="63"/>
  <c r="F177" i="63"/>
  <c r="F169" i="63"/>
  <c r="F171" i="63"/>
  <c r="F175" i="63"/>
  <c r="F167" i="63"/>
  <c r="F158" i="63"/>
  <c r="F144" i="63"/>
  <c r="F98" i="63"/>
  <c r="F100" i="63"/>
  <c r="F102" i="63"/>
  <c r="F104" i="63"/>
  <c r="F106" i="63"/>
  <c r="F108" i="63"/>
  <c r="F116" i="63"/>
  <c r="F118" i="63"/>
  <c r="F122" i="63"/>
  <c r="F126" i="63"/>
  <c r="F128" i="63"/>
  <c r="F130" i="63"/>
  <c r="F132" i="63"/>
  <c r="F134" i="63"/>
  <c r="F136" i="63"/>
  <c r="F138" i="63"/>
  <c r="F142" i="63"/>
  <c r="F146" i="63"/>
  <c r="F150" i="63"/>
  <c r="F152" i="63"/>
  <c r="F154" i="63"/>
  <c r="F156" i="63"/>
  <c r="F89" i="63"/>
  <c r="F87" i="63"/>
  <c r="F81" i="63"/>
  <c r="F52" i="63"/>
  <c r="F54" i="63"/>
  <c r="F58" i="63"/>
  <c r="F60" i="63"/>
  <c r="F62" i="63"/>
  <c r="F64" i="63"/>
  <c r="F66" i="63"/>
  <c r="F70" i="63"/>
  <c r="F72" i="63"/>
  <c r="F76" i="63"/>
  <c r="F50" i="63"/>
  <c r="F43" i="63"/>
  <c r="F45" i="63"/>
  <c r="F41" i="63"/>
  <c r="F136" i="55"/>
  <c r="F138" i="55"/>
  <c r="F140" i="55"/>
  <c r="F134" i="55"/>
  <c r="F118" i="55"/>
  <c r="F123" i="55"/>
  <c r="F129" i="55" s="1"/>
  <c r="F114" i="55"/>
  <c r="F110" i="55"/>
  <c r="F112" i="55"/>
  <c r="F105" i="55"/>
  <c r="F101" i="55"/>
  <c r="F74" i="55"/>
  <c r="F76" i="55"/>
  <c r="F78" i="55"/>
  <c r="F80" i="55"/>
  <c r="F84" i="55"/>
  <c r="F86" i="55"/>
  <c r="F88" i="55"/>
  <c r="F90" i="55"/>
  <c r="F92" i="55"/>
  <c r="F72" i="55"/>
  <c r="F62" i="55"/>
  <c r="F54" i="55"/>
  <c r="F56" i="55"/>
  <c r="F58" i="55"/>
  <c r="F64" i="55"/>
  <c r="F68" i="55"/>
  <c r="F52" i="55"/>
  <c r="F94" i="55" s="1"/>
  <c r="F39" i="55"/>
  <c r="F43" i="55"/>
  <c r="F45" i="55" s="1"/>
  <c r="E8" i="55" s="1"/>
  <c r="F37" i="55"/>
  <c r="F160" i="63" l="1"/>
  <c r="F91" i="63"/>
  <c r="F366" i="63"/>
  <c r="F142" i="55"/>
  <c r="F145" i="55" s="1"/>
  <c r="F358" i="50"/>
  <c r="F352" i="50"/>
  <c r="F354" i="50"/>
  <c r="F356" i="50"/>
  <c r="F350" i="50"/>
  <c r="F346" i="50"/>
  <c r="F322" i="50"/>
  <c r="F324" i="50"/>
  <c r="F326" i="50"/>
  <c r="F328" i="50"/>
  <c r="F332" i="50"/>
  <c r="F336" i="50"/>
  <c r="F338" i="50"/>
  <c r="F320" i="50"/>
  <c r="F316" i="50"/>
  <c r="F284" i="50"/>
  <c r="F286" i="50"/>
  <c r="F288" i="50"/>
  <c r="F290" i="50"/>
  <c r="F292" i="50"/>
  <c r="F294" i="50"/>
  <c r="F296" i="50"/>
  <c r="F298" i="50"/>
  <c r="F300" i="50"/>
  <c r="F302" i="50"/>
  <c r="F304" i="50"/>
  <c r="F306" i="50"/>
  <c r="F308" i="50"/>
  <c r="F310" i="50"/>
  <c r="F312" i="50"/>
  <c r="F314" i="50"/>
  <c r="F282" i="50"/>
  <c r="F275" i="50"/>
  <c r="F251" i="50"/>
  <c r="F257" i="50"/>
  <c r="F243" i="50"/>
  <c r="F245" i="50"/>
  <c r="F247" i="50"/>
  <c r="F249" i="50"/>
  <c r="F253" i="50"/>
  <c r="F259" i="50"/>
  <c r="F261" i="50"/>
  <c r="F263" i="50"/>
  <c r="F265" i="50"/>
  <c r="F267" i="50"/>
  <c r="F241" i="50"/>
  <c r="F237" i="50"/>
  <c r="F229" i="50"/>
  <c r="F231" i="50"/>
  <c r="F233" i="50"/>
  <c r="F235" i="50"/>
  <c r="F227" i="50"/>
  <c r="F223" i="50"/>
  <c r="F221" i="50"/>
  <c r="F215" i="50"/>
  <c r="F217" i="50"/>
  <c r="F213" i="50"/>
  <c r="F197" i="50"/>
  <c r="F190" i="50"/>
  <c r="F192" i="50"/>
  <c r="F188" i="50"/>
  <c r="F186" i="50"/>
  <c r="F175" i="50"/>
  <c r="F179" i="50"/>
  <c r="F181" i="50"/>
  <c r="F199" i="50"/>
  <c r="F203" i="50"/>
  <c r="F205" i="50"/>
  <c r="F173" i="50"/>
  <c r="F164" i="50"/>
  <c r="F134" i="50"/>
  <c r="F114" i="50"/>
  <c r="F104" i="50"/>
  <c r="F106" i="50"/>
  <c r="F108" i="50"/>
  <c r="F110" i="50"/>
  <c r="F112" i="50"/>
  <c r="F118" i="50"/>
  <c r="F120" i="50"/>
  <c r="F124" i="50"/>
  <c r="F128" i="50"/>
  <c r="F130" i="50"/>
  <c r="F132" i="50"/>
  <c r="F136" i="50"/>
  <c r="F138" i="50"/>
  <c r="F140" i="50"/>
  <c r="F144" i="50"/>
  <c r="F146" i="50"/>
  <c r="F148" i="50"/>
  <c r="F150" i="50"/>
  <c r="F154" i="50"/>
  <c r="F156" i="50"/>
  <c r="F158" i="50"/>
  <c r="F160" i="50"/>
  <c r="F162" i="50"/>
  <c r="F100" i="50"/>
  <c r="F91" i="50"/>
  <c r="F89" i="50"/>
  <c r="F83" i="50"/>
  <c r="F74" i="50"/>
  <c r="F76" i="50"/>
  <c r="F78" i="50"/>
  <c r="F72" i="50"/>
  <c r="F54" i="50"/>
  <c r="F56" i="50"/>
  <c r="F58" i="50"/>
  <c r="F60" i="50"/>
  <c r="F62" i="50"/>
  <c r="F64" i="50"/>
  <c r="F66" i="50"/>
  <c r="F68" i="50"/>
  <c r="F52" i="50"/>
  <c r="F47" i="50"/>
  <c r="F45" i="50"/>
  <c r="F43" i="50"/>
  <c r="F369" i="63" l="1"/>
  <c r="F93" i="50"/>
  <c r="F360" i="50"/>
  <c r="F270" i="50"/>
  <c r="F340" i="50"/>
  <c r="F195" i="23"/>
  <c r="F197" i="23"/>
  <c r="F199" i="23"/>
  <c r="F201" i="23"/>
  <c r="F205" i="23"/>
  <c r="F207" i="23"/>
  <c r="F193" i="23"/>
  <c r="F186" i="23"/>
  <c r="F163" i="23"/>
  <c r="F165" i="23"/>
  <c r="F169" i="23"/>
  <c r="F171" i="23"/>
  <c r="F175" i="23"/>
  <c r="F177" i="23"/>
  <c r="F157" i="23"/>
  <c r="F130" i="23"/>
  <c r="F126" i="23"/>
  <c r="F134" i="23"/>
  <c r="F121" i="23"/>
  <c r="F84" i="23"/>
  <c r="F86" i="23"/>
  <c r="F92" i="23"/>
  <c r="F96" i="23"/>
  <c r="F98" i="23"/>
  <c r="F66" i="23"/>
  <c r="F68" i="23"/>
  <c r="F51" i="23"/>
  <c r="F45" i="23"/>
  <c r="F47" i="23"/>
  <c r="F43" i="23"/>
  <c r="F53" i="23" s="1"/>
  <c r="F110" i="23" l="1"/>
  <c r="F363" i="50"/>
  <c r="A21" i="107"/>
  <c r="A23" i="107" l="1"/>
  <c r="A25" i="107"/>
  <c r="A29" i="107" s="1"/>
  <c r="F47" i="107"/>
  <c r="F48" i="107" s="1"/>
  <c r="D68" i="36" l="1"/>
  <c r="F50" i="107"/>
  <c r="A31" i="107"/>
  <c r="A33" i="107"/>
  <c r="F51" i="107" l="1"/>
  <c r="F53" i="107" s="1"/>
  <c r="A35" i="107"/>
  <c r="A39" i="107" l="1"/>
  <c r="A41" i="107" l="1"/>
  <c r="A43" i="107" s="1"/>
  <c r="A45" i="107" s="1"/>
  <c r="A21" i="103" l="1"/>
  <c r="A23" i="103" l="1"/>
  <c r="F50" i="103" l="1"/>
  <c r="F68" i="36"/>
  <c r="E68" i="36"/>
  <c r="A25" i="103"/>
  <c r="F51" i="103" l="1"/>
  <c r="F53" i="103" s="1"/>
  <c r="A29" i="103"/>
  <c r="A31" i="103"/>
  <c r="A33" i="103" l="1"/>
  <c r="A35" i="103" l="1"/>
  <c r="A39" i="103" s="1"/>
  <c r="A41" i="103" s="1"/>
  <c r="A43" i="103"/>
  <c r="A45" i="103" s="1"/>
  <c r="A104" i="104" l="1"/>
  <c r="A65" i="104"/>
  <c r="A63" i="104"/>
  <c r="A41" i="104"/>
  <c r="A34" i="104"/>
  <c r="A21" i="104"/>
  <c r="F135" i="104" l="1"/>
  <c r="F145" i="104" s="1"/>
  <c r="A43" i="104"/>
  <c r="F96" i="104"/>
  <c r="F144" i="104" s="1"/>
  <c r="F55" i="104"/>
  <c r="F143" i="104" s="1"/>
  <c r="A47" i="104"/>
  <c r="A49" i="104" s="1"/>
  <c r="A67" i="104"/>
  <c r="A23" i="104"/>
  <c r="A25" i="104" s="1"/>
  <c r="A106" i="104"/>
  <c r="F147" i="104" l="1"/>
  <c r="A51" i="104"/>
  <c r="A53" i="104" s="1"/>
  <c r="A69" i="104"/>
  <c r="A108" i="104"/>
  <c r="A27" i="104"/>
  <c r="A29" i="104" s="1"/>
  <c r="D67" i="36" l="1"/>
  <c r="F148" i="104"/>
  <c r="F150" i="104"/>
  <c r="A74" i="104"/>
  <c r="A110" i="104"/>
  <c r="A115" i="104" s="1"/>
  <c r="F151" i="104" l="1"/>
  <c r="F153" i="104" s="1"/>
  <c r="A76" i="104"/>
  <c r="A78" i="104"/>
  <c r="A117" i="104"/>
  <c r="A119" i="104" s="1"/>
  <c r="A80" i="104" l="1"/>
  <c r="A82" i="104"/>
  <c r="A84" i="104" s="1"/>
  <c r="A121" i="104"/>
  <c r="A123" i="104" l="1"/>
  <c r="A127" i="104" s="1"/>
  <c r="A129" i="104" s="1"/>
  <c r="A131" i="104" s="1"/>
  <c r="A133" i="104" s="1"/>
  <c r="A88" i="104"/>
  <c r="A90" i="104" s="1"/>
  <c r="A92" i="104" s="1"/>
  <c r="A94" i="104" l="1"/>
  <c r="A104" i="106"/>
  <c r="A63" i="106"/>
  <c r="A34" i="106"/>
  <c r="A21" i="106"/>
  <c r="F145" i="106" l="1"/>
  <c r="F55" i="106"/>
  <c r="F143" i="106" s="1"/>
  <c r="F96" i="106"/>
  <c r="F144" i="106" s="1"/>
  <c r="A43" i="106"/>
  <c r="A23" i="106"/>
  <c r="A25" i="106" s="1"/>
  <c r="A106" i="106"/>
  <c r="A41" i="106"/>
  <c r="A65" i="106"/>
  <c r="F147" i="106" l="1"/>
  <c r="A67" i="106"/>
  <c r="A69" i="106" s="1"/>
  <c r="A110" i="106"/>
  <c r="A108" i="106"/>
  <c r="A47" i="106"/>
  <c r="A27" i="106"/>
  <c r="A29" i="106" s="1"/>
  <c r="F148" i="106" l="1"/>
  <c r="F150" i="106" s="1"/>
  <c r="F67" i="36"/>
  <c r="E67" i="36"/>
  <c r="A49" i="106"/>
  <c r="A51" i="106" s="1"/>
  <c r="A115" i="106"/>
  <c r="A117" i="106" s="1"/>
  <c r="A74" i="106"/>
  <c r="A76" i="106" s="1"/>
  <c r="F151" i="106" l="1"/>
  <c r="F153" i="106" s="1"/>
  <c r="A119" i="106"/>
  <c r="A121" i="106"/>
  <c r="A123" i="106" s="1"/>
  <c r="A53" i="106"/>
  <c r="A78" i="106"/>
  <c r="A80" i="106" s="1"/>
  <c r="A82" i="106" s="1"/>
  <c r="A127" i="106" l="1"/>
  <c r="A84" i="106"/>
  <c r="A129" i="106"/>
  <c r="A131" i="106" s="1"/>
  <c r="A133" i="106" s="1"/>
  <c r="A88" i="106"/>
  <c r="A90" i="106" s="1"/>
  <c r="A92" i="106" s="1"/>
  <c r="A94" i="106" s="1"/>
  <c r="A20" i="102" l="1"/>
  <c r="A24" i="102" l="1"/>
  <c r="A27" i="102" s="1"/>
  <c r="D66" i="36" l="1"/>
  <c r="F78" i="102"/>
  <c r="F79" i="102" s="1"/>
  <c r="A31" i="102"/>
  <c r="F81" i="102" l="1"/>
  <c r="A33" i="102"/>
  <c r="A35" i="102" s="1"/>
  <c r="A37" i="102" l="1"/>
  <c r="A39" i="102" l="1"/>
  <c r="A41" i="102" s="1"/>
  <c r="A45" i="102" l="1"/>
  <c r="A47" i="102" l="1"/>
  <c r="A49" i="102" s="1"/>
  <c r="A51" i="102" s="1"/>
  <c r="A54" i="102" s="1"/>
  <c r="A56" i="102" s="1"/>
  <c r="A58" i="102" l="1"/>
  <c r="A60" i="102" s="1"/>
  <c r="A62" i="102" s="1"/>
  <c r="A66" i="102" s="1"/>
  <c r="A68" i="102" s="1"/>
  <c r="A70" i="102" s="1"/>
  <c r="A72" i="102" s="1"/>
  <c r="A20" i="101" l="1"/>
  <c r="F76" i="101" l="1"/>
  <c r="F77" i="101" s="1"/>
  <c r="A25" i="101"/>
  <c r="F66" i="36" l="1"/>
  <c r="E66" i="36"/>
  <c r="F79" i="101"/>
  <c r="A28" i="101"/>
  <c r="A32" i="101" s="1"/>
  <c r="F80" i="101" l="1"/>
  <c r="F82" i="101" s="1"/>
  <c r="A34" i="101"/>
  <c r="A36" i="101" l="1"/>
  <c r="A38" i="101" l="1"/>
  <c r="A40" i="101" s="1"/>
  <c r="A42" i="101" l="1"/>
  <c r="A46" i="101" s="1"/>
  <c r="A48" i="101" s="1"/>
  <c r="A50" i="101" s="1"/>
  <c r="A52" i="101" s="1"/>
  <c r="A55" i="101" s="1"/>
  <c r="A57" i="101" s="1"/>
  <c r="A59" i="101" s="1"/>
  <c r="A61" i="101" s="1"/>
  <c r="A63" i="101" s="1"/>
  <c r="A67" i="101" s="1"/>
  <c r="A69" i="101" s="1"/>
  <c r="A71" i="101" s="1"/>
  <c r="A73" i="101" s="1"/>
  <c r="F97" i="100" l="1"/>
  <c r="F18" i="100" s="1"/>
  <c r="F94" i="100"/>
  <c r="F42" i="100"/>
  <c r="F41" i="100"/>
  <c r="F39" i="100"/>
  <c r="F49" i="100" s="1"/>
  <c r="F112" i="100" l="1"/>
  <c r="F19" i="100" s="1"/>
  <c r="F73" i="100"/>
  <c r="F16" i="100" s="1"/>
  <c r="F154" i="100"/>
  <c r="F21" i="100" s="1"/>
  <c r="F139" i="100"/>
  <c r="F20" i="100" s="1"/>
  <c r="F88" i="100"/>
  <c r="F17" i="100" s="1"/>
  <c r="F153" i="99" l="1"/>
  <c r="F22" i="99" s="1"/>
  <c r="F140" i="99"/>
  <c r="F139" i="99"/>
  <c r="F98" i="99"/>
  <c r="F18" i="99" s="1"/>
  <c r="F87" i="99"/>
  <c r="F17" i="99" s="1"/>
  <c r="F44" i="99"/>
  <c r="F43" i="99"/>
  <c r="F41" i="99"/>
  <c r="F50" i="99" s="1"/>
  <c r="F15" i="99" s="1"/>
  <c r="F143" i="99" l="1"/>
  <c r="F21" i="99" s="1"/>
  <c r="F169" i="99"/>
  <c r="F23" i="99" s="1"/>
  <c r="F19" i="99"/>
  <c r="F130" i="99"/>
  <c r="F20" i="99" s="1"/>
  <c r="F74" i="99"/>
  <c r="F16" i="99" s="1"/>
  <c r="F25" i="99" l="1"/>
  <c r="F26" i="99" s="1"/>
  <c r="F170" i="98"/>
  <c r="F22" i="98" s="1"/>
  <c r="F155" i="98"/>
  <c r="F21" i="98" s="1"/>
  <c r="F98" i="98"/>
  <c r="F43" i="98"/>
  <c r="F42" i="98"/>
  <c r="F40" i="98"/>
  <c r="D61" i="36" l="1"/>
  <c r="F28" i="99"/>
  <c r="F146" i="98"/>
  <c r="F20" i="98" s="1"/>
  <c r="F92" i="98"/>
  <c r="F17" i="98" s="1"/>
  <c r="F50" i="98"/>
  <c r="F15" i="98" s="1"/>
  <c r="F104" i="98"/>
  <c r="F18" i="98" s="1"/>
  <c r="F77" i="98"/>
  <c r="F16" i="98" s="1"/>
  <c r="F119" i="98"/>
  <c r="F19" i="98" s="1"/>
  <c r="F29" i="99" l="1"/>
  <c r="F32" i="99" s="1"/>
  <c r="F24" i="98"/>
  <c r="F25" i="98" s="1"/>
  <c r="F165" i="97"/>
  <c r="F22" i="97" s="1"/>
  <c r="F156" i="97"/>
  <c r="F21" i="97" s="1"/>
  <c r="F99" i="97"/>
  <c r="F44" i="97"/>
  <c r="F43" i="97"/>
  <c r="F41" i="97"/>
  <c r="E62" i="36" l="1"/>
  <c r="F27" i="98"/>
  <c r="F147" i="97"/>
  <c r="F20" i="97" s="1"/>
  <c r="F93" i="97"/>
  <c r="F17" i="97" s="1"/>
  <c r="F51" i="97"/>
  <c r="F15" i="97" s="1"/>
  <c r="F105" i="97"/>
  <c r="F18" i="97" s="1"/>
  <c r="F120" i="97"/>
  <c r="F19" i="97" s="1"/>
  <c r="F180" i="97"/>
  <c r="F23" i="97" s="1"/>
  <c r="F78" i="97"/>
  <c r="F16" i="97" s="1"/>
  <c r="F28" i="98" l="1"/>
  <c r="F31" i="98" s="1"/>
  <c r="F25" i="97"/>
  <c r="F26" i="97" s="1"/>
  <c r="F155" i="96"/>
  <c r="F21" i="96" s="1"/>
  <c r="F98" i="96"/>
  <c r="F92" i="96"/>
  <c r="F17" i="96" s="1"/>
  <c r="F43" i="96"/>
  <c r="F42" i="96"/>
  <c r="F40" i="96"/>
  <c r="F170" i="96" l="1"/>
  <c r="F22" i="96" s="1"/>
  <c r="F50" i="96"/>
  <c r="F15" i="96" s="1"/>
  <c r="F104" i="96"/>
  <c r="F18" i="96" s="1"/>
  <c r="F146" i="96"/>
  <c r="F20" i="96" s="1"/>
  <c r="F28" i="97"/>
  <c r="F119" i="96"/>
  <c r="F19" i="96" s="1"/>
  <c r="F77" i="96"/>
  <c r="F16" i="96" s="1"/>
  <c r="F29" i="97" l="1"/>
  <c r="F32" i="97" s="1"/>
  <c r="F24" i="96"/>
  <c r="F25" i="96" s="1"/>
  <c r="F27" i="96" s="1"/>
  <c r="F169" i="95"/>
  <c r="F23" i="95" s="1"/>
  <c r="F153" i="95"/>
  <c r="F22" i="95" s="1"/>
  <c r="F140" i="95"/>
  <c r="F139" i="95"/>
  <c r="F97" i="95"/>
  <c r="F18" i="95" s="1"/>
  <c r="F86" i="95"/>
  <c r="F17" i="95" s="1"/>
  <c r="F44" i="95"/>
  <c r="F43" i="95"/>
  <c r="F41" i="95"/>
  <c r="D27" i="36" l="1"/>
  <c r="F28" i="96"/>
  <c r="F31" i="96" s="1"/>
  <c r="F19" i="95"/>
  <c r="F143" i="95"/>
  <c r="F21" i="95" s="1"/>
  <c r="F73" i="95"/>
  <c r="F16" i="95" s="1"/>
  <c r="F130" i="95"/>
  <c r="F20" i="95" s="1"/>
  <c r="F50" i="95"/>
  <c r="F15" i="95" s="1"/>
  <c r="F25" i="95" s="1"/>
  <c r="F26" i="95" s="1"/>
  <c r="F28" i="95" l="1"/>
  <c r="E26" i="36"/>
  <c r="F189" i="94"/>
  <c r="F22" i="94" s="1"/>
  <c r="F108" i="94"/>
  <c r="F105" i="94"/>
  <c r="F99" i="94"/>
  <c r="F17" i="94" s="1"/>
  <c r="F44" i="94"/>
  <c r="F43" i="94"/>
  <c r="F51" i="94"/>
  <c r="F15" i="94" s="1"/>
  <c r="F41" i="94"/>
  <c r="F29" i="95" l="1"/>
  <c r="F32" i="95" s="1"/>
  <c r="F204" i="94"/>
  <c r="F23" i="94" s="1"/>
  <c r="F180" i="94"/>
  <c r="F21" i="94" s="1"/>
  <c r="F159" i="94"/>
  <c r="F20" i="94" s="1"/>
  <c r="F132" i="94"/>
  <c r="F19" i="94" s="1"/>
  <c r="F84" i="94"/>
  <c r="F16" i="94" s="1"/>
  <c r="F25" i="94" s="1"/>
  <c r="F26" i="94" s="1"/>
  <c r="F114" i="94"/>
  <c r="F18" i="94" s="1"/>
  <c r="D14" i="36" l="1"/>
  <c r="F28" i="94"/>
  <c r="F183" i="93"/>
  <c r="F22" i="93" s="1"/>
  <c r="F126" i="93"/>
  <c r="F19" i="93" s="1"/>
  <c r="F102" i="93"/>
  <c r="F96" i="93"/>
  <c r="F17" i="93" s="1"/>
  <c r="F44" i="93"/>
  <c r="F43" i="93"/>
  <c r="F41" i="93"/>
  <c r="F29" i="94" l="1"/>
  <c r="F32" i="94" s="1"/>
  <c r="F51" i="93"/>
  <c r="F15" i="93" s="1"/>
  <c r="F153" i="93"/>
  <c r="F20" i="93" s="1"/>
  <c r="F174" i="93"/>
  <c r="F21" i="93" s="1"/>
  <c r="F198" i="93"/>
  <c r="F23" i="93" s="1"/>
  <c r="F81" i="93"/>
  <c r="F16" i="93" s="1"/>
  <c r="F108" i="93"/>
  <c r="F18" i="93" s="1"/>
  <c r="F25" i="93" l="1"/>
  <c r="F26" i="93" s="1"/>
  <c r="F198" i="92"/>
  <c r="F23" i="92" s="1"/>
  <c r="F183" i="92"/>
  <c r="F22" i="92" s="1"/>
  <c r="F105" i="92"/>
  <c r="F99" i="92"/>
  <c r="F17" i="92" s="1"/>
  <c r="F44" i="92"/>
  <c r="F43" i="92"/>
  <c r="F41" i="92"/>
  <c r="D13" i="36" l="1"/>
  <c r="F28" i="93"/>
  <c r="F29" i="93" s="1"/>
  <c r="F32" i="93" s="1"/>
  <c r="F129" i="92"/>
  <c r="F19" i="92" s="1"/>
  <c r="F111" i="92"/>
  <c r="F18" i="92" s="1"/>
  <c r="F174" i="92"/>
  <c r="F21" i="92" s="1"/>
  <c r="F156" i="92"/>
  <c r="F20" i="92" s="1"/>
  <c r="F84" i="92"/>
  <c r="F16" i="92" s="1"/>
  <c r="F51" i="92"/>
  <c r="F15" i="92" s="1"/>
  <c r="F25" i="92" l="1"/>
  <c r="F26" i="92" s="1"/>
  <c r="F180" i="91"/>
  <c r="F22" i="91" s="1"/>
  <c r="F102" i="91"/>
  <c r="F44" i="91"/>
  <c r="F43" i="91"/>
  <c r="F41" i="91"/>
  <c r="F28" i="92" l="1"/>
  <c r="D12" i="36"/>
  <c r="F96" i="91"/>
  <c r="F17" i="91" s="1"/>
  <c r="F195" i="91"/>
  <c r="F23" i="91" s="1"/>
  <c r="F153" i="91"/>
  <c r="F20" i="91" s="1"/>
  <c r="F108" i="91"/>
  <c r="F18" i="91" s="1"/>
  <c r="F171" i="91"/>
  <c r="F21" i="91" s="1"/>
  <c r="F126" i="91"/>
  <c r="F19" i="91" s="1"/>
  <c r="F81" i="91"/>
  <c r="F16" i="91" s="1"/>
  <c r="F29" i="92" l="1"/>
  <c r="F32" i="92" s="1"/>
  <c r="F242" i="90"/>
  <c r="F23" i="90" s="1"/>
  <c r="F209" i="90"/>
  <c r="F208" i="90"/>
  <c r="F206" i="90"/>
  <c r="F192" i="90"/>
  <c r="F191" i="90"/>
  <c r="F182" i="90"/>
  <c r="F20" i="90" s="1"/>
  <c r="F73" i="90"/>
  <c r="F15" i="90" s="1"/>
  <c r="F44" i="90"/>
  <c r="F43" i="90"/>
  <c r="F41" i="90"/>
  <c r="F40" i="90"/>
  <c r="F37" i="90"/>
  <c r="F231" i="90" l="1"/>
  <c r="F22" i="90" s="1"/>
  <c r="F171" i="90"/>
  <c r="F19" i="90" s="1"/>
  <c r="F132" i="90"/>
  <c r="F17" i="90" s="1"/>
  <c r="F261" i="90"/>
  <c r="F24" i="90" s="1"/>
  <c r="F61" i="90"/>
  <c r="F14" i="90" s="1"/>
  <c r="F109" i="90"/>
  <c r="F16" i="90" s="1"/>
  <c r="F199" i="90"/>
  <c r="F21" i="90" s="1"/>
  <c r="F155" i="90"/>
  <c r="F18" i="90" s="1"/>
  <c r="F26" i="90" l="1"/>
  <c r="F27" i="90" s="1"/>
  <c r="F94" i="89"/>
  <c r="F18" i="89" s="1"/>
  <c r="F84" i="89"/>
  <c r="F17" i="89" s="1"/>
  <c r="F43" i="89"/>
  <c r="F42" i="89"/>
  <c r="F40" i="89"/>
  <c r="F143" i="89" l="1"/>
  <c r="F21" i="89" s="1"/>
  <c r="D32" i="36"/>
  <c r="F29" i="90"/>
  <c r="F162" i="89"/>
  <c r="F22" i="89" s="1"/>
  <c r="F124" i="89"/>
  <c r="F20" i="89" s="1"/>
  <c r="F74" i="89"/>
  <c r="F16" i="89" s="1"/>
  <c r="F49" i="89"/>
  <c r="F15" i="89" s="1"/>
  <c r="F24" i="89" s="1"/>
  <c r="F108" i="89"/>
  <c r="F19" i="89" s="1"/>
  <c r="F30" i="90" l="1"/>
  <c r="F33" i="90" s="1"/>
  <c r="E34" i="36"/>
  <c r="F25" i="89"/>
  <c r="F27" i="89" s="1"/>
  <c r="F22" i="88"/>
  <c r="F108" i="88"/>
  <c r="F19" i="88" s="1"/>
  <c r="F94" i="88"/>
  <c r="F18" i="88" s="1"/>
  <c r="F84" i="88"/>
  <c r="F17" i="88" s="1"/>
  <c r="F43" i="88"/>
  <c r="F42" i="88"/>
  <c r="F40" i="88"/>
  <c r="F28" i="89" l="1"/>
  <c r="F31" i="89" s="1"/>
  <c r="F49" i="88"/>
  <c r="F15" i="88" s="1"/>
  <c r="F143" i="88"/>
  <c r="F21" i="88" s="1"/>
  <c r="F124" i="88"/>
  <c r="F20" i="88" s="1"/>
  <c r="F74" i="88"/>
  <c r="F16" i="88" s="1"/>
  <c r="F24" i="88" l="1"/>
  <c r="F25" i="88" s="1"/>
  <c r="F161" i="87"/>
  <c r="F22" i="87" s="1"/>
  <c r="F107" i="87"/>
  <c r="F19" i="87" s="1"/>
  <c r="F94" i="87"/>
  <c r="F18" i="87" s="1"/>
  <c r="F84" i="87"/>
  <c r="F17" i="87" s="1"/>
  <c r="F43" i="87"/>
  <c r="F42" i="87"/>
  <c r="F40" i="87"/>
  <c r="F123" i="87" l="1"/>
  <c r="F20" i="87" s="1"/>
  <c r="F27" i="88"/>
  <c r="E33" i="36"/>
  <c r="F142" i="87"/>
  <c r="F21" i="87" s="1"/>
  <c r="F74" i="87"/>
  <c r="F16" i="87" s="1"/>
  <c r="F49" i="87"/>
  <c r="F15" i="87" s="1"/>
  <c r="F24" i="87" s="1"/>
  <c r="F25" i="87" s="1"/>
  <c r="F28" i="88" l="1"/>
  <c r="F31" i="88" s="1"/>
  <c r="F27" i="87"/>
  <c r="E31" i="36"/>
  <c r="F98" i="86"/>
  <c r="F19" i="86" s="1"/>
  <c r="F87" i="86"/>
  <c r="F18" i="86" s="1"/>
  <c r="F78" i="86"/>
  <c r="F17" i="86" s="1"/>
  <c r="F43" i="86"/>
  <c r="F15" i="86" s="1"/>
  <c r="F28" i="87" l="1"/>
  <c r="F31" i="87" s="1"/>
  <c r="F152" i="86"/>
  <c r="F22" i="86" s="1"/>
  <c r="F114" i="86"/>
  <c r="F20" i="86" s="1"/>
  <c r="F133" i="86"/>
  <c r="F21" i="86" s="1"/>
  <c r="F68" i="86"/>
  <c r="F16" i="86" s="1"/>
  <c r="F24" i="86" l="1"/>
  <c r="F98" i="85"/>
  <c r="F19" i="85" s="1"/>
  <c r="F87" i="85"/>
  <c r="F18" i="85" s="1"/>
  <c r="F78" i="85"/>
  <c r="F17" i="85" s="1"/>
  <c r="F43" i="85"/>
  <c r="F15" i="85" s="1"/>
  <c r="E30" i="36" l="1"/>
  <c r="F25" i="86"/>
  <c r="F27" i="86" s="1"/>
  <c r="F152" i="85"/>
  <c r="F22" i="85" s="1"/>
  <c r="F114" i="85"/>
  <c r="F20" i="85" s="1"/>
  <c r="F133" i="85"/>
  <c r="F21" i="85" s="1"/>
  <c r="F68" i="85"/>
  <c r="F16" i="85" s="1"/>
  <c r="F28" i="86" l="1"/>
  <c r="F31" i="86" s="1"/>
  <c r="F24" i="85"/>
  <c r="F25" i="85" s="1"/>
  <c r="F98" i="84"/>
  <c r="F19" i="84" s="1"/>
  <c r="F87" i="84"/>
  <c r="F18" i="84" s="1"/>
  <c r="F78" i="84"/>
  <c r="F17" i="84" s="1"/>
  <c r="F43" i="84"/>
  <c r="F15" i="84" s="1"/>
  <c r="E29" i="36" l="1"/>
  <c r="F27" i="85"/>
  <c r="F133" i="84"/>
  <c r="F21" i="84" s="1"/>
  <c r="F114" i="84"/>
  <c r="F20" i="84" s="1"/>
  <c r="F152" i="84"/>
  <c r="F22" i="84" s="1"/>
  <c r="F68" i="84"/>
  <c r="F16" i="84" s="1"/>
  <c r="F28" i="85" l="1"/>
  <c r="F31" i="85" s="1"/>
  <c r="F24" i="84"/>
  <c r="F25" i="84" s="1"/>
  <c r="E28" i="36" l="1"/>
  <c r="F27" i="84"/>
  <c r="F28" i="84" l="1"/>
  <c r="F31" i="84" s="1"/>
  <c r="E16" i="82" l="1"/>
  <c r="E12" i="81" l="1"/>
  <c r="B306" i="82"/>
  <c r="B305" i="82"/>
  <c r="B304" i="82"/>
  <c r="B36" i="82"/>
  <c r="B134" i="81"/>
  <c r="B133" i="81"/>
  <c r="B132" i="81"/>
  <c r="B28" i="81"/>
  <c r="B289" i="80"/>
  <c r="B288" i="80"/>
  <c r="B287" i="80"/>
  <c r="B34" i="80"/>
  <c r="E10" i="82" l="1"/>
  <c r="E14" i="80"/>
  <c r="E14" i="82"/>
  <c r="E18" i="80"/>
  <c r="E8" i="80"/>
  <c r="E12" i="80"/>
  <c r="E16" i="80"/>
  <c r="E10" i="80"/>
  <c r="E8" i="82"/>
  <c r="E12" i="82"/>
  <c r="E18" i="82"/>
  <c r="E21" i="80" l="1"/>
  <c r="D59" i="36" s="1"/>
  <c r="E20" i="82"/>
  <c r="E23" i="82" s="1"/>
  <c r="E8" i="81"/>
  <c r="E10" i="81"/>
  <c r="B165" i="65"/>
  <c r="B164" i="65"/>
  <c r="B163" i="65"/>
  <c r="E18" i="65"/>
  <c r="E16" i="65"/>
  <c r="D132" i="65"/>
  <c r="D110" i="65"/>
  <c r="D97" i="65"/>
  <c r="D87" i="65"/>
  <c r="D83" i="65"/>
  <c r="D81" i="65"/>
  <c r="D77" i="65"/>
  <c r="D75" i="65"/>
  <c r="D71" i="65"/>
  <c r="D65" i="65"/>
  <c r="D61" i="65"/>
  <c r="D59" i="65"/>
  <c r="D53" i="65"/>
  <c r="D51" i="65"/>
  <c r="D49" i="65"/>
  <c r="D159" i="23"/>
  <c r="F159" i="23" s="1"/>
  <c r="D149" i="23"/>
  <c r="F149" i="23" s="1"/>
  <c r="D145" i="23"/>
  <c r="F145" i="23" s="1"/>
  <c r="D141" i="23"/>
  <c r="F141" i="23" s="1"/>
  <c r="D139" i="23"/>
  <c r="F139" i="23" s="1"/>
  <c r="D128" i="23"/>
  <c r="F128" i="23" s="1"/>
  <c r="D117" i="23"/>
  <c r="F117" i="23" s="1"/>
  <c r="D108" i="23"/>
  <c r="F108" i="23" s="1"/>
  <c r="D106" i="23"/>
  <c r="F106" i="23" s="1"/>
  <c r="D104" i="23"/>
  <c r="F104" i="23" s="1"/>
  <c r="D102" i="23"/>
  <c r="F102" i="23" s="1"/>
  <c r="D94" i="23"/>
  <c r="F94" i="23" s="1"/>
  <c r="D90" i="23"/>
  <c r="F90" i="23" s="1"/>
  <c r="D80" i="23"/>
  <c r="F80" i="23" s="1"/>
  <c r="D76" i="23"/>
  <c r="F76" i="23" s="1"/>
  <c r="D74" i="23"/>
  <c r="F74" i="23" s="1"/>
  <c r="D64" i="23"/>
  <c r="F64" i="23" s="1"/>
  <c r="D62" i="23"/>
  <c r="D60" i="23"/>
  <c r="F60" i="23" s="1"/>
  <c r="E15" i="81" l="1"/>
  <c r="E58" i="36" s="1"/>
  <c r="D70" i="23"/>
  <c r="F70" i="23" s="1"/>
  <c r="F62" i="23"/>
  <c r="F59" i="36"/>
  <c r="E22" i="80"/>
  <c r="E24" i="80" s="1"/>
  <c r="E25" i="80" s="1"/>
  <c r="E27" i="80" s="1"/>
  <c r="E24" i="82" l="1"/>
  <c r="E26" i="82" s="1"/>
  <c r="E27" i="82" s="1"/>
  <c r="E29" i="82" s="1"/>
  <c r="E30" i="82" s="1"/>
  <c r="E32" i="82" s="1"/>
  <c r="E16" i="81"/>
  <c r="E18" i="81" s="1"/>
  <c r="E19" i="81" s="1"/>
  <c r="E21" i="81" s="1"/>
  <c r="E22" i="81" s="1"/>
  <c r="E24" i="81" s="1"/>
  <c r="E28" i="80"/>
  <c r="E30" i="80" s="1"/>
  <c r="D110" i="63" l="1"/>
  <c r="F110" i="63" s="1"/>
  <c r="D112" i="50"/>
  <c r="E14" i="71" l="1"/>
  <c r="F117" i="69" l="1"/>
  <c r="E14" i="69" s="1"/>
  <c r="E14" i="64"/>
  <c r="E14" i="74" l="1"/>
  <c r="E14" i="75" l="1"/>
  <c r="D61" i="75" l="1"/>
  <c r="E8" i="73"/>
  <c r="D116" i="72"/>
  <c r="D60" i="72"/>
  <c r="D126" i="68"/>
  <c r="E16" i="71" l="1"/>
  <c r="E8" i="75"/>
  <c r="E10" i="73"/>
  <c r="E14" i="72"/>
  <c r="E8" i="72"/>
  <c r="E8" i="71"/>
  <c r="F40" i="70"/>
  <c r="E8" i="70" s="1"/>
  <c r="E8" i="69"/>
  <c r="E14" i="68"/>
  <c r="B169" i="75" l="1"/>
  <c r="B168" i="75"/>
  <c r="B167" i="75"/>
  <c r="B32" i="75"/>
  <c r="B177" i="74"/>
  <c r="B176" i="74"/>
  <c r="B175" i="74"/>
  <c r="D75" i="74"/>
  <c r="B34" i="74"/>
  <c r="B74" i="73"/>
  <c r="B73" i="73"/>
  <c r="B72" i="73"/>
  <c r="B28" i="73"/>
  <c r="B184" i="72"/>
  <c r="B183" i="72"/>
  <c r="B182" i="72"/>
  <c r="B32" i="72"/>
  <c r="B184" i="71"/>
  <c r="B183" i="71"/>
  <c r="B182" i="71"/>
  <c r="D81" i="71"/>
  <c r="B34" i="71"/>
  <c r="B151" i="70"/>
  <c r="B150" i="70"/>
  <c r="B149" i="70"/>
  <c r="B30" i="70"/>
  <c r="B130" i="69"/>
  <c r="B129" i="69"/>
  <c r="B128" i="69"/>
  <c r="F125" i="69"/>
  <c r="D61" i="69"/>
  <c r="B32" i="69"/>
  <c r="B193" i="68"/>
  <c r="B192" i="68"/>
  <c r="B191" i="68"/>
  <c r="D74" i="68"/>
  <c r="B32" i="68"/>
  <c r="B128" i="67"/>
  <c r="B127" i="67"/>
  <c r="B126" i="67"/>
  <c r="B28" i="67"/>
  <c r="D118" i="64"/>
  <c r="F118" i="64" s="1"/>
  <c r="E16" i="68" l="1"/>
  <c r="E8" i="65"/>
  <c r="E18" i="71"/>
  <c r="E10" i="67"/>
  <c r="E8" i="74"/>
  <c r="E12" i="75"/>
  <c r="E16" i="74"/>
  <c r="E10" i="74"/>
  <c r="E12" i="72"/>
  <c r="E12" i="71"/>
  <c r="F90" i="70"/>
  <c r="F133" i="70"/>
  <c r="F146" i="70"/>
  <c r="E14" i="70" s="1"/>
  <c r="E12" i="68"/>
  <c r="F87" i="69"/>
  <c r="E10" i="69" s="1"/>
  <c r="F110" i="69"/>
  <c r="F128" i="69" s="1"/>
  <c r="E10" i="68"/>
  <c r="E8" i="67"/>
  <c r="E12" i="70" l="1"/>
  <c r="F149" i="70"/>
  <c r="E12" i="73"/>
  <c r="E15" i="73" s="1"/>
  <c r="D50" i="36" s="1"/>
  <c r="E16" i="72"/>
  <c r="E12" i="69"/>
  <c r="E12" i="74"/>
  <c r="E16" i="69"/>
  <c r="E10" i="75"/>
  <c r="E19" i="75" s="1"/>
  <c r="E10" i="72"/>
  <c r="E16" i="75"/>
  <c r="E18" i="74"/>
  <c r="E21" i="74" s="1"/>
  <c r="E10" i="70"/>
  <c r="E10" i="71"/>
  <c r="E8" i="68"/>
  <c r="E19" i="68" s="1"/>
  <c r="E20" i="68" s="1"/>
  <c r="E22" i="68" s="1"/>
  <c r="E19" i="72" l="1"/>
  <c r="F40" i="36" s="1"/>
  <c r="E17" i="70"/>
  <c r="E18" i="70" s="1"/>
  <c r="E20" i="70" s="1"/>
  <c r="E21" i="70" s="1"/>
  <c r="E23" i="70" s="1"/>
  <c r="E21" i="71"/>
  <c r="E41" i="36" s="1"/>
  <c r="E20" i="75"/>
  <c r="E22" i="75" s="1"/>
  <c r="E23" i="75" s="1"/>
  <c r="E25" i="75" s="1"/>
  <c r="E19" i="69"/>
  <c r="E20" i="69" s="1"/>
  <c r="E22" i="69" s="1"/>
  <c r="E23" i="69" s="1"/>
  <c r="E25" i="69" s="1"/>
  <c r="E48" i="36"/>
  <c r="E16" i="73"/>
  <c r="E18" i="73" s="1"/>
  <c r="E19" i="73" s="1"/>
  <c r="E21" i="73" s="1"/>
  <c r="E23" i="68"/>
  <c r="E25" i="68" s="1"/>
  <c r="E20" i="72" l="1"/>
  <c r="E22" i="72" s="1"/>
  <c r="E23" i="72" s="1"/>
  <c r="E25" i="72" s="1"/>
  <c r="E26" i="72" s="1"/>
  <c r="E28" i="72" s="1"/>
  <c r="E22" i="71"/>
  <c r="E24" i="71" s="1"/>
  <c r="E25" i="71" s="1"/>
  <c r="E27" i="71" s="1"/>
  <c r="E28" i="71" s="1"/>
  <c r="E30" i="71" s="1"/>
  <c r="F49" i="36"/>
  <c r="E22" i="74"/>
  <c r="E24" i="74" s="1"/>
  <c r="E25" i="74" s="1"/>
  <c r="E27" i="74" s="1"/>
  <c r="E28" i="74" s="1"/>
  <c r="E30" i="74" s="1"/>
  <c r="E26" i="75"/>
  <c r="E28" i="75" s="1"/>
  <c r="E22" i="73"/>
  <c r="E24" i="73" s="1"/>
  <c r="E26" i="68"/>
  <c r="E28" i="68" s="1"/>
  <c r="E26" i="69"/>
  <c r="E28" i="69" s="1"/>
  <c r="E24" i="70"/>
  <c r="E26" i="70" s="1"/>
  <c r="E14" i="65" l="1"/>
  <c r="D55" i="65"/>
  <c r="B33" i="65"/>
  <c r="B147" i="64"/>
  <c r="B146" i="64"/>
  <c r="B145" i="64"/>
  <c r="B32" i="64"/>
  <c r="B371" i="63"/>
  <c r="B370" i="63"/>
  <c r="B369" i="63"/>
  <c r="D112" i="63"/>
  <c r="F112" i="63" s="1"/>
  <c r="B34" i="63"/>
  <c r="B151" i="62"/>
  <c r="B150" i="62"/>
  <c r="B149" i="62"/>
  <c r="B34" i="62"/>
  <c r="E8" i="64" l="1"/>
  <c r="E10" i="64"/>
  <c r="F283" i="63"/>
  <c r="E16" i="63"/>
  <c r="E8" i="62"/>
  <c r="E12" i="64"/>
  <c r="E12" i="63"/>
  <c r="E10" i="63"/>
  <c r="E8" i="63"/>
  <c r="E16" i="62"/>
  <c r="E12" i="62"/>
  <c r="E14" i="62"/>
  <c r="E10" i="62"/>
  <c r="E12" i="65" l="1"/>
  <c r="E14" i="63"/>
  <c r="E10" i="65"/>
  <c r="E18" i="63"/>
  <c r="E21" i="63" s="1"/>
  <c r="E18" i="62"/>
  <c r="E21" i="62" s="1"/>
  <c r="E20" i="65" l="1"/>
  <c r="E22" i="36" s="1"/>
  <c r="E22" i="63"/>
  <c r="E24" i="63" s="1"/>
  <c r="E25" i="63" s="1"/>
  <c r="E27" i="63" s="1"/>
  <c r="E22" i="62"/>
  <c r="E24" i="62" s="1"/>
  <c r="E25" i="62" s="1"/>
  <c r="E27" i="62" s="1"/>
  <c r="E21" i="36"/>
  <c r="E21" i="65" l="1"/>
  <c r="E23" i="65" s="1"/>
  <c r="E24" i="65" s="1"/>
  <c r="E26" i="65" s="1"/>
  <c r="E70" i="36"/>
  <c r="E71" i="36" s="1"/>
  <c r="E28" i="63"/>
  <c r="E30" i="63" s="1"/>
  <c r="E28" i="62"/>
  <c r="E30" i="62" s="1"/>
  <c r="E27" i="65" l="1"/>
  <c r="E29" i="65" s="1"/>
  <c r="D58" i="55" l="1"/>
  <c r="E16" i="50"/>
  <c r="F188" i="23" l="1"/>
  <c r="E16" i="23" s="1"/>
  <c r="B147" i="55" l="1"/>
  <c r="B146" i="55"/>
  <c r="B145" i="55"/>
  <c r="B30" i="55"/>
  <c r="E12" i="55" l="1"/>
  <c r="E10" i="55"/>
  <c r="E14" i="55" l="1"/>
  <c r="E17" i="55" s="1"/>
  <c r="B365" i="50" l="1"/>
  <c r="B364" i="50"/>
  <c r="B213" i="23" l="1"/>
  <c r="B212" i="23"/>
  <c r="B363" i="50" l="1"/>
  <c r="B36" i="50"/>
  <c r="E12" i="50" l="1"/>
  <c r="E10" i="50"/>
  <c r="E14" i="50" l="1"/>
  <c r="E18" i="50"/>
  <c r="E20" i="50"/>
  <c r="E8" i="50"/>
  <c r="E26" i="50" l="1"/>
  <c r="E29" i="50" l="1"/>
  <c r="E27" i="50"/>
  <c r="E30" i="50" l="1"/>
  <c r="E32" i="50" s="1"/>
  <c r="F209" i="23"/>
  <c r="F180" i="23" l="1"/>
  <c r="B35" i="23" l="1"/>
  <c r="B211" i="23"/>
  <c r="F151" i="23" l="1"/>
  <c r="F211" i="23" s="1"/>
  <c r="E12" i="23" l="1"/>
  <c r="E18" i="23"/>
  <c r="E14" i="23"/>
  <c r="E8" i="23"/>
  <c r="E10" i="23" l="1"/>
  <c r="E22" i="23" l="1"/>
  <c r="E23" i="23" s="1"/>
  <c r="E25" i="23" l="1"/>
  <c r="E26" i="23" s="1"/>
  <c r="E28" i="23" s="1"/>
  <c r="D8" i="36"/>
  <c r="E29" i="23" l="1"/>
  <c r="E31" i="23" s="1"/>
  <c r="D9" i="36"/>
  <c r="E18" i="55" l="1"/>
  <c r="E20" i="55" s="1"/>
  <c r="E21" i="55" s="1"/>
  <c r="E23" i="55" s="1"/>
  <c r="E24" i="55" s="1"/>
  <c r="E26" i="55" s="1"/>
  <c r="E16" i="64" l="1"/>
  <c r="E19" i="64" s="1"/>
  <c r="D24" i="36" l="1"/>
  <c r="E20" i="64"/>
  <c r="E22" i="64" s="1"/>
  <c r="E23" i="64" l="1"/>
  <c r="E25" i="64" s="1"/>
  <c r="E26" i="64" l="1"/>
  <c r="E28" i="64" s="1"/>
  <c r="C70" i="36" l="1"/>
  <c r="C73" i="36" s="1"/>
  <c r="C76" i="36" s="1"/>
  <c r="E73" i="36" l="1"/>
  <c r="E76" i="36" l="1"/>
  <c r="F51" i="91" l="1"/>
  <c r="F15" i="91" s="1"/>
  <c r="F25" i="91" s="1"/>
  <c r="F26" i="91" s="1"/>
  <c r="F15" i="100"/>
  <c r="F23" i="100" s="1"/>
  <c r="F24" i="100" s="1"/>
  <c r="F26" i="100" l="1"/>
  <c r="F52" i="36"/>
  <c r="D11" i="36"/>
  <c r="D70" i="36" s="1"/>
  <c r="F28" i="91"/>
  <c r="D71" i="36" l="1"/>
  <c r="D73" i="36" s="1"/>
  <c r="F27" i="100"/>
  <c r="F30" i="100" s="1"/>
  <c r="F29" i="91"/>
  <c r="F32" i="91" s="1"/>
  <c r="D74" i="36" l="1"/>
  <c r="D76" i="36" s="1"/>
  <c r="E12" i="67"/>
  <c r="E15" i="67" s="1"/>
  <c r="E16" i="67" l="1"/>
  <c r="E18" i="67" s="1"/>
  <c r="F23" i="36"/>
  <c r="F70" i="36" s="1"/>
  <c r="F71" i="36" l="1"/>
  <c r="F73" i="36" s="1"/>
  <c r="E19" i="67"/>
  <c r="E21" i="67" s="1"/>
  <c r="E22" i="67" l="1"/>
  <c r="E24" i="67" s="1"/>
  <c r="F74" i="36"/>
  <c r="F76" i="36" s="1"/>
  <c r="H76" i="36" s="1"/>
</calcChain>
</file>

<file path=xl/sharedStrings.xml><?xml version="1.0" encoding="utf-8"?>
<sst xmlns="http://schemas.openxmlformats.org/spreadsheetml/2006/main" count="8211" uniqueCount="1145">
  <si>
    <t>6.0</t>
  </si>
  <si>
    <t>7.0</t>
  </si>
  <si>
    <t>Tuje storitve</t>
  </si>
  <si>
    <t>Zap. št.</t>
  </si>
  <si>
    <t>Projektantski nadzor</t>
  </si>
  <si>
    <t>Opis</t>
  </si>
  <si>
    <t>Količina</t>
  </si>
  <si>
    <t>Cena</t>
  </si>
  <si>
    <t>Znesek</t>
  </si>
  <si>
    <t>11 121</t>
  </si>
  <si>
    <t>km</t>
  </si>
  <si>
    <t>11 221</t>
  </si>
  <si>
    <t>Postavitev in zavarovanje prečnega profila ostale javne ceste v ravninskem terenu</t>
  </si>
  <si>
    <t>kos</t>
  </si>
  <si>
    <t>PREDDELA</t>
  </si>
  <si>
    <t>Oprema cest</t>
  </si>
  <si>
    <t>OPREMA CEST</t>
  </si>
  <si>
    <t>TUJE STORITVE</t>
  </si>
  <si>
    <t>Mera</t>
  </si>
  <si>
    <t xml:space="preserve">Preddela </t>
  </si>
  <si>
    <t>1.0</t>
  </si>
  <si>
    <t>2.0</t>
  </si>
  <si>
    <t>3.0</t>
  </si>
  <si>
    <t xml:space="preserve">Zemeljska dela </t>
  </si>
  <si>
    <t>ZEMELJSKA DELA</t>
  </si>
  <si>
    <t xml:space="preserve">PROJEKTANTSKI PREDRAČUN 
Z REKAPITULACIJO STROŠKOV
</t>
  </si>
  <si>
    <t>ur</t>
  </si>
  <si>
    <t>SKUPAJ EUR:</t>
  </si>
  <si>
    <t xml:space="preserve">VOZIŠČNE KONSTRUKCIJE </t>
  </si>
  <si>
    <t>21 224</t>
  </si>
  <si>
    <t>Označbe na voziščih</t>
  </si>
  <si>
    <t>79 311</t>
  </si>
  <si>
    <t>79 514</t>
  </si>
  <si>
    <t>1.1</t>
  </si>
  <si>
    <t>Geodetska dela</t>
  </si>
  <si>
    <t>1.3</t>
  </si>
  <si>
    <t>Ostala preddela</t>
  </si>
  <si>
    <t>PREDDELA skupaj :</t>
  </si>
  <si>
    <t>2.1</t>
  </si>
  <si>
    <t>Izkopi</t>
  </si>
  <si>
    <t>2.2</t>
  </si>
  <si>
    <t>Planum temeljnih tal</t>
  </si>
  <si>
    <t>Prevozi, razprostiranje in ureditev deponij materiala</t>
  </si>
  <si>
    <t>2.9</t>
  </si>
  <si>
    <t>ZEMELJSKA DELA skupaj :</t>
  </si>
  <si>
    <t>3.1</t>
  </si>
  <si>
    <t>Nosilne plasti</t>
  </si>
  <si>
    <t>3.2</t>
  </si>
  <si>
    <t>Obrabne plasti</t>
  </si>
  <si>
    <t>3.2.2</t>
  </si>
  <si>
    <t>Vezane asfaltne obrabne in zaporne plasti - bitumenski betoni</t>
  </si>
  <si>
    <t>VOZIŠČNE KONSTRUKCIJE skupaj :</t>
  </si>
  <si>
    <t>3.1.1</t>
  </si>
  <si>
    <t>Nevezane nosilne plasti</t>
  </si>
  <si>
    <t>6.2</t>
  </si>
  <si>
    <t>OPREMA CEST skupaj :</t>
  </si>
  <si>
    <t>7.9</t>
  </si>
  <si>
    <t>TUJE STORITVE skupaj :</t>
  </si>
  <si>
    <t>Preskusi, nadzor in tehnična dokumentacija</t>
  </si>
  <si>
    <r>
      <t>m</t>
    </r>
    <r>
      <rPr>
        <vertAlign val="superscript"/>
        <sz val="12"/>
        <rFont val="Arial"/>
        <family val="2"/>
      </rPr>
      <t>2</t>
    </r>
  </si>
  <si>
    <r>
      <t>m</t>
    </r>
    <r>
      <rPr>
        <vertAlign val="superscript"/>
        <sz val="12"/>
        <rFont val="Arial"/>
        <family val="2"/>
      </rPr>
      <t>3</t>
    </r>
  </si>
  <si>
    <t xml:space="preserve">popust </t>
  </si>
  <si>
    <t>1.2</t>
  </si>
  <si>
    <t>Čiščenje terena</t>
  </si>
  <si>
    <t>6.1</t>
  </si>
  <si>
    <t>Pokončna oprema cest</t>
  </si>
  <si>
    <t>29 131</t>
  </si>
  <si>
    <t>Razprostiranje odvečne plodne zemljine – 1. kategorije</t>
  </si>
  <si>
    <t>3.5.2</t>
  </si>
  <si>
    <t>Robniki</t>
  </si>
  <si>
    <t>21 114</t>
  </si>
  <si>
    <t>Površinski izkop plodne zemljine – 1. kategorije – strojno z nakladanjem</t>
  </si>
  <si>
    <t>Ureditev planuma temeljnih tal vezljive zemljine – 3. kategorije</t>
  </si>
  <si>
    <t>2.4</t>
  </si>
  <si>
    <t>Nasipi, zasipi, klini, posteljica in glinasti naboj</t>
  </si>
  <si>
    <t>2.5</t>
  </si>
  <si>
    <t>25 112</t>
  </si>
  <si>
    <t>Humuziranje brežine brez valjanja, v debelini do 15 cm - strojno</t>
  </si>
  <si>
    <t>31 131</t>
  </si>
  <si>
    <t>Izdelava nevezane nosilne plasti enakomerno zrnatega drobljenca iz kamnine v debelini do 20 cm</t>
  </si>
  <si>
    <t>35 214</t>
  </si>
  <si>
    <t>35 235</t>
  </si>
  <si>
    <t>61 217</t>
  </si>
  <si>
    <t>Dobava in vgraditev stebrička za prometni znak iz vroče cinkane jeklene cevi s premerom 64 mm, dolge 3500 mm</t>
  </si>
  <si>
    <t>32 254</t>
  </si>
  <si>
    <t>1.2.1</t>
  </si>
  <si>
    <t>Odstranitev grmovja, dreves, vej in panjev</t>
  </si>
  <si>
    <t>V posameznih postavkah je v ceni zajeta izdelava in montaža izdelkov z dobavo vsega materiala, izdelavo izmer, preddeli, pomožnimi deli in transporti. Opisi postavk so skrajšani. Ponudba za izvedbo mora vsebovati vse stroške za kompletno izdelavo postavke, tudi če v popisu niso eksplicitno navedeni.</t>
  </si>
  <si>
    <t>m</t>
  </si>
  <si>
    <t>4.0</t>
  </si>
  <si>
    <t>ODVODNJAVANJE</t>
  </si>
  <si>
    <t>4.3</t>
  </si>
  <si>
    <t>Globinsko odvodnjavanje - kanalizacija</t>
  </si>
  <si>
    <t>4.4</t>
  </si>
  <si>
    <t>Jaški</t>
  </si>
  <si>
    <t>79 351</t>
  </si>
  <si>
    <t xml:space="preserve">Geotehnični nadzor </t>
  </si>
  <si>
    <t>79 5xx</t>
  </si>
  <si>
    <t>Izdelava posnetka izvedenih del</t>
  </si>
  <si>
    <t>Odvodnjavanje</t>
  </si>
  <si>
    <t>Vezane zgornje nosilne in nosilnoobrabne plasti z bitumenskimi vezivi</t>
  </si>
  <si>
    <t>ODVODNJAVANJE skupaj:</t>
  </si>
  <si>
    <t xml:space="preserve">Doplačilo za izdelavo kanalizacije v globini 1,1 do 2 m s cevmi premera do 30 cm </t>
  </si>
  <si>
    <t>43 511</t>
  </si>
  <si>
    <t>Robni elementi vozišč</t>
  </si>
  <si>
    <t>3.5</t>
  </si>
  <si>
    <t>Izdelava nevezane nosilne plasti enakomerno zrnatega drobljenca iz kamnine v debelini 21 do 30 cm</t>
  </si>
  <si>
    <t>31 132</t>
  </si>
  <si>
    <t>Brežine in zelenica</t>
  </si>
  <si>
    <t>Ločilne drenaže in filterske plasti</t>
  </si>
  <si>
    <t>2.3</t>
  </si>
  <si>
    <t>Obnova in zavarovanje zakoličbe osi trase ostale javne ceste v ravninskem terenu.</t>
  </si>
  <si>
    <t>OPOMBA: PRI VSEH POSTAVKAH RUŠITVENIH DEL UPOŠTEVATI VSE PRENOSE IN TRANSPORTE RUŠEVIN NA DEPONIJO !</t>
  </si>
  <si>
    <t>OPOMBA: PRI VSEH POSTAVKAH ZEMELJSKIH DEL V CENI IZKOPA POTREBNO UPOŠTEVATI VSE PRENOSE IN TRANSPORTE ODVEČNEGA MATERIALA NA DEPONIJO !</t>
  </si>
  <si>
    <t>OPOMBA: PRI VSEH POSTAVKAH ODVODNJAVANJA V CENI POSTAVKE POTREBNO UPOŠTEVATI VES PRITRDILNI/TESNILNI MATERIAL TER IZDELAVO NAVEZAV !</t>
  </si>
  <si>
    <t>21 752</t>
  </si>
  <si>
    <t>Bankine</t>
  </si>
  <si>
    <t>Izdelava projektne dokumentacije za projekt izvedenih del</t>
  </si>
  <si>
    <t>Izdelava obrabne in zaporne plasti bituminizirane zmesi AC 11 surf B 50/70 A3 v debelini 4 cm</t>
  </si>
  <si>
    <t>32 273</t>
  </si>
  <si>
    <t>2</t>
  </si>
  <si>
    <t>3.6</t>
  </si>
  <si>
    <t>3.1.3</t>
  </si>
  <si>
    <t>Humuziranje zelenice brez valjanja, v debelini do 15 cm - strojno</t>
  </si>
  <si>
    <t>25 132</t>
  </si>
  <si>
    <t>Doplačilo za zatravitev s semenom</t>
  </si>
  <si>
    <t>25 151</t>
  </si>
  <si>
    <t>Skupaj EUR</t>
  </si>
  <si>
    <t>%</t>
  </si>
  <si>
    <t>nepredvidena dela</t>
  </si>
  <si>
    <t>DDV</t>
  </si>
  <si>
    <t>Doplačilo za ročni izkop zrnate kamnine – 3. kategorije</t>
  </si>
  <si>
    <t>21 994</t>
  </si>
  <si>
    <t>22 112</t>
  </si>
  <si>
    <t>Izdelava obrabne in zaporne plasti bituminizirane zmesi AC 8 surf B 70/100 A5 v debelini 4 cm (pločnik)</t>
  </si>
  <si>
    <t>43 222</t>
  </si>
  <si>
    <t>Izdelava prepusta krožnega prereza iz cevi iz cementnega betona s premerom 100 cm</t>
  </si>
  <si>
    <t>Prepusti</t>
  </si>
  <si>
    <t>4.5</t>
  </si>
  <si>
    <t>Izdelava poševne vtočne ali iztočne glave prepusta krožnega prereza iz cementnega betona s premerom 100 cm</t>
  </si>
  <si>
    <t>62 123</t>
  </si>
  <si>
    <t>62 168</t>
  </si>
  <si>
    <t>62 253</t>
  </si>
  <si>
    <t>Doplačilo za izdelavo prekinjenih vzdolžnih označb na vozišču, širina črte 15 cm</t>
  </si>
  <si>
    <t>PROJEKTANTSKI PREDRAČUN 
Z REKAPITULACIJO STROŠKOV</t>
  </si>
  <si>
    <t>Načrti s področja gradbeništva</t>
  </si>
  <si>
    <t>2/1</t>
  </si>
  <si>
    <t>2/2</t>
  </si>
  <si>
    <t>Načrt cestne razsvetljave</t>
  </si>
  <si>
    <t>3/1</t>
  </si>
  <si>
    <t>Načrt zaščite in prestavitve EE vodov</t>
  </si>
  <si>
    <t>3/2</t>
  </si>
  <si>
    <t>Načrt zaščite in prestavitve TK vodov</t>
  </si>
  <si>
    <t>3/3</t>
  </si>
  <si>
    <t>Načrt za ceste</t>
  </si>
  <si>
    <t>Dobava in vgraditev predfabriciranega dvignjenega robnika iz cementnega betona s prerezom 15/25 cm, vključno z zalivanjem stikov s cementno malto ter podložnim betonom</t>
  </si>
  <si>
    <t>Dobava in vgraditev predfabriciranega pogreznjenega robnika iz cementnega betona s prerezom 15/25 cm, vključno z zalivanjem stikov s cementno malto ter podložnim betonom</t>
  </si>
  <si>
    <t>61 123</t>
  </si>
  <si>
    <t>Izdelava temelja iz cementnega betona C 12/15, globine 80 cm, premera 40 cm</t>
  </si>
  <si>
    <t>4.1</t>
  </si>
  <si>
    <t>Površinsko odvodnjavanje</t>
  </si>
  <si>
    <t>4.2</t>
  </si>
  <si>
    <t>Globinsko odvodnjavanje - drenaže</t>
  </si>
  <si>
    <t>44 845</t>
  </si>
  <si>
    <t>Dobava in vgraditev rešetke iz duktilne litine z nosilnostjo 250 kN, s prerezom           400/400 mm</t>
  </si>
  <si>
    <t>3.4</t>
  </si>
  <si>
    <t>Tlakovane obrabne plasti</t>
  </si>
  <si>
    <t>GRADBENA IN OBRTNIŠKA DELA</t>
  </si>
  <si>
    <t>5.0</t>
  </si>
  <si>
    <t>GRADBENA IN OBRTNIŠKA DELA skupaj:</t>
  </si>
  <si>
    <t>Gradbena in obrtniška dela</t>
  </si>
  <si>
    <t>62 121</t>
  </si>
  <si>
    <r>
      <t xml:space="preserve">Izdelava tankoslojne vzdolžne označbe na vozišču z enokomponentno belo barvo, vključno 250 g/m2 posipa z drobci / kroglicami stekla, strojno, debelina plasti suhe snovi 250 </t>
    </r>
    <r>
      <rPr>
        <sz val="12"/>
        <rFont val="Calibri"/>
        <family val="2"/>
        <charset val="238"/>
      </rPr>
      <t>µ</t>
    </r>
    <r>
      <rPr>
        <sz val="12"/>
        <rFont val="Arial"/>
        <family val="2"/>
      </rPr>
      <t>m, širina črte 10 cm</t>
    </r>
  </si>
  <si>
    <t>62 165</t>
  </si>
  <si>
    <r>
      <t xml:space="preserve">Izdelava tankoslojne prečne in ostalih označb na vozišču z enokomponentno belo barvo, vključno 250 g/m2 posipa z drobci / kroglicami stekla, strojno, debelina plasti suhe snovi 250 </t>
    </r>
    <r>
      <rPr>
        <sz val="12"/>
        <rFont val="Calibri"/>
        <family val="2"/>
        <charset val="238"/>
      </rPr>
      <t>µ</t>
    </r>
    <r>
      <rPr>
        <sz val="12"/>
        <rFont val="Arial"/>
        <family val="2"/>
      </rPr>
      <t>m, površina označbe do 0,5 m2</t>
    </r>
  </si>
  <si>
    <t>61 216</t>
  </si>
  <si>
    <t>Dobava in vgraditev stebrička za prometni znak iz vroče cinkane jeklene cevi s premerom 64 mm, dolge 3000 mm</t>
  </si>
  <si>
    <t>Dobava in pritrditev okroglega prometnega znaka, podloga iz aluminijaste pločevine, znak z odsevno folijo RA1, premera 300 mm</t>
  </si>
  <si>
    <t>61 652</t>
  </si>
  <si>
    <t>61 722</t>
  </si>
  <si>
    <t>Izdelava kanalizacije iz cevi iz polivinilklorida, vključno s podložno plastjo iz zmesi kamnitih zrn, premera 20 cm, v globini do 1,0 m, cevi z nazivno togostjo SN 8 (8 kN/m2)</t>
  </si>
  <si>
    <t>12 132</t>
  </si>
  <si>
    <t>Odstranitev grmovja in dreves z debli premera do 10 cm ter vej na redko porasli površini - strojno</t>
  </si>
  <si>
    <t>1.2.2</t>
  </si>
  <si>
    <t>12 211</t>
  </si>
  <si>
    <t>12 231</t>
  </si>
  <si>
    <t>Demontaža jeklene varnostne ograje</t>
  </si>
  <si>
    <t>Porušitev in odstranitev voziščnih konstrukcij</t>
  </si>
  <si>
    <t xml:space="preserve">1.2.3 </t>
  </si>
  <si>
    <t>12 322</t>
  </si>
  <si>
    <t>Porušitev in odstranitev asfaltne plasti v debelini 6 do 10 cm</t>
  </si>
  <si>
    <t>12 372</t>
  </si>
  <si>
    <t>12 382</t>
  </si>
  <si>
    <t>Rezanje asfaltne plasti s talno diamantno žago, debele 6 do 10 cm</t>
  </si>
  <si>
    <t>12 391</t>
  </si>
  <si>
    <t>Porušitev in odstranitev robnika iz cementnega betona</t>
  </si>
  <si>
    <t>Porušitev in odstranitev objektov</t>
  </si>
  <si>
    <t>1.2.4</t>
  </si>
  <si>
    <t>12 411</t>
  </si>
  <si>
    <t>Porušitev in odstranitev prepusta iz cevi s premerom do 60 cm</t>
  </si>
  <si>
    <t>Omejitve prometa</t>
  </si>
  <si>
    <t>1.3.1</t>
  </si>
  <si>
    <t>Začasni objekti</t>
  </si>
  <si>
    <t>1.3.3</t>
  </si>
  <si>
    <t>13 311</t>
  </si>
  <si>
    <t>Organizacija gradbišča – postavitev začasnih objektov</t>
  </si>
  <si>
    <t>13 312</t>
  </si>
  <si>
    <t>Organizacija gradbišča – odstranitev začasnih objektov</t>
  </si>
  <si>
    <t>21 234</t>
  </si>
  <si>
    <t>Široki izkop zrnate kamnine – 3. kategorije – strojno z nakladanjem</t>
  </si>
  <si>
    <t>Vgraditev nasipa iz zrnate kamnine – 3. kategorije</t>
  </si>
  <si>
    <t>24 112</t>
  </si>
  <si>
    <t>25 282</t>
  </si>
  <si>
    <t>t</t>
  </si>
  <si>
    <t>29 121</t>
  </si>
  <si>
    <t>Prevoz materiala na razdaljo nad 10 do 15 km</t>
  </si>
  <si>
    <t>29 152</t>
  </si>
  <si>
    <t>29 153</t>
  </si>
  <si>
    <t>Odlaganje mešanih gradbenih odpadkov z do 50 m.-% nemineralnih primesi</t>
  </si>
  <si>
    <t>29 156</t>
  </si>
  <si>
    <t>Prilagoditev pokrovov jaškov na novo višino</t>
  </si>
  <si>
    <t>Opomba:</t>
  </si>
  <si>
    <t>* Postavitev, vzdrževanje in odstranitev cestne zapore, izvedba elaborata cestne zapore in pridobitev dovoljenja za zaporo ter vsi stroški vezani na zaporo. Obračun zapore se bo izvedel po dejanskih stroških koncesionarja. Zapora velja za celotno traso in za vsa dela dogovorjena s pogodbo.</t>
  </si>
  <si>
    <t>Načrt premostitvenih objektov in podpornih konstrukcij</t>
  </si>
  <si>
    <t>12 261</t>
  </si>
  <si>
    <t>Demontaža plastičnega smernika</t>
  </si>
  <si>
    <t>12 311</t>
  </si>
  <si>
    <t>Porušitev in odstranitev makadamskega vozišča v debelini do 20 cm</t>
  </si>
  <si>
    <t>12 323</t>
  </si>
  <si>
    <t>Porušitev in odstranitev asfaltne plasti v debelini nad 10 cm</t>
  </si>
  <si>
    <t>12 393</t>
  </si>
  <si>
    <t>Porušitev in odstranitev robnika iz kamnitih kock</t>
  </si>
  <si>
    <t>12 431</t>
  </si>
  <si>
    <t>Porušitev in odstranitev jaška z notranjo stranico/premerom do 60 cm</t>
  </si>
  <si>
    <t>24 477</t>
  </si>
  <si>
    <t>Izdelava obrabne in zaporne plasti bituminizirane zmesi AC 8 surf B 70/100 A4 v debelini 3 cm</t>
  </si>
  <si>
    <t>35 313</t>
  </si>
  <si>
    <t>Izdelava obrobe iz malih tlakovcev iz naravnega kamna velikosti 10 cm/10 cm /10 cm</t>
  </si>
  <si>
    <t>36 133</t>
  </si>
  <si>
    <t>61 218</t>
  </si>
  <si>
    <t>61 219</t>
  </si>
  <si>
    <t>61 452</t>
  </si>
  <si>
    <t>61 651</t>
  </si>
  <si>
    <t>61 721</t>
  </si>
  <si>
    <t>61 215</t>
  </si>
  <si>
    <t>Demontaža prometnega znaka na enem podstavku, vključno z drogom in temeljem (deponiranje na gradbišču do ponovne postavitve)</t>
  </si>
  <si>
    <t>Demontaža prometnega znaka na dveh podstavkih, vključno z drogom in temeljem (deponiranje na gradbišču do ponovne postavitve)</t>
  </si>
  <si>
    <t>45 112</t>
  </si>
  <si>
    <t>Izdelava prepusta krožnega prereza iz cevi iz cementnega betona s
premerom 40 cm</t>
  </si>
  <si>
    <t>45 211</t>
  </si>
  <si>
    <t>Izdelava poševne vtočne ali iztočne glave prepusta krožnega prereza
iz cementnega betona s premerom 30 do 40 cm</t>
  </si>
  <si>
    <t>5.8</t>
  </si>
  <si>
    <t>Ključavničarska dela in dela v jeklu</t>
  </si>
  <si>
    <t>Odstranitev žive meje</t>
  </si>
  <si>
    <t>21 614</t>
  </si>
  <si>
    <t>3.5.3</t>
  </si>
  <si>
    <t>Obrobe</t>
  </si>
  <si>
    <t>Izdelava posteljice iz drobljenih kamnitih zrn v debelini nad 50 cm</t>
  </si>
  <si>
    <t>Široki izkop vezljive zemljine – 3. kategorije – strojno z nakladanjem</t>
  </si>
  <si>
    <t>Izkop vezljive zemljine/zrnate kamnine – 3. kategorije za odvodne jarke in koritnice z nakladanjem</t>
  </si>
  <si>
    <t>Ureditev planuma temeljnih tal zrnate kamnine – 3. kategorije</t>
  </si>
  <si>
    <t>22 113</t>
  </si>
  <si>
    <t>Odlaganje odpadne zmesi zemljine in kamnine, vključno s plačilom
komunalne takse</t>
  </si>
  <si>
    <t>Odlaganje odpadnega asfalta na komunalno deponijo, vključno s
plačilom komunalne takse</t>
  </si>
  <si>
    <t>Izdelava bankine iz drobljenca, široke 0,76 do 1,00 m</t>
  </si>
  <si>
    <t>42 124</t>
  </si>
  <si>
    <t>58 243</t>
  </si>
  <si>
    <t>Dobava in vgraditev stebrička za prometni znak iz vroče cinkane jeklene cevi s premerom 64 mm, dolge 4000 mm</t>
  </si>
  <si>
    <t>Dobava in vgraditev stebrička za prometni znak iz vroče cinkane jeklene cevi s premerom 64 mm, dolge 4500 mm</t>
  </si>
  <si>
    <t>Investitor DRSI</t>
  </si>
  <si>
    <t>61 640</t>
  </si>
  <si>
    <t>Dobava in pritrditev trikotnega prometnega znaka, podloga iz aluminijaste pločevine, znak z odsevno folijo RA2, dolžina stranice a = 900 mm</t>
  </si>
  <si>
    <r>
      <t xml:space="preserve">Izdelava tankoslojne vzdolžne označbe na vozišču z enokomponentno belo barvo, vključno 250 g/m2 posipa z drobci / kroglicami stekla, strojno, debelina plasti suhe snovi 250 </t>
    </r>
    <r>
      <rPr>
        <sz val="12"/>
        <rFont val="Symbol"/>
        <family val="1"/>
        <charset val="2"/>
      </rPr>
      <t>m</t>
    </r>
    <r>
      <rPr>
        <sz val="12"/>
        <rFont val="Arial"/>
        <family val="2"/>
        <charset val="238"/>
      </rPr>
      <t>m, širina črte 15 cm</t>
    </r>
  </si>
  <si>
    <t>Doplačilo za izdelavo prekinjenih vzdolžnih označb na vozišču, širina črte 10 cm</t>
  </si>
  <si>
    <t>62 251</t>
  </si>
  <si>
    <t>29 116</t>
  </si>
  <si>
    <t>Prevoz materiala na razdaljo nad 3000 do 5000 m</t>
  </si>
  <si>
    <t>Doplačilo za ročni izkop vezljive zemljine – 3. kategorije</t>
  </si>
  <si>
    <t>12 183</t>
  </si>
  <si>
    <t>45 116</t>
  </si>
  <si>
    <t>45 214</t>
  </si>
  <si>
    <t>Izdelava poševne vtočne ali iztočne glave prepusta krožnega prereza iz cementnega betona s premerom 80 cm</t>
  </si>
  <si>
    <t>62 217</t>
  </si>
  <si>
    <t>Izdelava tankoslojne vzdolžne označbe na vozišču z enokomponentno rdečo barvo, vključno 250 g/m2 posipa z drobci / kroglicami stekla, strojno, debelina plasti suhe snovi 250 µm, širina črte 20 cm</t>
  </si>
  <si>
    <t>62 169</t>
  </si>
  <si>
    <t>Izdelava tankoslojne prečne in ostalih označb na vozišču z enokomponentno rdečo barvo, vključno 250 g/m2 posipa z drobci / kroglicami stekla, strojno, debelina plasti suhe snovi 400 μm, površina označbe nad 1,5 m2</t>
  </si>
  <si>
    <t>Upravičeni stroški - kolesarska steza</t>
  </si>
  <si>
    <t>Neupravičeni stroški</t>
  </si>
  <si>
    <t>Pobrizg s polimerno bitumensko emulzijo 0,31 do 0,50 kg/m2</t>
  </si>
  <si>
    <t>34 311</t>
  </si>
  <si>
    <t xml:space="preserve">Izdelava obrabne plasti iz tlakovcev iz cementnega betona  velikosti .. cm /.. cm /.. cm, stiki zapolnjeni s peskom, opomba: rekonstrukcija tlakovanega hišnega dvorišča
</t>
  </si>
  <si>
    <t>Dobava in vgraditev stebrička za prometni znak iz vroče cinkane jeklene cevi s premerom 64 mm, dolge 1000 mm</t>
  </si>
  <si>
    <t>61 211</t>
  </si>
  <si>
    <t>Dobava in vgraditev stebrička za prometni znak iz vroče cinkane jeklene cevi s premerom 64 mm, dolge 2500 mm</t>
  </si>
  <si>
    <t>Dobava in pritrditev okroglega prometnega znaka, podloga iz aluminijaste pločevine, znak z odsevno folijo RA3, premera 600 mm</t>
  </si>
  <si>
    <t>61 654</t>
  </si>
  <si>
    <t>61 723</t>
  </si>
  <si>
    <t>62 256</t>
  </si>
  <si>
    <t>Doplačilo za izdelavo prekinjenih vzdolžnih označb na vozišču, širina črte 30 cm</t>
  </si>
  <si>
    <t>Izdelava bankine iz drobljenca, široke do 0,50 m</t>
  </si>
  <si>
    <t>36 131</t>
  </si>
  <si>
    <t>12 224</t>
  </si>
  <si>
    <t>45 213</t>
  </si>
  <si>
    <t>Odstranitev neveljavnih označb na vozišču z rezkanjem, posamezna površina označbe do 0,5 m2</t>
  </si>
  <si>
    <t>62 721</t>
  </si>
  <si>
    <t>Dobava in pritrditev okroglega prometnega znaka, podloga iz aluminijaste pločevine, znak z odsevno folijo RA2, premera 600 mm</t>
  </si>
  <si>
    <t>Oprema za vodenje prometa</t>
  </si>
  <si>
    <t>6.3</t>
  </si>
  <si>
    <t>upravičeni stroški</t>
  </si>
  <si>
    <t>neupravičeni stroški</t>
  </si>
  <si>
    <t>DRSI</t>
  </si>
  <si>
    <t>nepredvidena dela 10%</t>
  </si>
  <si>
    <t>DDV 22%</t>
  </si>
  <si>
    <t>Kolesarska steza - izven naselja</t>
  </si>
  <si>
    <t>Cesta - v naselju</t>
  </si>
  <si>
    <t>Kolesarska steza - v naselju</t>
  </si>
  <si>
    <t>Izdelava obrabne in zaporne plasti bituminizirane zmesi AC 11 surf B 50/70 A3 v debelini 3,5 cm</t>
  </si>
  <si>
    <t>BARJANSKO KOLESARSKO OMREŽJE; 1. faza: Sinja Gorica (P+R) – meja občine Vrhnika z občino Horjul: R2-407/1145, Horjul – Vrhnika od km 8,990 do km 13,944; LZ 466071 od km 0,000 do km 0,888; R2-409/0300 Brezovica – Vrhnika od km 12,270 do km 13,003</t>
  </si>
  <si>
    <t>Občina Vrhnika</t>
  </si>
  <si>
    <t xml:space="preserve">Kolesarska steza - v naselju </t>
  </si>
  <si>
    <t>Meja z občino Horjul - Velika Ligojna (os A)</t>
  </si>
  <si>
    <t>Oporni zid Razpotje 1</t>
  </si>
  <si>
    <t>Oporni zid Razpotje 2</t>
  </si>
  <si>
    <t>Oporni zid Razpotje 3</t>
  </si>
  <si>
    <t>Podporni zid Razpotje 4</t>
  </si>
  <si>
    <t>Velika Ligojna - Stara Vrhnika (os B in C)</t>
  </si>
  <si>
    <t>Pod Hruševco in Kolodvorska ulica  (os D)</t>
  </si>
  <si>
    <t>Tržaška cesta  (os T)</t>
  </si>
  <si>
    <t>Meja z občino Horjul - Velika Ligojna (os A) - izven naselja</t>
  </si>
  <si>
    <t>12 152</t>
  </si>
  <si>
    <t>Posek in odstranitev drevesa z deblom premera 31 do 50 cm ter odstranitev vej</t>
  </si>
  <si>
    <t>Izdelava posteljice iz drobljenih kamnitih zrn v debelini do 40 cm</t>
  </si>
  <si>
    <t>25 137</t>
  </si>
  <si>
    <r>
      <t xml:space="preserve">Zaščita brežine z lahko visečo mrežo – pocinkana jeklena žica </t>
    </r>
    <r>
      <rPr>
        <sz val="10"/>
        <rFont val="Symbol"/>
        <family val="1"/>
        <charset val="2"/>
      </rPr>
      <t>F</t>
    </r>
    <r>
      <rPr>
        <sz val="10"/>
        <rFont val="Arial"/>
        <family val="2"/>
        <charset val="238"/>
      </rPr>
      <t xml:space="preserve"> do 2,5 mm</t>
    </r>
  </si>
  <si>
    <t>25 211</t>
  </si>
  <si>
    <t>Zaščita brežine s kamnito zložbo v suho
*obcestni jarek</t>
  </si>
  <si>
    <t>Izdelava nosilne plasti bituminizirane zmesi AC 16 base B 50/70 A4 v debelini 5 cm</t>
  </si>
  <si>
    <t>Ureditev jarka vključno z ureditvijo brežin jarka</t>
  </si>
  <si>
    <t>42 312</t>
  </si>
  <si>
    <r>
      <t>Zasip cevne drenaže z zmesjo kamnitih zrn, obvito z geosintetikom, z 0,21 do 0,4 m</t>
    </r>
    <r>
      <rPr>
        <vertAlign val="superscript"/>
        <sz val="10"/>
        <rFont val="Arial Narrow"/>
        <family val="2"/>
        <charset val="238"/>
      </rPr>
      <t>3</t>
    </r>
    <r>
      <rPr>
        <sz val="10"/>
        <rFont val="Arial Narrow"/>
        <family val="2"/>
        <charset val="238"/>
      </rPr>
      <t>/m</t>
    </r>
    <r>
      <rPr>
        <vertAlign val="superscript"/>
        <sz val="10"/>
        <rFont val="Arial Narrow"/>
        <family val="2"/>
        <charset val="238"/>
      </rPr>
      <t>1</t>
    </r>
  </si>
  <si>
    <t>44 142</t>
  </si>
  <si>
    <t>45 115</t>
  </si>
  <si>
    <t>Izdelava prepusta krožnega prereza iz cevi iz cementnega betona s
premerom 80 cm</t>
  </si>
  <si>
    <t xml:space="preserve">Dobava in vgraditev mrežne ograje, višina 1,2 m, vključno s stebrički, točkovnimi temelji in vsemi pripadajočimi deli in materialom </t>
  </si>
  <si>
    <t>Oprema za zavarovanje prometa</t>
  </si>
  <si>
    <t>6.4</t>
  </si>
  <si>
    <t>64 281</t>
  </si>
  <si>
    <t>Dobava in vgraditev lesene varnostne ograje, vključno vse elemente, za nivo zadrževanja N2 in za delovno širino W4</t>
  </si>
  <si>
    <t xml:space="preserve">Zakoličba osi cevovoda z zavarovanjem osi, oznako horizontalnih in vertikalnih lomov, oznako vozlišč, odcepov in zakoličba mesta povezave na obstoječi cevovod ter vris v kataster in izdelava geodetskega posnetka v elektronski obliki ter pridobitev potrdila o vrisu v kataster. Obračun po dejanskih stroških. </t>
  </si>
  <si>
    <t xml:space="preserve">Demontaža prometnega znaka na enem podstavku, vključno z drogom in temeljem </t>
  </si>
  <si>
    <t>Rezanje asfaltne plasti s talno diamantno žago, debele 11 do 15 cm</t>
  </si>
  <si>
    <t>Izkop vezljive zemljine/zrnate kamnine – 3. kategorije za temelje širine nad 2 m in globine do 1,0 m, strojno - stopničenje</t>
  </si>
  <si>
    <t>24 197</t>
  </si>
  <si>
    <t>Utrditev pete nasipa z lomljencem - kosi &gt; 0,1 m3</t>
  </si>
  <si>
    <t>Izdelava nosilne plasti bituminizirane zmesi AC 22 base B 50/70 A3 v debelini 8 cm</t>
  </si>
  <si>
    <t>32 497</t>
  </si>
  <si>
    <t>32 498</t>
  </si>
  <si>
    <t>Zaščita stikov s "teksabit trakom"</t>
  </si>
  <si>
    <t>36 134</t>
  </si>
  <si>
    <t>Izdelava bankine iz drobljenca, široke nad 1,00 m</t>
  </si>
  <si>
    <t>31 133</t>
  </si>
  <si>
    <t>Izdelava nevezane nosilne plasti enakomerno zrnatega drobljenca iz kamnine v debelini 31 do 40 cm</t>
  </si>
  <si>
    <t>Izdelava kanalizacije iz cevi iz polivinilklorida, vključno s podložno plastjo iz zmesi kamnitih zrn, premera 16 cm, v globini do 1,0 m, cevi z nazivno togostjo SN 8 (8 kN/m2)</t>
  </si>
  <si>
    <t>43 232</t>
  </si>
  <si>
    <t>43 233</t>
  </si>
  <si>
    <t>Izdelava kanalizacije iz cevi iz polivinilklorida, vključno s podložno plastjo iz zmesi kamnitih zrn, premera 30 cm, v globini do 1,0 m, cevi z nazivno togostjo SN 8 (8 kN/m2)</t>
  </si>
  <si>
    <t>43 831</t>
  </si>
  <si>
    <t>43 832</t>
  </si>
  <si>
    <t>Preizkus tesnosti cevi premera do 20 cm</t>
  </si>
  <si>
    <t>Preizkus tesnosti cevi premera 21 do 50 cm</t>
  </si>
  <si>
    <t>44 162</t>
  </si>
  <si>
    <t>Preskus tesnosti jaška premera nad 80 cm</t>
  </si>
  <si>
    <t>44 799</t>
  </si>
  <si>
    <t>44 962</t>
  </si>
  <si>
    <t>Dobava in vgraditev pokrova iz duktilne litine z nosilnostjo 250 kN,
krožnega prereza s premerom 600 mm</t>
  </si>
  <si>
    <t>Dobava in vgraditev pokrova iz duktilne litine z nosilnostjo 400 kN,
krožnega prereza s premerom 600 mm</t>
  </si>
  <si>
    <t>44 972</t>
  </si>
  <si>
    <t>Izdelava prepusta krožnega prereza iz cevi iz cementnega betona s premerom 60 cm</t>
  </si>
  <si>
    <t>45 114</t>
  </si>
  <si>
    <t>Izdelava poševne vtočne ali iztočne glave prepusta krožnega prereza
iz cementnega betona s premerom  do 25 cm</t>
  </si>
  <si>
    <t>Izdelava poševne vtočne ali iztočne glave prepusta krožnega prereza iz cementnega betona s premerom 60cm</t>
  </si>
  <si>
    <t>Dobava in pritrditev trikotnega prometnega znaka, podloga iz aluminijaste pločevine, znak z odsevno folijo RA3, dolžina stranice a = 600 mm</t>
  </si>
  <si>
    <t>Dobava in pritrditev trikotnega prometnega znaka, podloga iz aluminijaste pločevine, znak z odsevno folijo RA1, dolžina stranice a = 900 mm</t>
  </si>
  <si>
    <t>61 442</t>
  </si>
  <si>
    <t>Dobava in pritrditev okroglega prometnega znaka, podloga iz aluminijaste pločevine, znak z odsevno folijo RA3, premera 400 mm</t>
  </si>
  <si>
    <t>61 724</t>
  </si>
  <si>
    <t>Dobava in pritrditev znaka "VI VOZITE"</t>
  </si>
  <si>
    <t>63 111</t>
  </si>
  <si>
    <t>Dobava in postavitev plastičnega smernika z votlim prerezom, dolžina
1200 mm, z odsevnikom iz folije</t>
  </si>
  <si>
    <t>7.6</t>
  </si>
  <si>
    <t>Vodovodi</t>
  </si>
  <si>
    <t>Zaščita obstoječega vodovoda z zaščitno cevjo PVC 110</t>
  </si>
  <si>
    <t>Dobava in vgraditev predfabriciranega  robnika iz cementnega betona s prerezom 15/25 cm, vključno z zalivanjem stikov s cementno malto ter podložnim betonom</t>
  </si>
  <si>
    <t>Meja z občino Horjul - Velika Ligojna (os A) - v naselju</t>
  </si>
  <si>
    <t>Investitor Občina Vrhnika</t>
  </si>
  <si>
    <t>ODVODNJA skupaj :</t>
  </si>
  <si>
    <t>Odvodnja</t>
  </si>
  <si>
    <t>Velika Ligojna - Stara Vrhnika (os B) - izven naselja</t>
  </si>
  <si>
    <t>Izdelava kanalizacije iz cevi iz polivinilklorida, vključno s podložno plastjo iz zmesi kamnitih zrn, premera 25 cm, v globini do 1,0 m, cevi z nazivno togostjo SN 8 (8 kN/m2)</t>
  </si>
  <si>
    <t>Izdelava prepusta krožnega prereza iz cevi iz cementnega betona s
premerom 50 cm</t>
  </si>
  <si>
    <t>45 113</t>
  </si>
  <si>
    <t>45 212</t>
  </si>
  <si>
    <t>Izdelava poševne vtočne ali iztočne glave prepusta krožnega prereza iz cementnega betona s premerom 50cm</t>
  </si>
  <si>
    <t>Izdelava tankoslojne prečne in ostalih označb na vozišču z enokomponentno belo barvo, vključno 250 g/m2 posipa z drobci / kroglicami stekla, strojno, debelina plasti suhe snovi 250 µm, površina označbe nad 1,5 m2</t>
  </si>
  <si>
    <t>Zaščita obstoječega vodovoda z zaščitno cevjo PVC 200</t>
  </si>
  <si>
    <t>Velika Ligojna - Stara Vrhnika (os B) - v naselju</t>
  </si>
  <si>
    <t>Izdelava nevezane nosilne plasti enakomerno zrnatega drobljenca iz kamnine v debelini 20 cm</t>
  </si>
  <si>
    <t>Preddela</t>
  </si>
  <si>
    <t>Stara Vrhnika (os C) - v naselju</t>
  </si>
  <si>
    <t>Pod Hruševco in Kolodvorska ulica  (os D) - v naselju</t>
  </si>
  <si>
    <t>Tržaška cesta (os T) - v naselju</t>
  </si>
  <si>
    <t xml:space="preserve">Cesta </t>
  </si>
  <si>
    <t>Brv preko Podlipščice</t>
  </si>
  <si>
    <t>Brv preko Razbremenilnika</t>
  </si>
  <si>
    <t>Brv preko Lahovke</t>
  </si>
  <si>
    <t>Brv preko melioracijskega jarka</t>
  </si>
  <si>
    <t>Brv preko Starovrhniškega jarka</t>
  </si>
  <si>
    <t>Brv preko jarka pod Hruševco</t>
  </si>
  <si>
    <t>Cesta</t>
  </si>
  <si>
    <t>Ostalo - v naselju</t>
  </si>
  <si>
    <t>Kamntia zložba Velika Ligojna</t>
  </si>
  <si>
    <t>1.2.32</t>
  </si>
  <si>
    <t>Odstranitev prometne signalizacije</t>
  </si>
  <si>
    <t>24 122</t>
  </si>
  <si>
    <t>62 127</t>
  </si>
  <si>
    <r>
      <rPr>
        <sz val="11"/>
        <rFont val="Arial"/>
        <family val="2"/>
        <charset val="238"/>
      </rPr>
      <t>Izdelava tankoslojne vzdolžne označbe na vozišču z enokomponentno</t>
    </r>
    <r>
      <rPr>
        <sz val="11"/>
        <color rgb="FFFF9900"/>
        <rFont val="Arial"/>
        <family val="2"/>
        <charset val="238"/>
      </rPr>
      <t xml:space="preserve"> </t>
    </r>
    <r>
      <rPr>
        <sz val="11"/>
        <rFont val="Arial"/>
        <family val="2"/>
        <charset val="238"/>
      </rPr>
      <t>rdečo barvo, vključno 250 g/m2 posipa z drobci / kroglicami stekla, strojno, debelina plasti suhe snovi 250 m, širina črte 20 cm</t>
    </r>
  </si>
  <si>
    <r>
      <rPr>
        <sz val="12"/>
        <rFont val="Arial"/>
        <family val="2"/>
        <charset val="238"/>
      </rPr>
      <t>Izdelava tankoslojne vzdolžne označbe na vozišču z enokomponentno belo barvo, vključno 250 g/m</t>
    </r>
    <r>
      <rPr>
        <vertAlign val="superscript"/>
        <sz val="12"/>
        <color theme="1"/>
        <rFont val="Arial"/>
        <family val="2"/>
        <charset val="238"/>
      </rPr>
      <t>2</t>
    </r>
    <r>
      <rPr>
        <sz val="12"/>
        <color theme="1"/>
        <rFont val="Arial"/>
        <family val="2"/>
        <charset val="238"/>
      </rPr>
      <t xml:space="preserve"> posipa z drobci / kroglicami stekla, strojno, debelina plasti suhe snovi 250 mm, širina črte 10 cm</t>
    </r>
  </si>
  <si>
    <t>31 554</t>
  </si>
  <si>
    <t>Zaščita obstoječe meteorne kanalizacije</t>
  </si>
  <si>
    <t>VOZIŠČNA KONSTRUKCIJA skupaj :</t>
  </si>
  <si>
    <t>29 166</t>
  </si>
  <si>
    <t xml:space="preserve">35 </t>
  </si>
  <si>
    <t>Čiščenje obstoječega betonskega robnika</t>
  </si>
  <si>
    <t xml:space="preserve">1.2.2 </t>
  </si>
  <si>
    <t>Porušitev in odstranitev asfaltne plasti v debelini nad 6 do10 cm</t>
  </si>
  <si>
    <t xml:space="preserve">Preddela dela </t>
  </si>
  <si>
    <t>Podporni zid Tržaška cesta</t>
  </si>
  <si>
    <t xml:space="preserve">Voziščna konstrukcija </t>
  </si>
  <si>
    <t>Voziščna konstrukcija</t>
  </si>
  <si>
    <t xml:space="preserve">SKUPAJ </t>
  </si>
  <si>
    <t>Izdelava jaška iz cementnega betona, krožnega prereza s premerom 60 cm, globokega 1,0 do 1,5 m, z betonskim obročem</t>
  </si>
  <si>
    <t>79 6xx</t>
  </si>
  <si>
    <t>Izdelava podatkov za banko cestnih podatkov (BCP)</t>
  </si>
  <si>
    <t>Dobava in vgreditev betonskih polnih stebričkov za premostitev višinskih razlik - PALISADA</t>
  </si>
  <si>
    <t xml:space="preserve">Odvodnjavanje </t>
  </si>
  <si>
    <t xml:space="preserve">12 </t>
  </si>
  <si>
    <t xml:space="preserve">Izdelava obrabne plasti iz tlakovcev iz cementnega betona  velikosti, stiki zapolnjeni s peskom, opomba: rekonstrukcija tlakovanega hišnega dvorišča
</t>
  </si>
  <si>
    <t>23 313</t>
  </si>
  <si>
    <t>Dobava in vgraditev geotekstilije za ločilno plast (po načrtu), natezna
trdnost nad 14 do 16 kN/m2</t>
  </si>
  <si>
    <t>Dobava in vgraditev geotekstilije za ločilno plast (po načrtu), natezna trdnost nad 14 do 16 kN/m2</t>
  </si>
  <si>
    <t>OPOMBA: Revizijski jaški, ki so predvideni v vozišču, morajo imeti, skladno s projektno nalogo, namesto AB venca pod pokrovom nameščeno fleksibilno ploščo - kot npr. dilatacijska plošča ANA.</t>
  </si>
  <si>
    <t>Izdelava jaška iz cementnega betona, krožnega prereza s premerom 80 cm, globokega 1,0 do 1,5 m, z razbremenilno ploščo in fleksibilno ploščo - kot npr. dilatacijska plošča ANA.  Stik med pokrovom in fleksibilno ploščo se izvede z dvokomponentnim epoksi lepilom. Stik z razbremenilno ploščo se zatesni s trajnoelastičnim kitom. Kompletno z vsemi potrebnimi dodatnimi gradbenimi deli in materialom (dodatni izkop, peščena posteljica, zasip s peskom) in prenosi.</t>
  </si>
  <si>
    <t>Izdelava jaška iz cementnega betona, krožnega prereza s premerom 100 cm, globokega 1,5 do 2,0 m, z razbremenilno ploščo in fleksibilno ploščo - kot npr. dilatacijska plošča ANA.  Stik med pokrovom in fleksibilno ploščo se izvede z dvokomponentnim epoksi lepilom. Stik z razbremenilno ploščo se zatesni s trajnoelastičnim kitom. Kompletno z vsemi potrebnimi dodatnimi gradbenimi deli in materialom (dodatni izkop, peščena posteljica, zasip s peskom) in prenosi.</t>
  </si>
  <si>
    <t>44 917</t>
  </si>
  <si>
    <t>Dobava in vgraditev pokrova iz ojačenega cementnega betona, krožnega prereza s premerom 80 cm</t>
  </si>
  <si>
    <t>34 827</t>
  </si>
  <si>
    <t>Dobava in vgraditev opozorilnih čepastih taktilnih plošč 30/30/8 cm, bele barve, na podlago iz peska 0/4 debeline 5 cm, nanos protiprašne emulzije, stiki so zapolnjeni s trajnoelastično zmesjo
Op. plošče morajo biti skladne s standardom SIST ISO 21542:2016</t>
  </si>
  <si>
    <t>34 829</t>
  </si>
  <si>
    <t>Izdelava vodilne linije izdelane s hladno brizgano strukturno plastiko, v skupni širini 25 cm (na prehodih za pešce)</t>
  </si>
  <si>
    <t>34 828</t>
  </si>
  <si>
    <t>Dobava in vgraditev opozorilnih rebrastih taktilnih plošč 30/30/8 cm, bele barve, na podlago iz peska 0/4 debeline 5 cm, nanos protiprašne emulzije, stiki so zapolnjeni s trajnoelastično zmesjo
Op. plošče morajo biti skladne s standardom SIST ISO 21542:2016</t>
  </si>
  <si>
    <t>Dobava materiala in vgraditev posteljice pod cevjo iz peska frakcije 0-16 mm v debelini 10 cm s planiranjem in strojnim utrjevanjem do 97% trdnosti po standardnem Proktorjevem postopku. Natančnost izdelave posteljice je +/- 1cm.</t>
  </si>
  <si>
    <t xml:space="preserve">Dobava materiala in vgraditev obsipa iz peska frakcija 0-16 mm ob in nad cevjo s strojnim utrjevanjem. Zasip v debelini 30 cm nad cevjo, zbitost 80Mpa do spodnjeg ustroja ceste . </t>
  </si>
  <si>
    <t>Vgraditev zasipa iz izkopanega materiala po oceni geomehanika s strojnim utrjevanjem po slojih do 30 cm  (95% - 98%).</t>
  </si>
  <si>
    <t>Izdelava koritnice iz bitumenskega betona, debeline 3 cm, in bituminiziranega drobljenca, povprečne debeline 6 cm, ob že zgrajenem robniku, na obstoječo podlago, široke 50 cm</t>
  </si>
  <si>
    <t>41 341</t>
  </si>
  <si>
    <t>41 392</t>
  </si>
  <si>
    <t>Izdelava iztoka iz koritnice v pobočni jarek/kanaleto s tlakom iz lomljenca, debeline 15 cm, stiki zapolnjeni s cementno malto, na podložni plasti iz zmesi zrn drobljenca, debeli 10 cm, na obstoječo podlago po načrtu</t>
  </si>
  <si>
    <t>64 432</t>
  </si>
  <si>
    <t>Dobava in vgraditev vkopane zaključnice, dolžine 4 m, H1 in za delovno širino W4</t>
  </si>
  <si>
    <t>Dobava in vgraditev jeklene varnostne ograje, vključno vse elemente, za nivo zadrževanja H1 in za delovno širino W4</t>
  </si>
  <si>
    <t>64 454</t>
  </si>
  <si>
    <t>Dobava in vgraditev lesene vkopane zaključnice, dolžine 4 m, N2 in za delovno širino W4</t>
  </si>
  <si>
    <t>Dobava in vgraditev stebrička za prometni znak iz vroče cinkane jeklene cevi s premerom 64 mm, dolge 1500 mm</t>
  </si>
  <si>
    <t>Dobava in vgraditev pokrova iz duktilne litine z nosilnostjo 250 kN,
krožnega prereza s premerom 500 mm</t>
  </si>
  <si>
    <t>Zavarovanje dna kadunjastega jarka s plastjo bitumenskega betona, debelo 4 cm, široko 50 cm</t>
  </si>
  <si>
    <t>41 411</t>
  </si>
  <si>
    <t xml:space="preserve">41 </t>
  </si>
  <si>
    <t>Izdelava vzdolžne in prečne drenaže, globoke do 1,0 m, na glinastem naboju, debeline 20 cm, z gibljivimi plastičnimi cevmi premera 15 cm</t>
  </si>
  <si>
    <t>62 413</t>
  </si>
  <si>
    <t>62 425</t>
  </si>
  <si>
    <t>62 428</t>
  </si>
  <si>
    <r>
      <t xml:space="preserve">Izdelava debeloslojne vzdolžne označbe na vozišču z enokomponentno belo barvo, vključno 250 g/m2 posipa z drobci / kroglicami stekla, strojno, debelina plasti suhe snovi 250 </t>
    </r>
    <r>
      <rPr>
        <sz val="12"/>
        <rFont val="Symbol"/>
        <family val="1"/>
        <charset val="2"/>
      </rPr>
      <t>m</t>
    </r>
    <r>
      <rPr>
        <sz val="12"/>
        <rFont val="Arial"/>
        <family val="2"/>
        <charset val="238"/>
      </rPr>
      <t>m, širina črte 15 cm</t>
    </r>
  </si>
  <si>
    <r>
      <t xml:space="preserve">Izdelava debeloslojne prečne in ostalih označb na vozišču z enokomponentno belo barvo, vključno 250 g/m2 posipa z drobci / kroglicami stekla, strojno, debelina plasti suhe snovi 250 </t>
    </r>
    <r>
      <rPr>
        <sz val="12"/>
        <rFont val="Calibri"/>
        <family val="2"/>
        <charset val="238"/>
      </rPr>
      <t>µ</t>
    </r>
    <r>
      <rPr>
        <sz val="12"/>
        <rFont val="Arial"/>
        <family val="2"/>
      </rPr>
      <t>m, površina označbe do 0,5 m2</t>
    </r>
  </si>
  <si>
    <t>Izdelava debeloslojne prečne in ostalih označb na vozišču z enokomponentno belo barvo, vključno 250 g/m2 posipa z drobci / kroglicami stekla, strojno, debelina plasti suhe snovi 250 µm, površina označbe nad 1,5 m2</t>
  </si>
  <si>
    <t>Izdelava debeloslojne prečne in ostalih označb na vozišču z enokomponentno belo barvo, vključno 250 g/m2 posipa z drobci / kroglicami stekla, strojno, debelina plasti suhe snovi 250 µm, površina označbe 0,6 do 1,0 m2</t>
  </si>
  <si>
    <r>
      <t>Izdelava tankoslojne vzdolžne označbe na vozišču z enokomponentno</t>
    </r>
    <r>
      <rPr>
        <sz val="11"/>
        <color rgb="FFFF9900"/>
        <rFont val="Arial"/>
        <family val="2"/>
        <charset val="238"/>
      </rPr>
      <t xml:space="preserve"> </t>
    </r>
    <r>
      <rPr>
        <sz val="11"/>
        <rFont val="Arial"/>
        <family val="2"/>
        <charset val="238"/>
      </rPr>
      <t>rumeno barvo, vključno 250 g/m2 posipa z drobci / kroglicami stekla, strojno, debelina plasti suhe snovi 250 m, širina črte 30 cm</t>
    </r>
  </si>
  <si>
    <t>62 426</t>
  </si>
  <si>
    <r>
      <rPr>
        <sz val="11"/>
        <rFont val="Arial"/>
        <family val="2"/>
        <charset val="238"/>
      </rPr>
      <t>Izdelava tankoslojne vzdolžne označbe na vozišču z enokomponentno</t>
    </r>
    <r>
      <rPr>
        <sz val="11"/>
        <color rgb="FFFF9900"/>
        <rFont val="Arial"/>
        <family val="2"/>
        <charset val="238"/>
      </rPr>
      <t xml:space="preserve"> </t>
    </r>
    <r>
      <rPr>
        <sz val="11"/>
        <rFont val="Arial"/>
        <family val="2"/>
        <charset val="238"/>
      </rPr>
      <t>rdečo barvo, vključno 250 g/m2 posipa z drobci / kroglicami stekla, strojno, debelina plasti suhe snovi 250 µm, širina črte 20 cm</t>
    </r>
  </si>
  <si>
    <r>
      <t>Izdelava tankoslojne vzdolžne označbe na vozišču z enokomponentno belo barvo, vključno 250 g/m</t>
    </r>
    <r>
      <rPr>
        <vertAlign val="superscript"/>
        <sz val="12"/>
        <color theme="1"/>
        <rFont val="Arial"/>
        <family val="2"/>
        <charset val="238"/>
      </rPr>
      <t>2</t>
    </r>
    <r>
      <rPr>
        <sz val="12"/>
        <color theme="1"/>
        <rFont val="Arial"/>
        <family val="2"/>
        <charset val="238"/>
      </rPr>
      <t xml:space="preserve"> posipa z drobci / kroglicami stekla, strojno, debelina plasti suhe snovi 250 µm, širina črte 10 cm</t>
    </r>
  </si>
  <si>
    <r>
      <t>Izdelava tankoslojne vzdolžne označbe na vozišču z enokomponentno</t>
    </r>
    <r>
      <rPr>
        <sz val="12"/>
        <color rgb="FFFF9900"/>
        <rFont val="Arial"/>
        <family val="2"/>
      </rPr>
      <t xml:space="preserve"> </t>
    </r>
    <r>
      <rPr>
        <sz val="12"/>
        <rFont val="Arial"/>
        <family val="2"/>
      </rPr>
      <t>rdečo barvo, vključno 250 g/m2 posipa z drobci / kroglicami stekla, strojno, debelina plasti suhe snovi 250 µm, širina črte 20 cm</t>
    </r>
  </si>
  <si>
    <t>11 122</t>
  </si>
  <si>
    <t>Obnova in zavarovanje zakoličbe osi trase ostale javne ceste v gričevnatem terenu.</t>
  </si>
  <si>
    <t>12 166</t>
  </si>
  <si>
    <t>Odstranitev panja s premerom 31 do 50 cm z odvozom na deponijo na razdaljo nad 1000 m</t>
  </si>
  <si>
    <t>32 272</t>
  </si>
  <si>
    <t>Doplačilo za ročni izkop vezljive zemljine – 3. kategorije  v okolici križanj s ostalimi komunalnimi vodi (ocena 10%)</t>
  </si>
  <si>
    <t>21 993</t>
  </si>
  <si>
    <t>24 475</t>
  </si>
  <si>
    <t>21 323</t>
  </si>
  <si>
    <t>Izkop vezljive zemljine/zrnate kamnine – 3. kategorije za temelje, kanalske rove, prepuste, jaške in drenaže, širine do 1,0 m in globine 1,1 do 2,0 m – ročno, planiranje dna ročno</t>
  </si>
  <si>
    <t>24 xxx</t>
  </si>
  <si>
    <t>21 933</t>
  </si>
  <si>
    <t>44 163</t>
  </si>
  <si>
    <t>Dobava in vgraditev stebrička za prometni znak iz vroče cinkane jeklene cevi s premerom 64 mm, dolge 5000 mm</t>
  </si>
  <si>
    <t>61 167</t>
  </si>
  <si>
    <t>Izdelava temelja iz ojačenega cementnega betona nad 0,8 m3/temelj za konzolni drog po načrtu ………. (bič)</t>
  </si>
  <si>
    <t>61 325</t>
  </si>
  <si>
    <t>Dobava in vgraditev konzolnega droga za svetlobni prometni znak, iz zaščitene jeklene cevi, po načrtu …………., višina …… mm, svetla višina (pod znakom) h = 5200 mm, dolžina konzole L 4000 do 6000 mm</t>
  </si>
  <si>
    <t>61 xxx</t>
  </si>
  <si>
    <t>Dobava in pritrditev prometnega znaka, podloga iz aluminijaste pločevine, znak z odsvno folijo RA1, velikost od 0,41 do 0,70 m2</t>
  </si>
  <si>
    <t>Dobava in pritrditev prometnega znaka, podloga iz aluminijaste pločevine, znak z odsevno folijo RA3, velikost od 0,11 do 0,20 m2</t>
  </si>
  <si>
    <t>Dobava in pritrditev prometnega znaka, podloga iz aluminijaste pločevine, znak z odsevno folijo RA1, velikost do 0,10 m2</t>
  </si>
  <si>
    <t>Dobava in pritrditev prometnega znaka, podloga iz aluminijaste pločevine, znak z odsevno folijo RA3, velikost od 0,21 do 0,40 m2</t>
  </si>
  <si>
    <t>41 xxx</t>
  </si>
  <si>
    <t>Dobava in pritrditev prometnega znaka, podloga iz aluminijaste pločevine, znak z odsevno folijo RA2, velikost od 0,21 do 0,40 m2</t>
  </si>
  <si>
    <t>35 xxx</t>
  </si>
  <si>
    <t>Dobava in pritrditev prometnega znaka, podloga iz aluminijaste pločevine, znak z odsevno folijo RA2, velikost od 0,11 do 0,20 m2</t>
  </si>
  <si>
    <t>76 xxx</t>
  </si>
  <si>
    <t>7x xxx</t>
  </si>
  <si>
    <t>32 249</t>
  </si>
  <si>
    <t>45 xxx</t>
  </si>
  <si>
    <t>31 452</t>
  </si>
  <si>
    <t>32 247</t>
  </si>
  <si>
    <t>62 122</t>
  </si>
  <si>
    <r>
      <t>Izdelava tankoslojne vzdolžne označbe na vozišču z enokomponentno belo barvo, vključno 250 g/m</t>
    </r>
    <r>
      <rPr>
        <vertAlign val="superscript"/>
        <sz val="12"/>
        <rFont val="Arial"/>
        <family val="2"/>
        <charset val="238"/>
      </rPr>
      <t>2</t>
    </r>
    <r>
      <rPr>
        <sz val="12"/>
        <rFont val="Arial"/>
        <family val="2"/>
        <charset val="238"/>
      </rPr>
      <t xml:space="preserve"> posipa z drobci / kroglicami stekla, strojno, debelina plasti suhe snovi 250 </t>
    </r>
    <r>
      <rPr>
        <sz val="12"/>
        <rFont val="Symbol"/>
        <family val="1"/>
        <charset val="2"/>
      </rPr>
      <t>m</t>
    </r>
    <r>
      <rPr>
        <sz val="12"/>
        <rFont val="Arial"/>
        <family val="2"/>
        <charset val="238"/>
      </rPr>
      <t>m, širina črte 12 cm</t>
    </r>
  </si>
  <si>
    <t>11 xxx</t>
  </si>
  <si>
    <t>12 xxx</t>
  </si>
  <si>
    <t>Izdelava nosilne plasti bituminizirane zmesi AC 16 base B 70/100 A4 v debelini 5 cm</t>
  </si>
  <si>
    <t>31 462</t>
  </si>
  <si>
    <t>Oporne konstrukcije Velika Ligojna</t>
  </si>
  <si>
    <t>Kamntia zložba</t>
  </si>
  <si>
    <t>Podporni zid</t>
  </si>
  <si>
    <t>Križišče Stara Vrhnika</t>
  </si>
  <si>
    <t>Kolesarska steza - izven naselja in v naselju</t>
  </si>
  <si>
    <t>Prepust preko melioracijskega jarka</t>
  </si>
  <si>
    <t>Križišče Stara Vrhnika - v naselju</t>
  </si>
  <si>
    <t>Dobava in pritrditev prometnega znaka, podloga iz aluminijaste pločevine, znak z ………… barvo-folijo RA1, velikost do 0,10 m2</t>
  </si>
  <si>
    <t>62 241</t>
  </si>
  <si>
    <t>Doplačilo za ročno izdelavo ostalih označb na vozišču, posamezna površina označbe do 0,5 m2</t>
  </si>
  <si>
    <t>Odstranitev žive meje z nakladanjem in odvozom na deponijo</t>
  </si>
  <si>
    <t>Odstranitev prometne signalizacije in opreme</t>
  </si>
  <si>
    <t>12 212</t>
  </si>
  <si>
    <t>Demontaža prometnega znaka na dveh podstavkih, vključno z drogom in temeljem (deponiranje znaka na gradbišču do ponovne postavitve)</t>
  </si>
  <si>
    <t>Demontaža biča vključno s temeljem in odvozom na deponijo</t>
  </si>
  <si>
    <t>12 373</t>
  </si>
  <si>
    <t xml:space="preserve">Rezkanje in odvoz asfaltne krovne plasti v debelini 8 do 10 cm </t>
  </si>
  <si>
    <t>12 395</t>
  </si>
  <si>
    <t>Porušitev in odstranitev robnika iz cementnega betona - lamelni robnik</t>
  </si>
  <si>
    <t>21 324</t>
  </si>
  <si>
    <t>Izkop vezljive zemljine/zrnate kamnine – 3. kategorije za temelje, kanalske rove, prepuste, jaške in drenaže, širine do 1,0 m in globine 1,1 do 2,0 m – ročno, planiranje dna ročno - kanalizacija</t>
  </si>
  <si>
    <t>21 333</t>
  </si>
  <si>
    <t>Izkop vezljive zemljine/zrnate kamnine – 3. kategorije za temelje, kanalske rove, prepuste, jaške in drenaže, širine do 1,0 m in globine 2,1 do 4,0 m – ročno, planiranje dna ročno - kanalizacija</t>
  </si>
  <si>
    <t xml:space="preserve">22 </t>
  </si>
  <si>
    <t>Ureditev planuma temeljnih tal vezljive zemljine/zrnate kamnine – 3. kategorije - kanalizacija</t>
  </si>
  <si>
    <t>24 476</t>
  </si>
  <si>
    <t>Izdelava posteljice iz drobljenih kamnitih zrn v debelini 50 cm</t>
  </si>
  <si>
    <t>Dobava materiala in vgraditev posteljice pod cevjo iz peska frakcije 0-16 mm v debelini 10 cm s planiranjem in strojnim utrjevanjem do 97% trdnosti po standardnem Proktorjevem postopku. Natančnost izdelave posteljice je +/- 1cm. - kanalizacija</t>
  </si>
  <si>
    <t>Dobava materiala in vgraditev obsipa iz peska frakcija 0-16 mm ob in nad cevjo s strojnim utrjevanjem. Zasip v debelini 30 cm nad cevjo, zbitost 80Mpa do spodnjeg ustroja ceste - kanalizacija</t>
  </si>
  <si>
    <t>Vgraditev zasipa iz izkopanega materiala po oceni geomehanika s strojnim utrjevanjem po slojih do 30 cm  (95% - 98%). - kanalizacija</t>
  </si>
  <si>
    <t>ROBNI ELEMENTI VOZIŠČ</t>
  </si>
  <si>
    <t>41 124</t>
  </si>
  <si>
    <t>Izdelava vzdolžne in prečne drenaže, globoke do 1,0 m, na glinastem naboju, debeline 20 cm, z gibljivimi plastičnimi cevmi premera 15 cm, vključno z vsemi spremljajočimi deli, izkopi, zasipi, transporti in dobavo materiala</t>
  </si>
  <si>
    <t>43 221</t>
  </si>
  <si>
    <t>Izdelava kanalizacije iz cevi iz polivinilklorida, vključno s podložno plastjo iz zmesi kamnitih zrn, premera 15 cm, v globini do 1,0 m, cevi z nazivno togostjo SN 8 (8 kN/m2)</t>
  </si>
  <si>
    <t>43 223</t>
  </si>
  <si>
    <t>43 234</t>
  </si>
  <si>
    <t>43 512</t>
  </si>
  <si>
    <t xml:space="preserve">Doplačilo za izdelavo kanalizacije v globini 1,1 do 2 m s cevmi premera od 30 do 60 cm </t>
  </si>
  <si>
    <t>43 833</t>
  </si>
  <si>
    <t>Preskus tesnosti cevi premera nad 50</t>
  </si>
  <si>
    <t>OPOMBA: Revizijski jaški, ki so predvideni v vozišču, morajo imeti, namesto AB venca pod pokrovom nameščeno fleksibilno ploščo - kot npr. dilatacijska plošča ANA.</t>
  </si>
  <si>
    <t xml:space="preserve">44 </t>
  </si>
  <si>
    <t>Nabava, dobava in vgradnja PE revizijskih jaškov izdelanih skladno s standardom SIST EN 13598-2, nazivnega premera  fi 800 mm, globine do 150 cm, z izdelavo dna in priključkov.</t>
  </si>
  <si>
    <t>Nabava, dobava in vgradnja PE revizijskih jaškov izdelanih skladno s standardom SIST EN 13598-2, nazivnega premera  fi 1000 mm, globine od 150 do 200 cm, z izdelavo dna in priključkov.</t>
  </si>
  <si>
    <t>Nabava, dobava in vgradnja kaskadnega PE revizijskega jaška fi 100cm na kanalu iz poliestrske cevi, globine od 200 cm do 250 cm, s poliestrsko koritnico v dnu jaška in priključnimi cevmi.  Vključno z betoniranjem pete jaška z betonom C16/20. Dno jaška pod koritnico se zapolni z betonom C16/20. Cevi morajo biti vgrajene vertikalno, minimalna debelina stene revizijskega jaška je 15 mm;</t>
  </si>
  <si>
    <t>Nabava, dobava in vgradnja PE revizijskih jaškov izdelanih skladno s standardom SIST EN 13598-2, nazivnega premera  fi 1000 mm, globine od 200 do 250 cm, z izdelavo dna in priključkov.</t>
  </si>
  <si>
    <t>44</t>
  </si>
  <si>
    <t xml:space="preserve">Dobava in montaža (npr. dilatacijska plošča ANA) in razbremenilno ploščo in tipskim NL pokrovom premera 60 cm s protihrupnim tesnilom na zaklep nosilnost pokrova 400kN za jaške premera 800 mm. Pokrov mora biti izdelan v skladu s standardom SIST EN 124. Vključno z vsemi nastavki za dotoke in iztoke iz istega materiala kot so kanalizacijske cevi. Vsi stiki se izvedejo vodotesno. Stik med pokrovom in fleksibilno ploščo se izvede z dvokomponentnim epoksi lepilom. Stik z razbremenilno ploščo se zatesni s trajnoelastičnim kitom, stik med razbremenilno ploščo in jaškom se zatesni z EPDM tesnilnim obročem Dilatacije med AB ploščo, vencem in PE jaškom morajo ustrezati zahtevam izbranega proizvajalca jaškov. Kompletno z vsemi potrebnimi dodatnimi gradbenimi deli in materialom (dodatni izkop, peščena posteljica, zasip s peskom) in prenosi. </t>
  </si>
  <si>
    <t xml:space="preserve">Dobava in montaža (npr. dilatacijska plošča ANA) in razbremenilno ploščo in tipskim NL pokrovom premera 60 cm s protihrupnim tesnilom na zaklep nosilnost pokrova 400kN za jaške premera 1000 mm. Pokrov mora biti izdelan v skladu s standardom SIST EN 124. Vključno z vsemi nastavki za dotoke in iztoke iz istega materiala kot so kanalizacijske cevi. Vsi stiki se izvedejo vodotesno. Stik med pokrovom in fleksibilno ploščo se izvede z dvokomponentnim epoksi lepilom. Stik z razbremenilno ploščo se zatesni s trajnoelastičnim kitom, stik med razbremenilno ploščo in jaškom se zatesni z EPDM tesnilnim obročem Dilatacije med AB ploščo, vencem in PE jaškom morajo ustrezati zahtevam izbranega proizvajalca jaškov. Kompletno z vsemi potrebnimi dodatnimi gradbenimi deli in materialom (dodatni izkop, peščena posteljica, zasip s peskom) in prenosi. </t>
  </si>
  <si>
    <t xml:space="preserve">Dobava in montaža armiranobetonskega razbremenilnega obroča in venca za revizijske jaške fi 1000 mm in  LTŽ pokrova z zaklepom odprtinami za začrenje, protihrupnim vložkom in napisom KANALIZACIJA na pokrovu; dimezije pokrova fi 600 mm rezreda nosilnoti C250 (250kN) po SIST EN 124.
Opomba: betonski venec in AB plošča s pokrovom - ne smejo biti temeljeni direkto na telo jaška, temveč na utrjeni zasip okrog jaška. Dilatacije med AB ploščo, vencem in revizijskim jaškom morajo ustrezati zahtevam izbranega proizvajalca jaškov. </t>
  </si>
  <si>
    <t xml:space="preserve">Izdelava jaška iz polietilena, krožnega prereza s premerom 60 cm, globine 1,0 do 1,5 m, skupaj z armiranobetonskim obročem, razbremenilno armiranobetonsko ploščo. 
Vključno z vsemi nastavki za dotoke in iztoke iz istega materiala kot so kanalizacijske cevi. Kompletno z vsemi potrebnimi dodatnimi gradbenimi deli in materialom (dodatni izkop, peščena posteljica, zasip s peskom) in prenosi. </t>
  </si>
  <si>
    <t>Dobava in montaža robne rešetke iz duktilne litine v skaldu s SIST EN 124-2-2015, s protihrupnim vložkom EPDM guma in dvojnim simetričnim zaklepom, z nosilnostjo C 250</t>
  </si>
  <si>
    <t>Dobava in montaža LTŽ rešetke iz duktilne litine v skaldu s SIST EN 124-2-2015, z nosilnostjo D400, dimenzij 40x40 cm</t>
  </si>
  <si>
    <t>Izdelava navezave obstoječe betonske cevi na PVC cev in na PEHD revizijski jašek</t>
  </si>
  <si>
    <t>61 144</t>
  </si>
  <si>
    <t>Izdelava temelja iz cementnega betona C 12/15 od 0,21 do 0,40 m3 / temelj</t>
  </si>
  <si>
    <t>61 551</t>
  </si>
  <si>
    <t>Dobava in pritrditev prometnega znaka, ohišje iz …………., dvostranska osvetlitev od znotraj, velikost 600 x 600 mm (prehod za pešce)</t>
  </si>
  <si>
    <t>Izdelava debeloslojne vzdolžne označbe na vozišču z večkomponentno hladno plastiko z vmešanimi drobci / kroglicami stekla, vključno 200 g/m2 dodatnega posipa z drobci stekla, strojno, debelina plasti 3 mm, širina črte 15 cm</t>
  </si>
  <si>
    <t xml:space="preserve">Izdelava debeloslojne prečne in ostalih označb na vozišču z večkomponentno hladno plastiko z vmešanimi drobci / kroglicami stekla, vključno 200 g/m2 dodatnega posipa z drobci stekla, strojno, debelina plasti 3 mm, posamezna površina označbe 0,6 do 1,0 m2 </t>
  </si>
  <si>
    <t>Izdelava debeloslojne prečne in ostalih označb na vozišču z večkomponentno hladno plastiko z vmešanimi drobci / kroglicami stekla, vključno 200 g/m2 dodatnega posipa z drobci stekla, strojno, debelina plasti 3 mm, posamezna površina označbe nad 1,5 m2</t>
  </si>
  <si>
    <t>62 242</t>
  </si>
  <si>
    <t>Doplačilo za ročno izdelavo ostalih označb na vozišču, posamezna površina označbe 0,6 do 1,0 m2</t>
  </si>
  <si>
    <t>62 244</t>
  </si>
  <si>
    <t>Doplačilo za ročno izdelavo ostalih označb na vozišču, posamezna površina označbe nad 1,5 m2</t>
  </si>
  <si>
    <t>63 541</t>
  </si>
  <si>
    <t>Dobava in vgraditev samostojne dvojne izmenično utripajoče rumene luči premera 200 mm (bič)</t>
  </si>
  <si>
    <t>79 371</t>
  </si>
  <si>
    <t>Nadzor pri gradnji s strani ostalih pristojnih služb: EE vodi, TK vodi, plinovod, vodovod, cestna razsvetljava, kanalizacija, .... Obračun po dejanskih stroških</t>
  </si>
  <si>
    <t>36 211</t>
  </si>
  <si>
    <t>Izdelava humuzirane bankine, široke do 0,50 m</t>
  </si>
  <si>
    <t>Demontaža prometnega znaka na enem podstavku, vključno z drogom in temeljem</t>
  </si>
  <si>
    <t>12 293</t>
  </si>
  <si>
    <t>Porušitev in odstranitev ograje iz železnih elementov</t>
  </si>
  <si>
    <t>12 476</t>
  </si>
  <si>
    <t>Porušitev in odstranitev zidu iz cementnega betona. V ceni je zajet strošek odvoza in deponiranja na trajni deponiji</t>
  </si>
  <si>
    <t>Izdelava posteljice iz drobljenih kamnitih zrn v debelini 40 cm</t>
  </si>
  <si>
    <t>Preskus tesnosti cevi premera do 20 cm</t>
  </si>
  <si>
    <t>61 451</t>
  </si>
  <si>
    <t>Dobava in pritrditev trikotnega prometnega znaka, podloga iz aluminijaste pločevine, znak z odsevno folijo RA2, dolžina stranice a = 600 mm</t>
  </si>
  <si>
    <t>Dobava in pritrditev okroglega prometnega znaka, podloga iz aluminijaste pločevine, znak z odsevno folijo RA3, premera 600 mm (STOP)mm</t>
  </si>
  <si>
    <t>Dobava in pritrditev prometnega znaka, podloga iz aluminijaste pločevine, znak z ………… barvo-folijo RA1, velikost od 0,11 do 0,20 m2</t>
  </si>
  <si>
    <t>Izdelava tankoslojne vzdolžne označbe na vozišču z enokomponentno belo barvo, vključno 250 g/m2 posipa z drobci / kroglicami stekla, strojno, debelina plasti suhe snovi 250 mm, širina črte 12 cm</t>
  </si>
  <si>
    <t>62 167</t>
  </si>
  <si>
    <t>Izdelava tankoslojne prečne in ostalih označb na vozišču z enokomponentno belo barvo, vključno 250 g/m2 posipa z drobci / kroglicami stekla, strojno, debelina plasti suhe snovi 250 µm, površina označbe 1,1 do 1,5 m2</t>
  </si>
  <si>
    <t>Doplačilo za ročno izdelavo ostalih označb na vozišču, posamezna površina označbe do 0,5 m2 (simbol sharrow, kolo, neprednosna cesta ter puščice).</t>
  </si>
  <si>
    <t>62 243</t>
  </si>
  <si>
    <t>Doplačilo za ročno izdelavo ostalih označb na vozišču, posamezna površina označbe 1,1 do 1,5 m2</t>
  </si>
  <si>
    <t>62 252</t>
  </si>
  <si>
    <t>Dobava in vgraditev PE cestnega požiralnika z vpadnim jaškom fi600 globine 1,6 m, skladno s standardom SIST EN 13598-2; 
Po detajlu.</t>
  </si>
  <si>
    <t xml:space="preserve">Dobava in montaža armiranobetonskega razbremenilnega obroča in venca za revizijske jaške fi 800 mm in  LTŽ pokrova z zaklepom odprtinami za začrenje, protihrupnim vložkom in napisom KANALIZACIJA na pokrovu; dimezije pokrova fi 600 mm rezreda nosilnoti C250 (250kN) po SIST EN 124.
Opomba: betonski venec in AB plošča s pokrovom - ne smejo biti temeljeni direkto na telo jaška, temveč na utrjeni zasip okrog jaška. Dilatacije med AB ploščo, vencem in revizijskim jaškom morajo ustrezati zahtevam izbranega proizvajalca jaškov. </t>
  </si>
  <si>
    <t>Izdelava navezave PVC cevi DN250 s kaskado na obstoječi revzijski jašek</t>
  </si>
  <si>
    <t>13 xxx</t>
  </si>
  <si>
    <t>Zavarovanje gradbišča v času gradnje s polovično zaporo prometa in usmerjanjem s semaforji ter ročnim usmerjanjem (ocena)</t>
  </si>
  <si>
    <t>24 214</t>
  </si>
  <si>
    <t>Zasip z zrnato kamnino – 3. kategorije - strojno</t>
  </si>
  <si>
    <t>5.1</t>
  </si>
  <si>
    <t>Tesarska dela</t>
  </si>
  <si>
    <t>51 211</t>
  </si>
  <si>
    <t>Izdelava podprtega opaža za ravne temelje</t>
  </si>
  <si>
    <r>
      <t>m</t>
    </r>
    <r>
      <rPr>
        <vertAlign val="superscript"/>
        <sz val="12"/>
        <rFont val="Arial"/>
        <family val="2"/>
        <charset val="238"/>
      </rPr>
      <t>2</t>
    </r>
  </si>
  <si>
    <t>51 311</t>
  </si>
  <si>
    <t>Izdelava podprtega opaža za raven zid, visok do 2 m</t>
  </si>
  <si>
    <t>51 711</t>
  </si>
  <si>
    <t>Dobava in vgradnja zaključnih letev 3/3 cm</t>
  </si>
  <si>
    <t>5.2</t>
  </si>
  <si>
    <t>Dela z jeklom za ojačitev</t>
  </si>
  <si>
    <t>52 221</t>
  </si>
  <si>
    <t>Dobava in postavitev rebrastih žic iz visokovrednega naravno trdnega jekla B500 B s premerom do 12 mm, za enostavno ojačitev</t>
  </si>
  <si>
    <t>kg</t>
  </si>
  <si>
    <t>5.3</t>
  </si>
  <si>
    <t>Dela s cementnim betonom</t>
  </si>
  <si>
    <t>53 111</t>
  </si>
  <si>
    <t>Dobava in vgraditev cementnega betona C8/10 v prerez do 0,15 m3/m2-m1 - podložni beton</t>
  </si>
  <si>
    <t>53 133</t>
  </si>
  <si>
    <t xml:space="preserve">Dobava in vgraditev cementnega betona C25/30 v prerez 0,31 do 0,50 m3/m2-m1, XC2 - temelj </t>
  </si>
  <si>
    <t>53 137</t>
  </si>
  <si>
    <t>Dobava in vgraditev cementnega betona C30/37 v prerez  0,16 do 0,30 m3/m2-m1 , XD3, XF2 - stena</t>
  </si>
  <si>
    <t>GRADBENA IN OBRTNIŠKA DELA skupaj :</t>
  </si>
  <si>
    <t>58 242</t>
  </si>
  <si>
    <t xml:space="preserve">Dobava in vgraditev mrežne ograje, višina 1,2 m, antracit siva barva RAL 7016, pritrjevanje na ab zid, vključno s stebrički in vsemi pripadajočimi deli in materialom  </t>
  </si>
  <si>
    <t>Dobava in vgraditev dvokrilnih vrat iz nerjavnega jekla</t>
  </si>
  <si>
    <t>Kolesarska steza</t>
  </si>
  <si>
    <t>Objekt:</t>
  </si>
  <si>
    <t>Ureditev "Barjanskega kolesarskega omrežja" v občini Vrhnika
R2-407/1145 Horjul - Vrhnika</t>
  </si>
  <si>
    <t>Brv preko Podlipščice vprofilu B42</t>
  </si>
  <si>
    <t>Faza:</t>
  </si>
  <si>
    <t>PZI</t>
  </si>
  <si>
    <t>Št.načrta:</t>
  </si>
  <si>
    <t>40-2020/5</t>
  </si>
  <si>
    <t>Št.proj.:</t>
  </si>
  <si>
    <t>343/20</t>
  </si>
  <si>
    <t>PROJEKTANTSKI  PREDRAČUN</t>
  </si>
  <si>
    <t>REKAPITULACIJA</t>
  </si>
  <si>
    <t>1</t>
  </si>
  <si>
    <t xml:space="preserve">PREDDELA </t>
  </si>
  <si>
    <t>3</t>
  </si>
  <si>
    <t>PILOTIRANJE</t>
  </si>
  <si>
    <t>4</t>
  </si>
  <si>
    <t>TESARSKA DELA</t>
  </si>
  <si>
    <t>5</t>
  </si>
  <si>
    <t>DELA Z JEKLOM ZA OJAČITEV</t>
  </si>
  <si>
    <t>6</t>
  </si>
  <si>
    <t>DELA S CEMENTNIM BETONOM</t>
  </si>
  <si>
    <t>7</t>
  </si>
  <si>
    <t>LESENE IN JEKLENE KONSTRUKCIJE</t>
  </si>
  <si>
    <t>8</t>
  </si>
  <si>
    <t>9</t>
  </si>
  <si>
    <t>SKUPAJ</t>
  </si>
  <si>
    <t xml:space="preserve">DDV </t>
  </si>
  <si>
    <t>SKUPAJ Z DDV</t>
  </si>
  <si>
    <t>poz</t>
  </si>
  <si>
    <t>šifra</t>
  </si>
  <si>
    <t xml:space="preserve">                           opis                                           enota</t>
  </si>
  <si>
    <t>količina</t>
  </si>
  <si>
    <t>cena/enoto</t>
  </si>
  <si>
    <t>znesek</t>
  </si>
  <si>
    <t>1.001</t>
  </si>
  <si>
    <t>11 312</t>
  </si>
  <si>
    <t>Zakoličba karakterističnih točk</t>
  </si>
  <si>
    <t>PREDDELA - SKUPAJ</t>
  </si>
  <si>
    <t>2.001</t>
  </si>
  <si>
    <t>21 423</t>
  </si>
  <si>
    <t>Izkop vezljive zemljine - 3. kategorije za gradbene jame za objekte globine 1,1 do 2,0 m</t>
  </si>
  <si>
    <t>m3</t>
  </si>
  <si>
    <t>2.002</t>
  </si>
  <si>
    <t xml:space="preserve">Strojno ali ročno planiranje dna gradbenih jam. </t>
  </si>
  <si>
    <t>m2</t>
  </si>
  <si>
    <t>2.003</t>
  </si>
  <si>
    <t xml:space="preserve">Prevoz izkopane zemljine na razdaljo nad 10 km do 15 km. </t>
  </si>
  <si>
    <t>2.004</t>
  </si>
  <si>
    <t>Vgraditev nasipa iz vezljive zemljine - 3.kategorije z utrjevanjem v slojih</t>
  </si>
  <si>
    <t>2.005</t>
  </si>
  <si>
    <t>54 134</t>
  </si>
  <si>
    <t>Dobava in izvedba kamnite obloge prežin struge v območju opornikov in kril z lomljencem debeline do 30 cm v podložno plast iz utrjenega nasutja debeline do 25 cm</t>
  </si>
  <si>
    <t>25 111</t>
  </si>
  <si>
    <t>Humuziranje brežine brez valjanja, v debelini do 15 cm - ročno</t>
  </si>
  <si>
    <t>ZEMELJSKA DELA - SKUPAJ</t>
  </si>
  <si>
    <t>3.001</t>
  </si>
  <si>
    <t>27 934</t>
  </si>
  <si>
    <t>Dobava in zabijanje pilotov iz duktilnih cevi, Ø170 mm, cev dolžine 6 m, z vgrajeno armaturo Ø22mm in zalivanjem z betonom C 25/30, XC2, vključno s transportom strojne opreme in obremenilnim testom enega pilota</t>
  </si>
  <si>
    <t>m1</t>
  </si>
  <si>
    <t>PILOTIRANJE - SKUPAJ</t>
  </si>
  <si>
    <t>4.001</t>
  </si>
  <si>
    <t>Izdelava dvostranskega opaža za opornika s krilnimi zidovi</t>
  </si>
  <si>
    <t>TESARSKA DELA - SKUPAJ</t>
  </si>
  <si>
    <t xml:space="preserve"> DELA Z JEKLOM ZA OJAČITEV</t>
  </si>
  <si>
    <t>5.001</t>
  </si>
  <si>
    <t>52 222</t>
  </si>
  <si>
    <t>Dobava in montaža rebraste armature kvalitete B 500B premera do 12mm za srednje zahteno ojačitev.</t>
  </si>
  <si>
    <t>DELA Z JEKLOM ZA OJAČITEV - SKUPAJ</t>
  </si>
  <si>
    <t>6.001</t>
  </si>
  <si>
    <t>6.002</t>
  </si>
  <si>
    <t>Dobava in vgraditev cementnega betona C30/37 v prerez 0,31 do 0,50 m3/m1, razred izpostavljenosti XD3, XF2 - krilni zidovi</t>
  </si>
  <si>
    <t>6.003</t>
  </si>
  <si>
    <t>53 139</t>
  </si>
  <si>
    <t>Dobava in vgraditev cementnega betona C30/37 v prerez nad 0,50 m3/m1, razred izpostavljenosti XD3, XF2 - opornika</t>
  </si>
  <si>
    <t>DELA S CEMENTNIM BETONOM - SKUPAJ</t>
  </si>
  <si>
    <r>
      <t xml:space="preserve">Opomba:
</t>
    </r>
    <r>
      <rPr>
        <sz val="10"/>
        <rFont val="Arial"/>
        <family val="2"/>
        <charset val="238"/>
      </rPr>
      <t>Vse lesene konstrukcije izvedene iz macesnovega lesa kvalitete C24 in so globinsko zaščitene proti gnitju in lesnim škodljivcem</t>
    </r>
  </si>
  <si>
    <t>7.001</t>
  </si>
  <si>
    <t>58 721</t>
  </si>
  <si>
    <t>Dobava in montaža jeklene nosilne konstrukcije mostu kvalitete S 235J2, vključno z vrtanjem, sidranjem in podlivanjem; antikorozijska zaščita profilov z vročim cinkanjem</t>
  </si>
  <si>
    <t>7.002</t>
  </si>
  <si>
    <t>Dobava in montaža mostnic dim. 12*10 cm pritrjenih z nerjavečimi lesni vijaki DIN571 dim.8x90</t>
  </si>
  <si>
    <t>7.003</t>
  </si>
  <si>
    <t>Dobava in montaža robnih zaključkov na mostnice dim. 2 * 18/12 cm medsebojno pritrjenih z nerjavečimi svorniki M12 na medsebojni razdalji 50 cm</t>
  </si>
  <si>
    <t>7.004</t>
  </si>
  <si>
    <t>Dobava in montaža lesene ograje višine 130 cm iz stebričkov dim. 12/16 cm ter horizontal dim. 6/16 cm in 5/18 cm, vključno z vsem pritrdilnim materialom</t>
  </si>
  <si>
    <t>LESENE IN JEKLENE KONSTRUKCIJE - SKUPAJ</t>
  </si>
  <si>
    <t>8.001</t>
  </si>
  <si>
    <t>79 141</t>
  </si>
  <si>
    <t>Vgradnja nerjavečih reperjev na opornika</t>
  </si>
  <si>
    <t>kom</t>
  </si>
  <si>
    <t>8.002</t>
  </si>
  <si>
    <t>Geotehnični nadzor</t>
  </si>
  <si>
    <t>8.003</t>
  </si>
  <si>
    <t>Izdelava projektne dokumentacije PID  v treh izvodih</t>
  </si>
  <si>
    <t>TUJE STORITVE - SKUPAJ</t>
  </si>
  <si>
    <t>Brv preko razbremenilnika vprofilu B54</t>
  </si>
  <si>
    <t>40-2020/6</t>
  </si>
  <si>
    <t>Dobava in montaža mostnic dim. 12*10 cm pritrjenih z nerjavečimi lesni vijaki DIN571 dim.6x70</t>
  </si>
  <si>
    <t>Brv preko Lahovke vprofilu B61</t>
  </si>
  <si>
    <t>40-2020/7</t>
  </si>
  <si>
    <t>Brv preko melioracijskega jarka v profilu B71</t>
  </si>
  <si>
    <t>40-2020/8</t>
  </si>
  <si>
    <t>1.01</t>
  </si>
  <si>
    <t>74 131</t>
  </si>
  <si>
    <t>Priprava in organizacija gradbišča z vsemi objekti, instalacijami in orodji, odstranitvijo humusa, zagotovitvijo varnostnih in higiensko tehničnih pogojev in predpisanimi oznakami gradbišča</t>
  </si>
  <si>
    <t>1.02</t>
  </si>
  <si>
    <t>Odstranjevanje gradbišča z demontažo in odvozom gradbiščnih naprav in objektov in zagotovitvijo prvotnega stanja na uporabljenih površinah</t>
  </si>
  <si>
    <t>1.03</t>
  </si>
  <si>
    <t>Dobava in zabijanje pilotov iz duktilnih cevi, Ø118mm, cev dolžine 5m, z vgrajeno armaturo Ø22mm in zalivanjem z betonom C 25/30, XC2, vključno s transportom strojne opreme in obremenilnim testom  pilotov</t>
  </si>
  <si>
    <t>Izdelava dvostranskega opaža za opornika s krilnimi zidovi, kvaliteta opaža skladna s SIST EN 13670: 2010/A101: 201/AC:2017, razred vidnih površin VB2</t>
  </si>
  <si>
    <t>5.01</t>
  </si>
  <si>
    <t>5.02</t>
  </si>
  <si>
    <t>52 231</t>
  </si>
  <si>
    <t>Dobava in montaža rebraste armature kvalitete B 500B premera do 14mm in večjim za srednje zahteno ojačitev.</t>
  </si>
  <si>
    <t>Dobava in vgraditev cementnega betona C30/37 v prerez 0,31 do 0,50 m3/m1, razred izpostavljenosti XD3, XF2, Dmax 16, S3, PV-II - krilni zidovi</t>
  </si>
  <si>
    <t>Dobava in vgraditev cementnega betona C30/37 v prerez nad 0,50 m3/m1, razred izpostavljenosti XD3, XF2, Dmax 16, S3, PV-II - opornika</t>
  </si>
  <si>
    <r>
      <t xml:space="preserve">Opomba:
</t>
    </r>
    <r>
      <rPr>
        <sz val="10"/>
        <rFont val="Arial"/>
        <family val="2"/>
        <charset val="238"/>
      </rPr>
      <t>Vse lesene konstrukcije izvedene iz macesnovega lesa kvalitete C24 in so globinsko zaščitene proti gnitju in lesnim škodljivcem, vlažnost pri impregnaciji cca 12%</t>
    </r>
  </si>
  <si>
    <t>Brv preko Starovrhniškega jarka med profiloma B82 in B83</t>
  </si>
  <si>
    <t>40-2020/9</t>
  </si>
  <si>
    <t>2.01</t>
  </si>
  <si>
    <t>2.02</t>
  </si>
  <si>
    <t>2.03</t>
  </si>
  <si>
    <t>2.04</t>
  </si>
  <si>
    <t>2.05</t>
  </si>
  <si>
    <t>54 234</t>
  </si>
  <si>
    <r>
      <t xml:space="preserve">Izdelava varovanja brežine s kamnito zložbo iz min. 70% zmrzlinsko odpornega kamna (prereza </t>
    </r>
    <r>
      <rPr>
        <sz val="10"/>
        <rFont val="Symbol"/>
        <family val="1"/>
        <charset val="2"/>
      </rPr>
      <t>f</t>
    </r>
    <r>
      <rPr>
        <sz val="10"/>
        <rFont val="Arial"/>
        <family val="2"/>
      </rPr>
      <t xml:space="preserve">30 do </t>
    </r>
    <r>
      <rPr>
        <sz val="10"/>
        <rFont val="Symbol"/>
        <family val="1"/>
        <charset val="2"/>
      </rPr>
      <t>f</t>
    </r>
    <r>
      <rPr>
        <sz val="10"/>
        <rFont val="Arial"/>
        <family val="2"/>
      </rPr>
      <t>70 cm) in betona C25/30, XF2, PV-I, Dmax32, S1, sprednja vidna površina z globokimi fugiranimi  med kamni</t>
    </r>
  </si>
  <si>
    <t>2.06</t>
  </si>
  <si>
    <t>3.01</t>
  </si>
  <si>
    <t>4.01</t>
  </si>
  <si>
    <t>6.01</t>
  </si>
  <si>
    <t>6.02</t>
  </si>
  <si>
    <t>6.03</t>
  </si>
  <si>
    <r>
      <t xml:space="preserve">Opomba:
</t>
    </r>
    <r>
      <rPr>
        <sz val="10"/>
        <rFont val="Arial"/>
        <family val="2"/>
        <charset val="238"/>
      </rPr>
      <t>Vse lesene konstrukcije izvedene iz macesnovega lesa kvalitete C24 in so globinsko zaščitene proti gnitju in lesnim škodljivcem</t>
    </r>
    <r>
      <rPr>
        <b/>
        <sz val="10"/>
        <rFont val="Arial"/>
        <family val="2"/>
      </rPr>
      <t>,</t>
    </r>
    <r>
      <rPr>
        <sz val="10"/>
        <rFont val="Arial"/>
        <family val="2"/>
        <charset val="238"/>
      </rPr>
      <t xml:space="preserve"> vlažnost pri impregnaciji cca 12%</t>
    </r>
  </si>
  <si>
    <t>7.01</t>
  </si>
  <si>
    <t>Dobava in montaža jeklene nosilne konstrukcije mostu kvalitete S 235 J2G3, vključno z vrtanjem, sidranjem in podlivanjem; antikorozijska zaščita profilov z vročim cinkanjem</t>
  </si>
  <si>
    <t>7.02</t>
  </si>
  <si>
    <t>7.03</t>
  </si>
  <si>
    <t>7.04</t>
  </si>
  <si>
    <t>8.01</t>
  </si>
  <si>
    <t>8.02</t>
  </si>
  <si>
    <t>8.03</t>
  </si>
  <si>
    <t>8.04</t>
  </si>
  <si>
    <t>Brv preko jarka pod Hruševco med profiloma B103 in B104</t>
  </si>
  <si>
    <t>40-2020/10</t>
  </si>
  <si>
    <t>Dobava in izvedba kamnite obloge prežin struge v območju opornikov in kril z lomljencem debeline do 30 do 50 cm v podložno plast iz utrjenega nasutja debeline do 25 cm</t>
  </si>
  <si>
    <t>Dobava in zabijanje pilotov iz duktilnih cevi, Ø118mm, cev dolžine 5m, z vgrajeno armaturo Ø22mm in zalivanjem z betonom C 25/30, XC2, vključno s transportom strojne opreme in obremenilnim testom pilotov</t>
  </si>
  <si>
    <t xml:space="preserve">      </t>
  </si>
  <si>
    <t>AB PLOŠČATI PREPUST PREKO MELIORACIJSKEGA JARKA 
med profiloma B71in B72</t>
  </si>
  <si>
    <t>40-2020/11</t>
  </si>
  <si>
    <t>Št.projekta:</t>
  </si>
  <si>
    <t>PROJEKTANTSKI PREDRAČUN</t>
  </si>
  <si>
    <t xml:space="preserve">PRIPRAVLJALNA IN ZAKLJUČNA DELA </t>
  </si>
  <si>
    <t>ZAVAROVANJE PRED DOTOKOM VODE</t>
  </si>
  <si>
    <t>BETONSKA DELA</t>
  </si>
  <si>
    <t>ŽELEZOKRIVSKA DELA</t>
  </si>
  <si>
    <t>KOVINSKA OGRAJA</t>
  </si>
  <si>
    <t>ZIDARSKA IN KAMNOSEŠKA DELA</t>
  </si>
  <si>
    <t>IZOLACIJE IN ZGORNJI USTROJ VOZIŠČA</t>
  </si>
  <si>
    <t>10</t>
  </si>
  <si>
    <t>ENERGETSKI IN KOMUNALNI VODI</t>
  </si>
  <si>
    <t>11</t>
  </si>
  <si>
    <t>Pozicija</t>
  </si>
  <si>
    <t>Šifra</t>
  </si>
  <si>
    <t>Opis del
/ Enota mere</t>
  </si>
  <si>
    <t>Cena na 
enoto mere</t>
  </si>
  <si>
    <r>
      <t xml:space="preserve">Opomba:
</t>
    </r>
    <r>
      <rPr>
        <sz val="10"/>
        <rFont val="Arial"/>
        <family val="2"/>
        <charset val="238"/>
      </rPr>
      <t>Prestavitev komunalnih vodov  - obdelano v načrtih komunalnih vodov</t>
    </r>
  </si>
  <si>
    <t>1.002</t>
  </si>
  <si>
    <t>00</t>
  </si>
  <si>
    <t>1.003</t>
  </si>
  <si>
    <t>Geodetska dela pri gradnji objekta (zakoličba, podajanje in kontrola višin in potrebnih smeri)</t>
  </si>
  <si>
    <t>1.004</t>
  </si>
  <si>
    <t>Stalni ali občasni geološki nadzor pri gradnji objekta, vključuje razna merjenja ali izračune stabilnosti objekta glede na geološke razmere terena</t>
  </si>
  <si>
    <t>1.005</t>
  </si>
  <si>
    <t>13 221</t>
  </si>
  <si>
    <t xml:space="preserve">Polna zapora in izvedba obvoza v času gradnje. Vključno z elaboratom zapore, izvedbo prometne signalizacije v času gradnje, izvedbo zapore cestnega prometa ter informiranjem v sredstvih javnega obveščanja </t>
  </si>
  <si>
    <t>Rušenje obstoječega objekta, vključno s projektom rušenja, vsemi varstvenimi ukrepi,odvozom na trajno deponijo in recikliranjem ruševin.</t>
  </si>
  <si>
    <t>PRIPRAVLJALNA IN ZAKLJUČNA DELA -  SKUPAJ</t>
  </si>
  <si>
    <t>13 252</t>
  </si>
  <si>
    <t>Črpanje vode za zavarovabnje gradbene jame, od 6 do 15 l/s</t>
  </si>
  <si>
    <t>ZAVAROVANJE PRED DOTOKOM VODE- SKUPAJ</t>
  </si>
  <si>
    <t>Širok izkop vezljive zemljine 3.ktg z odvozom na trajno deponijo</t>
  </si>
  <si>
    <t>3.002</t>
  </si>
  <si>
    <t>Ureditev planuma temeljnih tal vezljive zemljine 3.ktg</t>
  </si>
  <si>
    <t>3.003</t>
  </si>
  <si>
    <t>24 351</t>
  </si>
  <si>
    <t>Zasipi za temelji, za  opornim  zidom in krili s komprimiranjem zemljine v slojih po 30 cm na 92-98% gostote po standardnem Proctorjevem postopku glede na globino zasipa</t>
  </si>
  <si>
    <t>3.004</t>
  </si>
  <si>
    <t>24 111</t>
  </si>
  <si>
    <t>Izvedba nasipov ob krilih, krilnih zidovih ali v okolici objekta, ki ne sodijo v cestno telo. Postavka upošteva dobavo in transport materiala ter vgradnjo s komprimiranjem</t>
  </si>
  <si>
    <t>3.005</t>
  </si>
  <si>
    <t>24 252</t>
  </si>
  <si>
    <t>Zasip z utrjeno/stabilizirano vezljivo zemljino - 3.ktg</t>
  </si>
  <si>
    <t>24 429</t>
  </si>
  <si>
    <t>Vgraditev posteljice v debelini plasti do 30 cm iz utrjene/stabilizirane zrnate kamnine - 3. kategorije z dodatkom 5 m-% cementa (cementna stabilizacija)</t>
  </si>
  <si>
    <t>3.007</t>
  </si>
  <si>
    <t>Dobava in izvedba kamnite obloge brežin struge pod prepustom in na območju kril z lomljenecem debeline nad 20 cm v podložno plast iz pustega betona debeline 10 cm</t>
  </si>
  <si>
    <t>3.008</t>
  </si>
  <si>
    <t>54 144</t>
  </si>
  <si>
    <t>Izdelava talnega praga dim. 60/100 cm, na zaključku regulacije; kamen velikosti do 30 cm, (razmerje beton: kamen = 20%:80%), beton C20/25, L=4,5 m</t>
  </si>
  <si>
    <t>3.009</t>
  </si>
  <si>
    <t>Humuziranje brežine brez valjanja v derbelini 15 cm</t>
  </si>
  <si>
    <t xml:space="preserve">Izdelava podprtega opaža temeljne plošče višine </t>
  </si>
  <si>
    <t>4.002</t>
  </si>
  <si>
    <t>51 312</t>
  </si>
  <si>
    <t>Dvostranski opaži opornih sten prepusta in  krilnih sten. Priprava, montaža, demontaža in čiščenje, kvaliteta opaža skladna s SIST EN 13670: 2010/A101: 201/AC:2017, razred vidnih površin VB2</t>
  </si>
  <si>
    <t>4.003</t>
  </si>
  <si>
    <t>51 612</t>
  </si>
  <si>
    <t>Opaži armiranobetonske plošče. Priprava, montaža, demontaža in čiščenje. Vključno vsa sredstva opiranja in vezanja, kvaliteta opaža skladna s SIST EN 13670: 2010/A101: 201/AC:2017, razred vidnih površin VB2</t>
  </si>
  <si>
    <t>4.004</t>
  </si>
  <si>
    <t>51 771</t>
  </si>
  <si>
    <t>Izdelava opaža robov do višine 40 cm, vključno demontaža in čiščenje</t>
  </si>
  <si>
    <t>4.005</t>
  </si>
  <si>
    <t>51 773</t>
  </si>
  <si>
    <t>Opaži robnih vencev na monolitnih konstrukcijah. Priprava, montaža, demontaža in čiščenje. Vključno vsa sredstva podpiranja in vezanja. Izvedba iz materiala za vidni beton.</t>
  </si>
  <si>
    <t>53 116</t>
  </si>
  <si>
    <t>Dobava in graditev cementnega betona C12/15 v prerez do 0,15 m3/m2 - podložni beton pod temeljno ploščo</t>
  </si>
  <si>
    <t>5.002</t>
  </si>
  <si>
    <t>Dobava in graditev cementnega betona C30/37, razred izpostavljenosti XC2, prodor vode PV-I, v prerez nad 0,50 m3/m2 - temeljna plošča</t>
  </si>
  <si>
    <t>5.003</t>
  </si>
  <si>
    <t>53 138</t>
  </si>
  <si>
    <t>Dobava in graditev cementnega betona C30/37, razred izpostavljenosti XC4, XD1, XF3, prodor vode PV-II, v prerez 0,31 do 0,50 m3/m2 - oporniki in krila</t>
  </si>
  <si>
    <t>5.004</t>
  </si>
  <si>
    <t>Dobava in graditev cementnega betona C30/37, razred izpostavljenosti XC4, XD1, XF3, prodor vode PV-II, v prerez 0,31 do 0,50 m3/m2 - plošča</t>
  </si>
  <si>
    <t>5.005</t>
  </si>
  <si>
    <t>Dobava in graditev cementnega betona C30/37, razred izpostavljenosti XC4, XD3, XF4, prodor vode PV-II, v prerez 0,31 do 0,50 m3/m2 - hodniki in robni venci</t>
  </si>
  <si>
    <t>BETONSKA DELA - SKUPAJ</t>
  </si>
  <si>
    <t xml:space="preserve"> ŽELEZOKRIVSKA DELA</t>
  </si>
  <si>
    <t>Dobava in vgraditev rebrastih žic iz visokovrednega naravno trdnega jekla B St 500 s premerom do 12 mm, za srednje zahtevano ojačitev</t>
  </si>
  <si>
    <t>52 216</t>
  </si>
  <si>
    <t>Dobava in vgraditev rebrastih žic iz visokovrednega naravno trdnega jekla B St 500 s premerom  14 mm in večjim, za srednje zahtevano ojačitev</t>
  </si>
  <si>
    <t xml:space="preserve"> ŽELEZOKRIVSKA DELA - SKUPAJ</t>
  </si>
  <si>
    <t>0</t>
  </si>
  <si>
    <t>Dobava in montaža jeklene ograje po detajlu TSC 07.103.5.2, iz vroče cinkanih profilov, s polnilom iz okroglega železa, višine 120 cm, sidranje z naknadnim pritrjevanjem  po detajlu TSC 07.103.5.7 - detajl "C"</t>
  </si>
  <si>
    <t>KOVINSKA OGRAJA - SKUPAJ</t>
  </si>
  <si>
    <t>35 253</t>
  </si>
  <si>
    <t>Izdelava, dobava in vgradnja granitnih robnikov dim. 20/23 cm s sidranjem v beton hodnikov</t>
  </si>
  <si>
    <t xml:space="preserve">35 214 </t>
  </si>
  <si>
    <t>Dobava in vgraditev prefabriciranega dvignjenega robnika iz cementnega betona s prerezom 15/25 cm</t>
  </si>
  <si>
    <t>54 542</t>
  </si>
  <si>
    <t>Metlanje betonske površine hodnika</t>
  </si>
  <si>
    <t>ZIDARSKA IN KAMNOSEŠKA - SKUPAJ</t>
  </si>
  <si>
    <t>9.001</t>
  </si>
  <si>
    <t>59 414</t>
  </si>
  <si>
    <t>Priprava podlage zg.površine plošče pod cestiščem in hodniko s peskanjem</t>
  </si>
  <si>
    <t>9.002</t>
  </si>
  <si>
    <t>Dobava in vgradnja horizontalne  hidroizolacije na krovni plošči v sestavi:
- 2x epoksidni premaz s posipom kremenč. peska,
- bitumenska lepilna zmes Bitu M,
- varilni trakovi PF/5M</t>
  </si>
  <si>
    <t>Dobava in vgradnja armirane tkanine iz steklenih vlaken med sloj asfaltov, specifične teže cca.430 g/m2 in nosilnosti 100 kN/m' v vzdolžni smeri (kot npr. Polyfelt PGM-G00). Vgradnja po navodilih proizvajalca, med asfalt na prehodi iz prepusta</t>
  </si>
  <si>
    <t>32 232</t>
  </si>
  <si>
    <t>Dobava in vgradnja zaščitne plasti iz bitumenskega betona iz karbonatnih kamenin kvalitete AC 8 surf PmB 45/80-65 A1, debeline 3 cm</t>
  </si>
  <si>
    <t>32 663</t>
  </si>
  <si>
    <t xml:space="preserve">Izdelava obrabne  plasti bitumizirane zmesi SMA 11 PmB 45/80-65 A1 v debelini 4,0cm (upoštevan asfalt samo na plošči, ostalo v načrtu ceste) </t>
  </si>
  <si>
    <t>9.007</t>
  </si>
  <si>
    <t>57 911</t>
  </si>
  <si>
    <t>Dobava in vgradnja specialne zalivne mase za zalivanje oz. tesnenje med granitnim robnikom in zgornjim ustrojem vozišča. Debelina stika cca 2cm, višina 4cm</t>
  </si>
  <si>
    <t>9.008</t>
  </si>
  <si>
    <t>57 912</t>
  </si>
  <si>
    <t>Dobava in vgradnja specialne trajno-elastične zalivne mase š=5-8mm za zalivanje stika med ab ploščo hodnika in granitnim robnikom</t>
  </si>
  <si>
    <t>IZOLACIJE IN ZGORNJI USTROJ VOZIŠČA - SKUPAJ</t>
  </si>
  <si>
    <t>10.001</t>
  </si>
  <si>
    <t>72 421</t>
  </si>
  <si>
    <t xml:space="preserve">Dobava in vgradnja PVC cevi premera 110 mm za prehod kabelske kanalizacije  </t>
  </si>
  <si>
    <t>ENERGETSKI IN KOMUNALNI VODI - SKUPAJ</t>
  </si>
  <si>
    <t>11.001</t>
  </si>
  <si>
    <t>58 821</t>
  </si>
  <si>
    <t>Dobava in vgradnja merilnih čepov (reperjev), z navezavo na veljavno nivelmansko mrežo</t>
  </si>
  <si>
    <t>11.002</t>
  </si>
  <si>
    <t>58 911</t>
  </si>
  <si>
    <t>Izvedba, dobava in montaža kovinske plošče z vpisanim nazivom izvajalca in letom izgradnje objekta</t>
  </si>
  <si>
    <t>11.003</t>
  </si>
  <si>
    <t>11.004</t>
  </si>
  <si>
    <t>Izdelava tehnične dokumentacije (PID in POV) v treh izvodih</t>
  </si>
  <si>
    <t>A.  AB OPORNI ZID V OBMOČJU PROFILOV A54 IN  A57 - Levo</t>
  </si>
  <si>
    <t>45-2020/1</t>
  </si>
  <si>
    <t>HIDROIZOLACIJA</t>
  </si>
  <si>
    <t>DELA V JEKLU</t>
  </si>
  <si>
    <t xml:space="preserve">                           opis                                                              enota</t>
  </si>
  <si>
    <t>11 31</t>
  </si>
  <si>
    <t>Površinski izkop plodne zemlje - 1. kategorije - strojno z nakladanjem in odvozom na začasno deponijo do 1 km</t>
  </si>
  <si>
    <t>Izkop vezljive zemljine - 3. kategorije za gradbene jame za objekte globine  do 2,0 m</t>
  </si>
  <si>
    <t>21 435</t>
  </si>
  <si>
    <t>Izkop mehke zemljine - 4. kategorije za gradbene jame za objekte globine  do 4,0 m</t>
  </si>
  <si>
    <t>Prevoz izkopane zemljine na razdaljo nad 10 km do 15 km</t>
  </si>
  <si>
    <t>24 517</t>
  </si>
  <si>
    <t>Dobava in izdelava glinenega naboja v debelini nad 50 cm, do višine vzdolžne drenaže, zgornja ploskev v naklonu proti vzdolžni drenaži</t>
  </si>
  <si>
    <t>2.07</t>
  </si>
  <si>
    <t>24 120</t>
  </si>
  <si>
    <t>Vgraditev  zasipa iz kamnin v slojih po 30 cm do zahtevane zgoščenosti 98% po SPP (cona A)</t>
  </si>
  <si>
    <t>2.08</t>
  </si>
  <si>
    <t>25 131</t>
  </si>
  <si>
    <t>Humuziranje zelenice brez valjanja, v debelini do 15 cm - ročno</t>
  </si>
  <si>
    <t>3.02</t>
  </si>
  <si>
    <t>Izdelava podprtega opaža za raven zid, visok do 4 m</t>
  </si>
  <si>
    <t>3.03</t>
  </si>
  <si>
    <t>4.02</t>
  </si>
  <si>
    <t>52 315</t>
  </si>
  <si>
    <t>Dobava in postavitev mreže iz vlečene jeklene žice B500 B, s premerom od 4 do 12 mm, masa nad 6 kg/m2</t>
  </si>
  <si>
    <t>53 761</t>
  </si>
  <si>
    <t>Izdelava brizganega cementnega betona C 16/20, prerez do 0,10 m3/m2 - varovanje začasnega izkopa</t>
  </si>
  <si>
    <t>Dobava in vgraditev cementnega betona C12/15 v prerez do 0,15 m3/m2-m1 - podložni beton</t>
  </si>
  <si>
    <t>5.03</t>
  </si>
  <si>
    <t>Dobava in vgraditev cementnega betona C25/30 v prerez 0,31 do 0,50 m3/m2-m1, XC2, Dmax 32, S3, PV-I - temelji</t>
  </si>
  <si>
    <t>5.04</t>
  </si>
  <si>
    <t>Dobava in vgraditev cementnega betona C30/37 v prerez  0,16 do 0,30 m3/m2-m1 , XD3, XF2, Dmax 16, S3, PV-II - stena</t>
  </si>
  <si>
    <t>59 695</t>
  </si>
  <si>
    <t>Izdelava hidroizolacije zasutih površin s čepasto polimerno folijo</t>
  </si>
  <si>
    <t>59 762</t>
  </si>
  <si>
    <t>Dobava in vgradnja trdih penastih plošč - eps plošče debeline 2 cm v dilatacijske rege</t>
  </si>
  <si>
    <t>59 841</t>
  </si>
  <si>
    <t>Zatesnitev dilatacijske rege širine 2 cm s polnilom za stike (penasto gumo)</t>
  </si>
  <si>
    <t>6.04</t>
  </si>
  <si>
    <t>59 843</t>
  </si>
  <si>
    <t>Zatesnitev dilatacijske rege širine 2 cm s trajno elastično zmesjo za rege</t>
  </si>
  <si>
    <t>6.05</t>
  </si>
  <si>
    <t>Dobva in vgradnja zunanjega tesnilnega traku za rege - dilatacijski profil skladno z DIN 18451 odporen na bitumen (kot na primer Nitroflex profil DA 320/25 ali slično), vgradnja po navodilih izbranega proizvajalca</t>
  </si>
  <si>
    <t>6.06</t>
  </si>
  <si>
    <t>Dobava in vgradnja tesnilnih trakov za vodotesnost delovnih stikov med temelj in steno, kot na primer SikaSwell-P 2507-H ali slično, vgradnja skladno z navodili izbranega proizvajalca</t>
  </si>
  <si>
    <t xml:space="preserve"> m1</t>
  </si>
  <si>
    <t>6.07</t>
  </si>
  <si>
    <t>Dobava in vgradnja mehanske zaščite tesnilnega traku za rege - xps plošče d=2cm in širine 40 cm</t>
  </si>
  <si>
    <t>HIDROIZOLACIJA - SKUPAJ</t>
  </si>
  <si>
    <t>41 355</t>
  </si>
  <si>
    <t>Izdelava koritnice s tlakom iz lomljenca, debeline 10 cm, stiki zapolnjeni s cementno malto, na podložni plasti iz cementne malte, debline 10 cm, na obstoječo podlago, široke 40 cm</t>
  </si>
  <si>
    <t>42 164</t>
  </si>
  <si>
    <t>Izdelava vzdolžne drenaže, na podložni plasti iz cementnega betona, s trdimi plastičnimi cevmi premera 20 cm</t>
  </si>
  <si>
    <t>42 313</t>
  </si>
  <si>
    <t>Zasip cevne drenaže z zmesjo kamnitih zrn, ovito z geosintetikom, z 0,41 do 0,80 m3/m1.</t>
  </si>
  <si>
    <t>42 451</t>
  </si>
  <si>
    <t xml:space="preserve">Izdelava izcednic (barbakan) iz trde plastične cevi, premera 8 cm, dolžine  do 50 cm. </t>
  </si>
  <si>
    <t>ODVODNJAVANJE - SKUPAJ</t>
  </si>
  <si>
    <t>Dobava in montaža mrežne ograje višine 120 cm, antracit siva barva RAL 7016, pritrjevanje v ab krono zidu</t>
  </si>
  <si>
    <t>DELA V JEKLU - SKUPAJ</t>
  </si>
  <si>
    <t>9.01</t>
  </si>
  <si>
    <t>9.02</t>
  </si>
  <si>
    <t>9.03</t>
  </si>
  <si>
    <t xml:space="preserve">Izdelava projektne dokumentacije PID  v treh izvodih </t>
  </si>
  <si>
    <t>B.  AB OPORNI ZID V OBMOČJU PROFILOV A58 IN  A62 - Levo</t>
  </si>
  <si>
    <t>24 119</t>
  </si>
  <si>
    <t>Vgraditev  zasipa iz kamnin v slojih po 30 cm do zahtevane zgoščenosti 95% po SPP (cona B)</t>
  </si>
  <si>
    <t>2.09</t>
  </si>
  <si>
    <t>NEPREDVIDENA DELA</t>
  </si>
  <si>
    <t>C.  AB OPORNI ZID V OBMOČJU PROFILOV A57 IN  A62 - Desno</t>
  </si>
  <si>
    <t>42 314</t>
  </si>
  <si>
    <t>Zasip cevne drenaže z zmesjo kamnitih zrn, ovito z geosintetikom, z 0,81 do 1,50 m3/m1.</t>
  </si>
  <si>
    <t>7.05</t>
  </si>
  <si>
    <t>D.  AB OPORNI ZID V OBMOČJU PROFILOV A62 IN  A68 - Desno</t>
  </si>
  <si>
    <t>45-2020/2</t>
  </si>
  <si>
    <t>52 225</t>
  </si>
  <si>
    <t>Dobava in postavitev rebrastih žic iz visokovrednega naravno trdnega jekla B 500 S s premerom 14 mm in več, za enostavno ojačitev</t>
  </si>
  <si>
    <t>4.03</t>
  </si>
  <si>
    <t>53 134</t>
  </si>
  <si>
    <t>Dobava in vgraditev cementnega betona C25/30 v prerez nad 0,50 m3/m2-m1, XC2, Dmax 32, S3, PV-I - temelji</t>
  </si>
  <si>
    <t>Dobava in vgraditev cementnega betona C30/37 v prerez  0,31 do 0,50 m3/m2-m1, XD3, XF2, Dmax 16, S3, PV-II - stena</t>
  </si>
  <si>
    <t>Zasip cevne drenaže z zmesjo kamnitih zrn, ovito z geosintetikom, z 1,51 do 2,50 m3/m1.</t>
  </si>
  <si>
    <t>58 241</t>
  </si>
  <si>
    <t>Dobava in montaža jeklene ograje po detajlu TSC 07.103.5.4, iz vroče cinkanih profilov, višine 120 cm, sidranje z naknadnim pritrjevanjem  po detajlu TSC 07.103.5.7 - detajl "C" (sidrna plošča 220*220*15 mm)</t>
  </si>
  <si>
    <t>E.  KAMNITA ZLOŽBA V OBMOČJU PROFILOV B16 IN B21 - Levo</t>
  </si>
  <si>
    <t>45-2020/3</t>
  </si>
  <si>
    <t xml:space="preserve">ZEMELJSKA DELA </t>
  </si>
  <si>
    <t>ZIDARSKA DELA</t>
  </si>
  <si>
    <t>OGRAJA</t>
  </si>
  <si>
    <r>
      <rPr>
        <b/>
        <sz val="10"/>
        <color rgb="FF000000"/>
        <rFont val="Arial CE"/>
        <charset val="238"/>
      </rPr>
      <t>OPOMBA:</t>
    </r>
    <r>
      <rPr>
        <sz val="10"/>
        <color indexed="8"/>
        <rFont val="Arial CE"/>
        <family val="2"/>
        <charset val="238"/>
      </rPr>
      <t xml:space="preserve">
Zemeljska dela do nove konstrukcije so upoštevano v načrtu ceste.
</t>
    </r>
  </si>
  <si>
    <t>Vgraditev  zasipa iz kamnin v slojih po 30 cm do zahtevane zgoščenosti 98% po SPP</t>
  </si>
  <si>
    <t xml:space="preserve">Izdelava podportega opaža za ravne temelje - sprednja stran </t>
  </si>
  <si>
    <t>Opaži krone na kamniti zložbi. Priprava, montaža, demontaža in čiščenje. Vključno vsa sredstva podpiranja in vezanja, upoštevane trikotne letvice 3/3 cm. Izvedba iz materiala za vidni beton.</t>
  </si>
  <si>
    <t>Dobava in montaža rebraste armature kvalitete B 500B premera do 12mm za enostavno ojačitev.</t>
  </si>
  <si>
    <t>53 127</t>
  </si>
  <si>
    <t>Dobava in vgraditev cementnega betona C25/30 v prerez  nad 0,50 m3/m1, razred izpostavljenosti XC2, PV-I, Dmax 32, S1 - temelj kamnite zložbe</t>
  </si>
  <si>
    <t>Dobava in vgraditev cementnega betona C30/37 v prerez 0,16 do 0,30 m3/m1, razred izpostavljenosti XC4, XF3, PV-II, Dmax 16, S3 - krona zložbe</t>
  </si>
  <si>
    <r>
      <t xml:space="preserve">Kompletna izdelava kamnite zložbe iz min. 70% zmrzlinsko odpornega kamna (prereza </t>
    </r>
    <r>
      <rPr>
        <sz val="10"/>
        <rFont val="Symbol"/>
        <family val="1"/>
        <charset val="2"/>
      </rPr>
      <t>f</t>
    </r>
    <r>
      <rPr>
        <sz val="10"/>
        <rFont val="Arial"/>
        <family val="2"/>
      </rPr>
      <t xml:space="preserve">30 do </t>
    </r>
    <r>
      <rPr>
        <sz val="10"/>
        <rFont val="Symbol"/>
        <family val="1"/>
        <charset val="2"/>
      </rPr>
      <t>f</t>
    </r>
    <r>
      <rPr>
        <sz val="10"/>
        <rFont val="Arial"/>
        <family val="2"/>
      </rPr>
      <t>70 cm) in betona C25/30, XF2, PV-I, Dmax32, S1, sprednja vidna površina s fugiranimi stiki med kamni</t>
    </r>
  </si>
  <si>
    <t>Metlanje površine cementnega betona - krona zidu</t>
  </si>
  <si>
    <t>Rezanje dilatacij med kampadami  v širini do 10 mm in globine do 60 mm ter kitanje dilatacijskih stikov s trajno elastično maso za stike, vključno z vložkom iz penaste gume</t>
  </si>
  <si>
    <t>ZIDARSKA DELA - SKUPAJ</t>
  </si>
  <si>
    <t>42 453</t>
  </si>
  <si>
    <t>Izdelava izcednic (barbakan) iz trde plastične cevi, premera 8 cm, dolžine  nad 100 cm. Na vtočni strani izvedba filtra iz drenažnega betona dim. cca 20x20x15 cm</t>
  </si>
  <si>
    <t>OGRAJA - SKUPAJ</t>
  </si>
  <si>
    <t>F.  AB OPORNI ZID V OBMOČJU PROFILOV B11 IN  B12 - Desno</t>
  </si>
  <si>
    <t>Dobava in vgraditev cementnega betona C30/37 v prerez  0,16 do 0,30 m3/m2-m1, XD3, XF2, Dmax 16, S3, PV-II - stena</t>
  </si>
  <si>
    <t>G.  AB OPORNI ZID V OBMOČJU PROFILOV B23 IN  B27 - Desno</t>
  </si>
  <si>
    <t>21 425</t>
  </si>
  <si>
    <t>Izkop mehke zemljine - 4. kategorije za gradbene jame za objekte globine  do 2,0 m</t>
  </si>
  <si>
    <t>H.  AB PODPORNI ZID V OBMOČJU KRIŽIŠČA STARA VRHNIKA MED PROFILI P5 IN C6 - Levo</t>
  </si>
  <si>
    <t>45-2020/4-dop</t>
  </si>
  <si>
    <t>51 332</t>
  </si>
  <si>
    <t>Izdelava dvostranskega vezanega opaža za raven zid, visok do 4 m</t>
  </si>
  <si>
    <t>Dobava in montaža jeklene ograje po detajlu TSC 07.103.5.4, iz vroče cinkanih profilov, višine 120 cm, sidranje z naknadnim pritrjevanjem  po detajlu TSC 07.103.5.7 - detajl "C" (sidrna plošča 150*150*10 mm)</t>
  </si>
  <si>
    <t>I.  KAMNITA ZLOŽBA V OBMOČJU KRIŽIŠČA STARA VRHNIKA</t>
  </si>
  <si>
    <t>9.003</t>
  </si>
  <si>
    <t>J.  AB PODPORNI ZID V OBMOČJU PROFILOV T26 IN  T29 - Levo</t>
  </si>
  <si>
    <t>45-2020/4</t>
  </si>
  <si>
    <t xml:space="preserve">POPIS MATERIALA IN PREDRAČUN STROŠKOV </t>
  </si>
  <si>
    <t>Investitor: OBČINA VRHNIKA</t>
  </si>
  <si>
    <t xml:space="preserve">                  TRŽAŠKA CESTA 1, 1360 VRHNIKA</t>
  </si>
  <si>
    <t>Objekt:      BARJANSKO KOLESARSKO OMREŽJE;</t>
  </si>
  <si>
    <t xml:space="preserve">                  1. faza: Sinja Gorica-meja občine Vrhnika z občino Horjul</t>
  </si>
  <si>
    <t>Faza:         PZI - cestna razsvetljava</t>
  </si>
  <si>
    <t xml:space="preserve">                  v oseh od A-91 do B-32 in od B-119 do D-45</t>
  </si>
  <si>
    <t xml:space="preserve">                  (občinske ceste)</t>
  </si>
  <si>
    <t>ELEKTROTEHNIŠKA DELA</t>
  </si>
  <si>
    <t>Dobava in montaža svetilke cestne razsvetljave na predpripravljen drog, komplet z uporabo avtodvigala:</t>
  </si>
  <si>
    <t>S1) Svetilka za kandelaber, modularna,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9.040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66 W, konec obratovalne dobe: 69 W, redukcija: 30 W, ohišje svetilke brez hladilnih reber, material: aluminij tlačno ulito, prašno premazano, v Siteco® kovinsko sivi barvi (DB 702S), nastavek: 60/76mm (direktni natik) in 42/60mm (pritrditev s strani),60mm: 5XC10008XM2, zaščitna stopnja (celota): IP66, zaščitni razred (celota): zaščitni razred II (RII - zaščitno izoliranje), certifikacijski znak: CE, ENEC, VDE, odpornost na udarce: IK09, dopustna okoliška temperatura za zunanja območja uporabe: -35..+50°C, kot npr. SITECO Streetlight 21 - 5XE2D32B08HA</t>
  </si>
  <si>
    <t>S2) Svetilka za kandelaber, modularna,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4.082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29.7 W,redukcija: 14 W, ohišje svetilke brez hladilnih reber, material: aluminij tlačno ulito, prašno premazano, v Siteco® kovinsko sivi barvi (DB 702S), nastavek: 60/76mm (direktni natik) in 42/60mm (pritrditev s strani), kandelabrska prirobnica: 60mm: 5XC10008XM2, zaščitna stopnja (celota): IP66,zaščitni razred (celota): zaščitni razred II (RII - zaščitno izoliranje), certifikacijski znak: CE, ENEC, VDE, odpornost na udarce: IK09, dopustna okoliška temperatura za zunanja območja uporabe: -35..+50°C, kot npr. Siteco Streetlight 21 - 5XE2D32B08DA</t>
  </si>
  <si>
    <t>S3) Svetilka za kandelaber, modularna, primarno usmerjanje svetlobe leča, material: PMMA, primarni svetlobnotehnični pokrov: pokrov, material: varnostno kaljeno steklo (ESG), prozoren material, porazdelitev svetilnosti:PC-R, izstop svetlobe: direktno sevajoče, primarna svetlobna karakteristika: asimetrično, način montaže: nastavek, nastavek, LED High Power LED, nazivni svetlobni tok: 9.993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73.7 W, ohišje svetilke brez hladilnih reber, material: aluminij tlačno ulito, prašno premazano, v Siteco® kovinsko sivi barvi (DB 702S), nastavek: 60/76mm (direktni natik) in 42/60mm (pritrditev s strani),60mm: 5XC10008XM2, zaščitna stopnja (celota): IP66, zaščitni razred (celota): zaščitni razred II (RII - zaščitno izoliranje), certifikacijski znak: CE, ENEC, VDE, odpornost na udarce: IK09, dopustna okoliška temperatura za zunanja območja uporabe: -35..+50°C, kot npr. SITECO Streetlight 21 - 5XE3G32D08MAPROG</t>
  </si>
  <si>
    <t>Dobava droga za montažo svetilk in postavitev v predpripravljen temelj:</t>
  </si>
  <si>
    <t>Vroče cinkan kovinski steber s protikorozijsko zaščito, skladno z SIST EN 40 in SIST EN-ISO 1461, primeren za vgradnjo v III. vetrno cono (1,10 kN/m2), svetle višine 8m, komplet z vgrajenimi sponkami za priklop napajalnega kabla, varovanje za svetilko in ožičenjem</t>
  </si>
  <si>
    <t>Dobava in polaganje kablov, uvlečenih pretežno v predpripravljeno kabelsko kanalizacijo:</t>
  </si>
  <si>
    <t>NYY-J 5x16mm2</t>
  </si>
  <si>
    <t>NA2XY 4x70SM + 1,5RM mm2</t>
  </si>
  <si>
    <t>Priklop nove veje javne razsvetljave na obstoječo svetilko javne razsvetljave, komplet s pritdilnim in montažnim materialo</t>
  </si>
  <si>
    <t>kpl</t>
  </si>
  <si>
    <t>Odklop in demontaža kandelabra s svetilko javne razsvetljave do višine 10m, komplet z uporabo avtodvigala, ter odvoz na deponijo, plačilo takse</t>
  </si>
  <si>
    <t>Ukinitev trase cestne razsvetljave, komplet z odvozom demontirane opreme na deponijo, plačilo takse</t>
  </si>
  <si>
    <t>Meritev električne instalacije</t>
  </si>
  <si>
    <t>Sodelovanje in nadzor nad izvedbo cestne razsvetljave s strani pooblaščenega upravljalca na predmetnem območju</t>
  </si>
  <si>
    <t>Izvedba svetlobno tehničnih meritev ter izdelava merilnega poročila s prikazi vrednosti, kot so prikazane v priloženih izračunih, za:
-prehod za kolesarje v osi A-92 in B-31
-odsek dolžine vsaj 50m na trasi med osmi B-1 in B-30
-odsek dolžine vsaj 50m na Kolodvorski cesti
-odsek dolžine vsaj 50m na Robovi cesti
-krožišče</t>
  </si>
  <si>
    <t>GRADBENA IN ZEMELJSKA DELA</t>
  </si>
  <si>
    <t xml:space="preserve">Trasiranje trase kablovoda </t>
  </si>
  <si>
    <t>Izrez in rušenje asfalta širine do 0,6m komplet z odvozom materiala</t>
  </si>
  <si>
    <t>Strojni izkop kabelskega jarka do globine 90cm in širine 30cm v terenu III. ktg., izdelava peščene blazinice na dnu kabelskega jarka za položitev izolirnih cevi, zasip, utrjevanje in planiranje po vgradnji cevi</t>
  </si>
  <si>
    <t>Dobava in položitev zaščitnih fleksibilnih cevi</t>
  </si>
  <si>
    <t>Stigmaflex fi 110mm (rdeča)</t>
  </si>
  <si>
    <t>Dobava in položitev zaščitnega voda FeZn 25x4mm</t>
  </si>
  <si>
    <t>Dobava in montaža križnih sponk K.S., kot npr.: Hermi KON 01</t>
  </si>
  <si>
    <t>Dobava in položitev plastičnega opozorilnega traku  "Pozor električni kabel"</t>
  </si>
  <si>
    <t>Asfaltiranje cestišča širine do 0,6m po izvedbi elektro kabelske kanalizacije, komplet s pripravo terena, nasutjem in utrjevanjem</t>
  </si>
  <si>
    <t>Izdelava temelja za postavitev stebra javne razsvetljave do svetle višine 8m, betonska cev l=1m fi=0.4m položena na podložni beton, obbetonirana zasuta z mivko po vložitvi kandelabra in zalita z betonom, komplet z izkopom in zasutjem po izvedbi temelja ter odvozom odvečnega materiala</t>
  </si>
  <si>
    <t>OSTALA DELA</t>
  </si>
  <si>
    <t>Zakoličba obstoječih podzemnih komunalnih vodov ( kanal, voda , elektrika, plin ) in sodelovanje nadzornih organov lastnikov vodov pri izvajanju del. Obračun po dejanskih stroških - predvideno</t>
  </si>
  <si>
    <t>Priprava in zavarovanje gradbišča</t>
  </si>
  <si>
    <t>Stroški prevoza gradbenega materiala in strojev</t>
  </si>
  <si>
    <t>Drobni material</t>
  </si>
  <si>
    <t>OPOMBA:</t>
  </si>
  <si>
    <t>~ vsa vgrajena oprema mora imeti CE certifikate o ustreznosti;</t>
  </si>
  <si>
    <t>Investitor: DIREKCIJA RS ZA INFRASTRUKTURO</t>
  </si>
  <si>
    <t xml:space="preserve">                  TRŽAŠKA CESTA 19, 1000 LJUBLJANA</t>
  </si>
  <si>
    <t xml:space="preserve">                  v oseh od A-1 do A-91 in od B-32 do B-119</t>
  </si>
  <si>
    <t xml:space="preserve">                  (državne ceste)</t>
  </si>
  <si>
    <t xml:space="preserve">Izvedba svetlobno tehničnih meritev ter izdelava merilnega poročila s prikazi vrednosti, kot so prikazane v priloženih izračunih, za:
-odsek dolžine vsaj 50m na trasi med A-55 in A-91 </t>
  </si>
  <si>
    <t>Nepredvidena dela - 10%</t>
  </si>
  <si>
    <t>DDV - 22%</t>
  </si>
  <si>
    <t>Faza:         PZI - zaščite in prestavitve EE vodov</t>
  </si>
  <si>
    <t>I. Prestavitev NN stojnega mesta</t>
  </si>
  <si>
    <t>Odklop obstoječe prostozračnega NN voda na obstoječem stojnem mestu</t>
  </si>
  <si>
    <t>Ponovni priklo / obešanje obstoječega prostozračnega NN voda na prestavljeno stojno mesto, komplet z obesno opremo in pritrdilnim priborom za pritrditev na drog</t>
  </si>
  <si>
    <t>Zagotovitev breznapetostnega stanja na predmetnem odseku</t>
  </si>
  <si>
    <t>Nadzor nad izvedbo del s strani pooblaščenega predstavni elektro distributerja</t>
  </si>
  <si>
    <t>Prestavitev obstoječega stojnega mesta prostozračnega NN omrežja:</t>
  </si>
  <si>
    <t>Odstranitev obstoječega lesenega droga na betonskem podstavku</t>
  </si>
  <si>
    <t>Izkop in odstranitev obstoječega temelja</t>
  </si>
  <si>
    <t>Izkop za izvedbo novega temelja AB droga</t>
  </si>
  <si>
    <t>Priprava podložnega betona za postavitev stojnega mesta, 1m x 1m debeline 20cm</t>
  </si>
  <si>
    <t>Dobava in montaža AB droga, kot npr.: Stopar pgm d.o.o., N10 komplet z zaščitnim koritom in pritrdilnimi objemkami za kable 4x70, ozemljitveno Cu vrvjo, komplet s temeljenjem (izkop, 2x betonska cev l=0,9m fi=0.4m obbetonirana z betonom C25/30 0,8x0,8m, zasuta z mivko po vložitvi droga)</t>
  </si>
  <si>
    <t>Dobava in montaža križnih sponk K.S., KON 01 (Hermi)</t>
  </si>
  <si>
    <t>Dobava in položitev zaščitnega voda FeZn 25x4mm ob temeljih novih betonskih drogov</t>
  </si>
  <si>
    <t>Skupaj:</t>
  </si>
  <si>
    <t>II. Zaščita obstoječih podzemnih NN in SN kablovodov</t>
  </si>
  <si>
    <t>Izrez in rušenje asfalta širine do 0,8m komplet z odvozom materiala</t>
  </si>
  <si>
    <t>Izkop obstoječega kablovoda; strojni izkop do globine 50cm, nato ročni izkop do globine kablovoda</t>
  </si>
  <si>
    <t>Izdelava peščene blazinice na dnu kabelskega jarka za položitev izolirnih cevi</t>
  </si>
  <si>
    <t>Dobava in vgradnja izolirnih cevi, cevi se po gložini prereže in natakne na obstoječ zemeljki kablovod:</t>
  </si>
  <si>
    <t>Stigmaflex fi 160mm (rdeča)</t>
  </si>
  <si>
    <t>PE-HD 2x fi 50mm</t>
  </si>
  <si>
    <t>Dobava vgradnja betona za obbetoniranje zaščitnih cevi kabelske kanalizacije</t>
  </si>
  <si>
    <t>Zasutje jarka po zaščiti elektro energetskih vodov, komplet z utrjevanjem in pripravo na asflatiranje</t>
  </si>
  <si>
    <t>Asfaltiranje ceste širine do 0,8m po izvedbi zaščite elektro energetskih vodov</t>
  </si>
  <si>
    <t>Skupaj zaščita obstoječih podzemnih NN in SN kablovodov</t>
  </si>
  <si>
    <t>III. Priprava elektro kabelske kanalizacije</t>
  </si>
  <si>
    <t>Strojni izkop kabelskega jarka do globine 90cm in širine 30cm v terenu III. ktg., zasip, utrjevanje in planiranje po vgradnji cevi</t>
  </si>
  <si>
    <t>Dobava materiala in izdelava kabelskega jaška dimenzij 1,5x1,5x1,5m (notranje mere) z enojnim pokrovom 60x60cm 400kN ER4S povozne izvedbe, komplet z podložnim betonom, opaževanjem, 4x FeZn soha l=1m, 4x PVC konzola za kable z zatičem, tamponki zasip z utrditvijo, čiščenje terena</t>
  </si>
  <si>
    <t>Skupaj priprava elektro kabelske kanalizacije</t>
  </si>
  <si>
    <t>Rekapitulacija stroškov</t>
  </si>
  <si>
    <t>I.</t>
  </si>
  <si>
    <t>Prestavitev NN stojnega mesta</t>
  </si>
  <si>
    <t>II.</t>
  </si>
  <si>
    <t>Zaščita obstoječih podzemnih vodov</t>
  </si>
  <si>
    <t>III.</t>
  </si>
  <si>
    <t>Priprava elektro kabelske kanalizacije</t>
  </si>
  <si>
    <t>Skupaj</t>
  </si>
  <si>
    <t>Skupaj z DDV</t>
  </si>
  <si>
    <t>Odklop obstoječe zračnega NN voda na obstoječem stojnem mestu</t>
  </si>
  <si>
    <t>Ponovni priklo / obešanje obstoječega zračnega NN voda na prestavljeno stojno mesto, komplet z obesno opremo in pritrdilnim priborom za pritrditev na drog</t>
  </si>
  <si>
    <t>Prestavitev obstoječega stojnega mesta zračnega NN omrežja:</t>
  </si>
  <si>
    <t>Izkop za oizvedbo novega temelja AB droa</t>
  </si>
  <si>
    <t>Skupaj prestavitev NN stojnega mesta:</t>
  </si>
  <si>
    <t>Faza:         PZI - zaščite in prestavitve TK vodov</t>
  </si>
  <si>
    <t>OPOMBA: Količine so ocenjene, dejanske količine so odvisne od stanja obstoječih vodov in se obračunajo po dejansko izvedenih delih</t>
  </si>
  <si>
    <t>Izkop obstoječega podzemnega voda; strojni izkop do globine 50cm, nato ročni izkop do globine voda</t>
  </si>
  <si>
    <t>Dobava in vgradnja izolirnih cevi, cevi se po doložini prereže in natakne na obstoječ zemeljki kablovod:</t>
  </si>
  <si>
    <t>Stigmaflex fi 110mm (rumena)</t>
  </si>
  <si>
    <t>Dobava in položitev plastičnega opozorilnega traku  "Pozor TK kabel"</t>
  </si>
  <si>
    <t>Zasutje jarka po zaščiti TK vodov, komplet z utrjevanjem in pripravo na asflatiranje</t>
  </si>
  <si>
    <t>Sodelovanje in nadzor nad izvedbo zaščite TK vodov s strani pooblaščenega upravljalca na predmetnem območju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</si>
</sst>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S_I_T_-;\-* #,##0.00\ _S_I_T_-;_-* &quot;-&quot;??\ _S_I_T_-;_-@_-"/>
    <numFmt numFmtId="165" formatCode="&quot;popust &quot;0.0%&quot; :&quot;"/>
    <numFmt numFmtId="166" formatCode="#,##0.00\ &quot;€&quot;"/>
    <numFmt numFmtId="167" formatCode="#,##0.00\ [$€-1]"/>
    <numFmt numFmtId="168" formatCode="#,##0;[Red]#,##0"/>
    <numFmt numFmtId="169" formatCode="#,##0.000"/>
  </numFmts>
  <fonts count="104">
    <font>
      <sz val="10"/>
      <name val="Arial CE"/>
    </font>
    <font>
      <sz val="10"/>
      <name val="Arial CE"/>
    </font>
    <font>
      <b/>
      <sz val="12"/>
      <name val="Arial CE"/>
      <family val="2"/>
    </font>
    <font>
      <sz val="14"/>
      <name val="Arial CE"/>
      <family val="2"/>
    </font>
    <font>
      <sz val="12"/>
      <name val="Arial CE"/>
      <family val="2"/>
    </font>
    <font>
      <sz val="10"/>
      <name val="Tahoma"/>
      <family val="2"/>
    </font>
    <font>
      <sz val="10"/>
      <color indexed="9"/>
      <name val="Tahoma"/>
      <family val="2"/>
    </font>
    <font>
      <sz val="12"/>
      <name val="Tahoma"/>
      <family val="2"/>
    </font>
    <font>
      <b/>
      <sz val="12"/>
      <name val="Tahoma"/>
      <family val="2"/>
    </font>
    <font>
      <sz val="14"/>
      <name val="Tahoma"/>
      <family val="2"/>
    </font>
    <font>
      <sz val="10"/>
      <name val="Arial"/>
      <family val="2"/>
    </font>
    <font>
      <sz val="10"/>
      <name val="Arial CE"/>
    </font>
    <font>
      <u/>
      <sz val="10"/>
      <color indexed="12"/>
      <name val="Arial"/>
      <family val="2"/>
    </font>
    <font>
      <b/>
      <sz val="20"/>
      <name val="Arial"/>
      <family val="2"/>
    </font>
    <font>
      <sz val="12"/>
      <name val="Arial"/>
      <family val="2"/>
    </font>
    <font>
      <b/>
      <sz val="12"/>
      <name val="Arial"/>
      <family val="2"/>
    </font>
    <font>
      <vertAlign val="superscript"/>
      <sz val="12"/>
      <name val="Arial"/>
      <family val="2"/>
    </font>
    <font>
      <b/>
      <sz val="12"/>
      <color indexed="10"/>
      <name val="Arial"/>
      <family val="2"/>
    </font>
    <font>
      <sz val="12"/>
      <color indexed="10"/>
      <name val="Arial"/>
      <family val="2"/>
    </font>
    <font>
      <sz val="12"/>
      <color indexed="8"/>
      <name val="Arial"/>
      <family val="2"/>
    </font>
    <font>
      <sz val="12"/>
      <name val="Arial"/>
      <family val="2"/>
      <charset val="238"/>
    </font>
    <font>
      <i/>
      <sz val="12"/>
      <color indexed="8"/>
      <name val="Arial"/>
      <family val="2"/>
      <charset val="238"/>
    </font>
    <font>
      <sz val="10"/>
      <name val="Arial CE"/>
      <family val="2"/>
      <charset val="238"/>
    </font>
    <font>
      <b/>
      <sz val="12"/>
      <name val="Arial"/>
      <family val="2"/>
      <charset val="238"/>
    </font>
    <font>
      <sz val="11"/>
      <color theme="1"/>
      <name val="Calibri"/>
      <family val="2"/>
      <scheme val="minor"/>
    </font>
    <font>
      <sz val="12"/>
      <color rgb="FFFF0000"/>
      <name val="Arial"/>
      <family val="2"/>
    </font>
    <font>
      <sz val="12"/>
      <color theme="0" tint="-0.34998626667073579"/>
      <name val="Arial"/>
      <family val="2"/>
    </font>
    <font>
      <sz val="12"/>
      <name val="Calibri"/>
      <family val="2"/>
      <charset val="238"/>
    </font>
    <font>
      <sz val="10"/>
      <color theme="0" tint="-0.34998626667073579"/>
      <name val="Arial CE"/>
    </font>
    <font>
      <sz val="14"/>
      <color theme="0" tint="-0.34998626667073579"/>
      <name val="Arial CE"/>
      <family val="2"/>
    </font>
    <font>
      <sz val="12"/>
      <color theme="0" tint="-0.34998626667073579"/>
      <name val="Arial CE"/>
      <family val="2"/>
    </font>
    <font>
      <b/>
      <sz val="12"/>
      <color theme="0" tint="-0.34998626667073579"/>
      <name val="Arial CE"/>
      <family val="2"/>
    </font>
    <font>
      <b/>
      <sz val="12"/>
      <color theme="0" tint="-0.34998626667073579"/>
      <name val="Arial"/>
      <family val="2"/>
    </font>
    <font>
      <sz val="14"/>
      <name val="Arial"/>
      <family val="2"/>
    </font>
    <font>
      <sz val="10"/>
      <name val="Arial"/>
      <family val="2"/>
      <charset val="238"/>
    </font>
    <font>
      <sz val="12"/>
      <color theme="1"/>
      <name val="Arial"/>
      <family val="2"/>
      <charset val="238"/>
    </font>
    <font>
      <vertAlign val="superscript"/>
      <sz val="12"/>
      <color theme="1"/>
      <name val="Arial"/>
      <family val="2"/>
      <charset val="238"/>
    </font>
    <font>
      <sz val="12"/>
      <color theme="0" tint="-0.34998626667073579"/>
      <name val="Arial"/>
      <family val="2"/>
      <charset val="238"/>
    </font>
    <font>
      <b/>
      <sz val="12"/>
      <color theme="1"/>
      <name val="Arial"/>
      <family val="2"/>
    </font>
    <font>
      <b/>
      <sz val="18"/>
      <name val="Arial"/>
      <family val="2"/>
    </font>
    <font>
      <sz val="12"/>
      <name val="Symbol"/>
      <family val="1"/>
      <charset val="2"/>
    </font>
    <font>
      <sz val="12"/>
      <color theme="0" tint="-0.249977111117893"/>
      <name val="Arial"/>
      <family val="2"/>
    </font>
    <font>
      <b/>
      <sz val="12"/>
      <color theme="0" tint="-0.249977111117893"/>
      <name val="Arial"/>
      <family val="2"/>
    </font>
    <font>
      <sz val="10"/>
      <color rgb="FF00B0F0"/>
      <name val="Arial CE"/>
    </font>
    <font>
      <sz val="14"/>
      <color rgb="FF00B0F0"/>
      <name val="Arial CE"/>
      <family val="2"/>
    </font>
    <font>
      <sz val="12"/>
      <color rgb="FF00B0F0"/>
      <name val="Arial CE"/>
      <family val="2"/>
    </font>
    <font>
      <sz val="12"/>
      <color rgb="FF00B0F0"/>
      <name val="Arial"/>
      <family val="2"/>
    </font>
    <font>
      <sz val="12"/>
      <color rgb="FF00B0F0"/>
      <name val="Arial"/>
      <family val="2"/>
      <charset val="238"/>
    </font>
    <font>
      <i/>
      <sz val="12"/>
      <name val="Arial"/>
      <family val="2"/>
      <charset val="238"/>
    </font>
    <font>
      <sz val="16"/>
      <name val="Arial"/>
      <family val="2"/>
    </font>
    <font>
      <b/>
      <sz val="16"/>
      <name val="Arial"/>
      <family val="2"/>
    </font>
    <font>
      <sz val="10"/>
      <name val="Arial Narrow"/>
      <family val="2"/>
      <charset val="238"/>
    </font>
    <font>
      <sz val="10"/>
      <name val="Symbol"/>
      <family val="1"/>
      <charset val="2"/>
    </font>
    <font>
      <vertAlign val="superscript"/>
      <sz val="10"/>
      <name val="Arial Narrow"/>
      <family val="2"/>
      <charset val="238"/>
    </font>
    <font>
      <sz val="11"/>
      <name val="Arial"/>
      <family val="2"/>
      <charset val="238"/>
    </font>
    <font>
      <sz val="11"/>
      <color rgb="FFFF9900"/>
      <name val="Arial"/>
      <family val="2"/>
      <charset val="238"/>
    </font>
    <font>
      <b/>
      <sz val="10"/>
      <name val="Arial"/>
      <family val="2"/>
    </font>
    <font>
      <sz val="12"/>
      <color rgb="FFFF9900"/>
      <name val="Arial"/>
      <family val="2"/>
    </font>
    <font>
      <i/>
      <sz val="12"/>
      <name val="Arial"/>
      <family val="2"/>
    </font>
    <font>
      <vertAlign val="superscript"/>
      <sz val="12"/>
      <name val="Arial"/>
      <family val="2"/>
      <charset val="238"/>
    </font>
    <font>
      <sz val="14"/>
      <color theme="0" tint="-0.249977111117893"/>
      <name val="Arial"/>
      <family val="2"/>
    </font>
    <font>
      <sz val="12"/>
      <name val="Arial CE"/>
    </font>
    <font>
      <sz val="12"/>
      <color theme="0" tint="-0.34998626667073579"/>
      <name val="Arial CE"/>
    </font>
    <font>
      <sz val="12"/>
      <color rgb="FF00B0F0"/>
      <name val="Arial CE"/>
    </font>
    <font>
      <sz val="10"/>
      <color theme="0" tint="-0.14999847407452621"/>
      <name val="Arial CE"/>
    </font>
    <font>
      <sz val="14"/>
      <color theme="0" tint="-0.14999847407452621"/>
      <name val="Arial CE"/>
      <family val="2"/>
    </font>
    <font>
      <sz val="12"/>
      <color theme="0" tint="-0.14999847407452621"/>
      <name val="Arial CE"/>
      <family val="2"/>
    </font>
    <font>
      <b/>
      <sz val="12"/>
      <color theme="0" tint="-0.14999847407452621"/>
      <name val="Arial CE"/>
      <family val="2"/>
    </font>
    <font>
      <sz val="12"/>
      <color theme="0" tint="-0.14999847407452621"/>
      <name val="Arial"/>
      <family val="2"/>
    </font>
    <font>
      <b/>
      <sz val="12"/>
      <color theme="0" tint="-0.14999847407452621"/>
      <name val="Arial"/>
      <family val="2"/>
    </font>
    <font>
      <b/>
      <sz val="12"/>
      <color theme="0" tint="-0.34998626667073579"/>
      <name val="Arial"/>
      <family val="2"/>
      <charset val="238"/>
    </font>
    <font>
      <b/>
      <sz val="12"/>
      <color rgb="FF00B0F0"/>
      <name val="Arial"/>
      <family val="2"/>
      <charset val="238"/>
    </font>
    <font>
      <b/>
      <sz val="12"/>
      <color theme="0" tint="-0.14999847407452621"/>
      <name val="Arial"/>
      <family val="2"/>
      <charset val="238"/>
    </font>
    <font>
      <sz val="12"/>
      <color theme="0" tint="-0.14999847407452621"/>
      <name val="Arial"/>
      <family val="2"/>
      <charset val="238"/>
    </font>
    <font>
      <i/>
      <sz val="10"/>
      <name val="Arial"/>
      <family val="2"/>
    </font>
    <font>
      <sz val="10"/>
      <name val="Times New Roman CE"/>
      <charset val="238"/>
    </font>
    <font>
      <sz val="8"/>
      <name val="Arial CE"/>
      <charset val="238"/>
    </font>
    <font>
      <b/>
      <sz val="10"/>
      <name val="Arial CE"/>
      <charset val="238"/>
    </font>
    <font>
      <sz val="10"/>
      <name val="Arial CE"/>
      <charset val="238"/>
    </font>
    <font>
      <sz val="10"/>
      <color indexed="8"/>
      <name val="Arial CE"/>
      <charset val="238"/>
    </font>
    <font>
      <i/>
      <sz val="10"/>
      <name val="Arial CE"/>
      <family val="2"/>
      <charset val="238"/>
    </font>
    <font>
      <i/>
      <sz val="10"/>
      <color indexed="8"/>
      <name val="Times New Roman"/>
      <family val="1"/>
    </font>
    <font>
      <i/>
      <sz val="10"/>
      <name val="Times New Roman"/>
      <family val="1"/>
    </font>
    <font>
      <b/>
      <sz val="12"/>
      <name val="Arial CE"/>
      <charset val="238"/>
    </font>
    <font>
      <sz val="10"/>
      <color indexed="8"/>
      <name val="Arial CE"/>
      <family val="2"/>
      <charset val="238"/>
    </font>
    <font>
      <b/>
      <sz val="10"/>
      <color indexed="8"/>
      <name val="Arial CE"/>
      <family val="2"/>
      <charset val="238"/>
    </font>
    <font>
      <b/>
      <sz val="14"/>
      <color indexed="8"/>
      <name val="Arial CE"/>
      <charset val="238"/>
    </font>
    <font>
      <b/>
      <sz val="10"/>
      <color indexed="8"/>
      <name val="Arial CE"/>
      <charset val="238"/>
    </font>
    <font>
      <b/>
      <i/>
      <sz val="10"/>
      <name val="Times New Roman"/>
      <family val="1"/>
      <charset val="238"/>
    </font>
    <font>
      <b/>
      <i/>
      <sz val="10"/>
      <color indexed="8"/>
      <name val="Times New Roman"/>
      <family val="1"/>
      <charset val="238"/>
    </font>
    <font>
      <sz val="10"/>
      <color theme="1"/>
      <name val="Arial"/>
      <family val="2"/>
      <charset val="238"/>
    </font>
    <font>
      <sz val="10"/>
      <name val="SLO Arial"/>
      <family val="2"/>
    </font>
    <font>
      <sz val="9"/>
      <name val="Arial"/>
      <family val="2"/>
    </font>
    <font>
      <b/>
      <sz val="10"/>
      <name val="Arial CE"/>
    </font>
    <font>
      <sz val="10"/>
      <color indexed="8"/>
      <name val="Arial"/>
      <family val="2"/>
      <charset val="238"/>
    </font>
    <font>
      <b/>
      <sz val="10"/>
      <color rgb="FF000000"/>
      <name val="Arial CE"/>
      <charset val="238"/>
    </font>
    <font>
      <sz val="11"/>
      <color theme="1"/>
      <name val="Arial"/>
      <family val="2"/>
      <charset val="238"/>
    </font>
    <font>
      <b/>
      <sz val="10"/>
      <name val="Arial"/>
      <family val="2"/>
      <charset val="238"/>
    </font>
    <font>
      <b/>
      <sz val="14"/>
      <name val="Arial"/>
      <family val="2"/>
    </font>
    <font>
      <b/>
      <sz val="10"/>
      <color theme="1"/>
      <name val="Arial"/>
      <family val="2"/>
      <charset val="238"/>
    </font>
    <font>
      <u/>
      <sz val="11"/>
      <color theme="10"/>
      <name val="Calibri"/>
      <family val="2"/>
      <charset val="238"/>
    </font>
    <font>
      <b/>
      <sz val="12"/>
      <color theme="1"/>
      <name val="Arial"/>
      <family val="2"/>
      <charset val="238"/>
    </font>
    <font>
      <b/>
      <sz val="11"/>
      <color theme="1"/>
      <name val="Arial"/>
      <family val="2"/>
      <charset val="238"/>
    </font>
    <font>
      <sz val="14"/>
      <color theme="1"/>
      <name val="Calibri"/>
      <family val="2"/>
      <charset val="238"/>
      <scheme val="minor"/>
    </font>
  </fonts>
  <fills count="7">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FF00"/>
        <bgColor indexed="64"/>
      </patternFill>
    </fill>
  </fills>
  <borders count="1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thin">
        <color indexed="64"/>
      </left>
      <right style="mediumDashed">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top/>
      <bottom style="double">
        <color indexed="64"/>
      </bottom>
      <diagonal/>
    </border>
  </borders>
  <cellStyleXfs count="12">
    <xf numFmtId="0" fontId="0" fillId="0" borderId="0"/>
    <xf numFmtId="0" fontId="12" fillId="0" borderId="0" applyNumberFormat="0" applyFill="0" applyBorder="0" applyAlignment="0" applyProtection="0">
      <alignment vertical="top"/>
      <protection locked="0"/>
    </xf>
    <xf numFmtId="0" fontId="10" fillId="0" borderId="0"/>
    <xf numFmtId="0" fontId="24" fillId="0" borderId="0"/>
    <xf numFmtId="0" fontId="11" fillId="0" borderId="0"/>
    <xf numFmtId="0" fontId="22" fillId="0" borderId="0"/>
    <xf numFmtId="164" fontId="1" fillId="0" borderId="0" applyFont="0" applyFill="0" applyBorder="0" applyAlignment="0" applyProtection="0"/>
    <xf numFmtId="164" fontId="11" fillId="0" borderId="0" applyFont="0" applyFill="0" applyBorder="0" applyAlignment="0" applyProtection="0"/>
    <xf numFmtId="0" fontId="34" fillId="0" borderId="0"/>
    <xf numFmtId="0" fontId="75" fillId="0" borderId="0"/>
    <xf numFmtId="0" fontId="34" fillId="0" borderId="0"/>
    <xf numFmtId="0" fontId="100" fillId="0" borderId="0" applyNumberFormat="0" applyFill="0" applyBorder="0" applyAlignment="0" applyProtection="0">
      <alignment vertical="top"/>
      <protection locked="0"/>
    </xf>
  </cellStyleXfs>
  <cellXfs count="640">
    <xf numFmtId="0" fontId="0" fillId="0" borderId="0" xfId="0"/>
    <xf numFmtId="0" fontId="2" fillId="0" borderId="0" xfId="0" applyFont="1"/>
    <xf numFmtId="0" fontId="3" fillId="0" borderId="0" xfId="0" applyFont="1"/>
    <xf numFmtId="0" fontId="4" fillId="0" borderId="0" xfId="0" applyFont="1"/>
    <xf numFmtId="0" fontId="2" fillId="0" borderId="0" xfId="0" applyFont="1" applyBorder="1"/>
    <xf numFmtId="49" fontId="7" fillId="0" borderId="0" xfId="0" applyNumberFormat="1" applyFont="1" applyAlignment="1">
      <alignment horizontal="left" vertical="top"/>
    </xf>
    <xf numFmtId="49" fontId="8" fillId="0" borderId="0" xfId="0" applyNumberFormat="1" applyFont="1" applyAlignment="1">
      <alignment horizontal="left" vertical="top"/>
    </xf>
    <xf numFmtId="49" fontId="8" fillId="0" borderId="0" xfId="0" applyNumberFormat="1" applyFont="1" applyBorder="1" applyAlignment="1">
      <alignment horizontal="left" vertical="top"/>
    </xf>
    <xf numFmtId="49" fontId="5" fillId="0" borderId="0" xfId="0" applyNumberFormat="1" applyFont="1" applyAlignment="1">
      <alignment horizontal="left" vertical="top"/>
    </xf>
    <xf numFmtId="49" fontId="9" fillId="0" borderId="0" xfId="0" applyNumberFormat="1" applyFont="1" applyAlignment="1">
      <alignment horizontal="left" vertical="top"/>
    </xf>
    <xf numFmtId="49" fontId="6" fillId="0" borderId="0" xfId="0" applyNumberFormat="1" applyFont="1" applyAlignment="1">
      <alignment horizontal="left" vertical="top"/>
    </xf>
    <xf numFmtId="49" fontId="14" fillId="0" borderId="0" xfId="0" applyNumberFormat="1" applyFont="1" applyAlignment="1">
      <alignment horizontal="left" vertical="top"/>
    </xf>
    <xf numFmtId="49" fontId="14" fillId="0" borderId="1" xfId="0" applyNumberFormat="1" applyFont="1" applyBorder="1" applyAlignment="1">
      <alignment horizontal="left" vertical="top"/>
    </xf>
    <xf numFmtId="49" fontId="15" fillId="0" borderId="0" xfId="0" applyNumberFormat="1" applyFont="1" applyAlignment="1">
      <alignment horizontal="left" vertical="top"/>
    </xf>
    <xf numFmtId="0" fontId="14" fillId="0" borderId="0" xfId="0" applyFont="1"/>
    <xf numFmtId="0" fontId="15" fillId="0" borderId="0" xfId="0" applyFont="1"/>
    <xf numFmtId="0" fontId="14" fillId="0" borderId="0" xfId="0" applyFont="1" applyFill="1" applyBorder="1" applyAlignment="1">
      <alignment horizontal="center"/>
    </xf>
    <xf numFmtId="4" fontId="14" fillId="0" borderId="0" xfId="0" applyNumberFormat="1" applyFont="1" applyFill="1" applyBorder="1" applyAlignment="1"/>
    <xf numFmtId="0" fontId="14" fillId="0" borderId="0" xfId="0" applyFont="1" applyFill="1"/>
    <xf numFmtId="0" fontId="15" fillId="0" borderId="0" xfId="0" applyFont="1" applyFill="1"/>
    <xf numFmtId="49" fontId="14" fillId="0" borderId="0" xfId="0" applyNumberFormat="1" applyFont="1" applyFill="1" applyBorder="1" applyAlignment="1">
      <alignment horizontal="left" vertical="top"/>
    </xf>
    <xf numFmtId="49" fontId="15" fillId="0" borderId="0" xfId="0" applyNumberFormat="1" applyFont="1" applyFill="1" applyBorder="1" applyAlignment="1">
      <alignment horizontal="left" vertical="top"/>
    </xf>
    <xf numFmtId="0" fontId="4" fillId="0" borderId="0" xfId="0" applyFont="1" applyAlignment="1">
      <alignment horizontal="center"/>
    </xf>
    <xf numFmtId="0" fontId="15" fillId="0" borderId="0" xfId="0" applyFont="1" applyAlignment="1">
      <alignment horizontal="center" wrapText="1"/>
    </xf>
    <xf numFmtId="0" fontId="0" fillId="0" borderId="0" xfId="0" applyAlignment="1">
      <alignment horizontal="center"/>
    </xf>
    <xf numFmtId="49" fontId="14" fillId="0" borderId="0" xfId="0" applyNumberFormat="1" applyFont="1" applyFill="1" applyBorder="1" applyAlignment="1">
      <alignment vertical="top" wrapText="1"/>
    </xf>
    <xf numFmtId="49" fontId="15" fillId="0" borderId="0" xfId="0" applyNumberFormat="1" applyFont="1" applyFill="1" applyBorder="1" applyAlignment="1">
      <alignment vertical="top" wrapText="1"/>
    </xf>
    <xf numFmtId="4" fontId="14" fillId="0" borderId="0" xfId="0" applyNumberFormat="1" applyFont="1" applyFill="1" applyBorder="1" applyAlignment="1">
      <alignment horizontal="right"/>
    </xf>
    <xf numFmtId="49" fontId="14" fillId="0" borderId="0" xfId="6" applyNumberFormat="1" applyFont="1" applyFill="1" applyBorder="1" applyAlignment="1">
      <alignment horizontal="left" vertical="top"/>
    </xf>
    <xf numFmtId="49" fontId="0" fillId="0" borderId="0" xfId="0" applyNumberFormat="1" applyAlignment="1">
      <alignment horizontal="left" vertical="top"/>
    </xf>
    <xf numFmtId="4" fontId="1" fillId="0" borderId="0" xfId="0" applyNumberFormat="1" applyFont="1" applyAlignment="1">
      <alignment horizontal="right"/>
    </xf>
    <xf numFmtId="4" fontId="0" fillId="0" borderId="0" xfId="0" applyNumberFormat="1" applyAlignment="1">
      <alignment horizontal="right"/>
    </xf>
    <xf numFmtId="0" fontId="0" fillId="0" borderId="0" xfId="0" applyAlignment="1">
      <alignment horizontal="left" vertical="top" wrapText="1"/>
    </xf>
    <xf numFmtId="4" fontId="1" fillId="0" borderId="0" xfId="0" applyNumberFormat="1" applyFont="1"/>
    <xf numFmtId="4" fontId="18" fillId="0" borderId="0" xfId="0" applyNumberFormat="1" applyFont="1" applyFill="1" applyBorder="1" applyAlignment="1">
      <alignment horizontal="right"/>
    </xf>
    <xf numFmtId="49" fontId="14" fillId="0" borderId="0" xfId="0" applyNumberFormat="1" applyFont="1" applyFill="1" applyBorder="1" applyAlignment="1">
      <alignment vertical="top"/>
    </xf>
    <xf numFmtId="49" fontId="14" fillId="0" borderId="0" xfId="0" applyNumberFormat="1" applyFont="1" applyFill="1" applyBorder="1" applyAlignment="1">
      <alignment horizontal="left" vertical="top" wrapText="1"/>
    </xf>
    <xf numFmtId="4" fontId="14" fillId="0" borderId="0" xfId="0" applyNumberFormat="1" applyFont="1" applyFill="1" applyBorder="1" applyAlignment="1">
      <alignment horizontal="right" wrapText="1"/>
    </xf>
    <xf numFmtId="0" fontId="14" fillId="0" borderId="0" xfId="0" applyFont="1" applyFill="1" applyAlignment="1">
      <alignment vertical="top"/>
    </xf>
    <xf numFmtId="0" fontId="25" fillId="0" borderId="0" xfId="0" applyFont="1" applyFill="1"/>
    <xf numFmtId="4" fontId="20" fillId="0" borderId="0" xfId="0" applyNumberFormat="1" applyFont="1" applyFill="1" applyBorder="1" applyAlignment="1">
      <alignment horizontal="right"/>
    </xf>
    <xf numFmtId="0" fontId="15" fillId="0" borderId="0" xfId="0" applyFont="1" applyAlignment="1">
      <alignment horizontal="left" vertical="top" wrapText="1"/>
    </xf>
    <xf numFmtId="0" fontId="20" fillId="0" borderId="0" xfId="0" applyFont="1" applyFill="1" applyBorder="1" applyAlignment="1">
      <alignment horizontal="center"/>
    </xf>
    <xf numFmtId="49" fontId="20" fillId="0" borderId="0" xfId="0" applyNumberFormat="1" applyFont="1" applyFill="1" applyBorder="1" applyAlignment="1">
      <alignment vertical="top"/>
    </xf>
    <xf numFmtId="4" fontId="14" fillId="0" borderId="0" xfId="0" applyNumberFormat="1" applyFont="1" applyFill="1"/>
    <xf numFmtId="49" fontId="15" fillId="0" borderId="0" xfId="0" applyNumberFormat="1" applyFont="1" applyFill="1" applyBorder="1" applyAlignment="1">
      <alignment vertical="top"/>
    </xf>
    <xf numFmtId="4" fontId="15" fillId="0" borderId="0" xfId="0" applyNumberFormat="1" applyFont="1" applyAlignment="1">
      <alignment horizontal="right" wrapText="1"/>
    </xf>
    <xf numFmtId="0" fontId="5" fillId="0" borderId="0" xfId="0" applyFont="1" applyAlignment="1">
      <alignment horizontal="right"/>
    </xf>
    <xf numFmtId="4" fontId="5" fillId="0" borderId="0" xfId="0" applyNumberFormat="1" applyFont="1" applyAlignment="1">
      <alignment horizontal="right"/>
    </xf>
    <xf numFmtId="0" fontId="5" fillId="0" borderId="0" xfId="0" applyFont="1" applyAlignment="1">
      <alignment horizontal="left" vertical="top" wrapText="1"/>
    </xf>
    <xf numFmtId="0" fontId="14" fillId="0" borderId="0" xfId="0" applyFont="1" applyFill="1" applyAlignment="1">
      <alignment vertical="center"/>
    </xf>
    <xf numFmtId="0" fontId="15" fillId="0" borderId="0" xfId="0" applyFont="1" applyFill="1" applyAlignment="1">
      <alignment vertical="center"/>
    </xf>
    <xf numFmtId="0" fontId="5" fillId="0" borderId="0" xfId="0" applyFont="1" applyAlignment="1">
      <alignment horizontal="center"/>
    </xf>
    <xf numFmtId="49" fontId="21" fillId="0" borderId="0" xfId="0" quotePrefix="1" applyNumberFormat="1" applyFont="1" applyFill="1" applyBorder="1" applyAlignment="1" applyProtection="1">
      <alignment horizontal="left" vertical="top" wrapText="1"/>
    </xf>
    <xf numFmtId="49" fontId="21" fillId="0" borderId="0" xfId="0" quotePrefix="1" applyNumberFormat="1" applyFont="1" applyFill="1" applyBorder="1" applyAlignment="1" applyProtection="1">
      <alignment horizontal="center" vertical="top" wrapText="1"/>
    </xf>
    <xf numFmtId="0" fontId="14" fillId="0" borderId="0" xfId="0" applyFont="1" applyAlignment="1">
      <alignment vertical="center" wrapText="1"/>
    </xf>
    <xf numFmtId="0" fontId="14" fillId="0" borderId="0" xfId="0" applyFont="1" applyAlignment="1">
      <alignment horizontal="right"/>
    </xf>
    <xf numFmtId="165" fontId="14" fillId="0" borderId="0" xfId="0" applyNumberFormat="1" applyFont="1" applyAlignment="1">
      <alignment horizontal="right" vertical="top" wrapText="1"/>
    </xf>
    <xf numFmtId="9" fontId="14" fillId="0" borderId="0" xfId="0" applyNumberFormat="1" applyFont="1" applyAlignment="1"/>
    <xf numFmtId="9" fontId="14" fillId="0" borderId="0" xfId="0" applyNumberFormat="1" applyFont="1" applyAlignment="1" applyProtection="1">
      <alignment horizontal="right" wrapText="1"/>
      <protection locked="0"/>
    </xf>
    <xf numFmtId="4" fontId="26" fillId="0" borderId="0" xfId="0" applyNumberFormat="1" applyFont="1" applyFill="1"/>
    <xf numFmtId="4" fontId="28" fillId="0" borderId="0" xfId="0" applyNumberFormat="1" applyFont="1"/>
    <xf numFmtId="4" fontId="29" fillId="0" borderId="0" xfId="0" applyNumberFormat="1" applyFont="1"/>
    <xf numFmtId="4" fontId="30" fillId="0" borderId="0" xfId="0" applyNumberFormat="1" applyFont="1"/>
    <xf numFmtId="4" fontId="31" fillId="0" borderId="0" xfId="0" applyNumberFormat="1" applyFont="1"/>
    <xf numFmtId="4" fontId="31" fillId="0" borderId="0" xfId="0" applyNumberFormat="1" applyFont="1" applyBorder="1"/>
    <xf numFmtId="4" fontId="32" fillId="0" borderId="0" xfId="0" applyNumberFormat="1" applyFont="1"/>
    <xf numFmtId="4" fontId="32" fillId="0" borderId="0" xfId="0" applyNumberFormat="1" applyFont="1" applyFill="1"/>
    <xf numFmtId="4" fontId="26" fillId="0" borderId="0" xfId="0" applyNumberFormat="1" applyFont="1" applyFill="1" applyAlignment="1">
      <alignment vertical="top"/>
    </xf>
    <xf numFmtId="0" fontId="14" fillId="0" borderId="0" xfId="0" applyFont="1" applyAlignment="1">
      <alignment vertical="center"/>
    </xf>
    <xf numFmtId="4" fontId="14" fillId="0" borderId="0" xfId="0" applyNumberFormat="1" applyFont="1" applyAlignment="1">
      <alignment vertical="center"/>
    </xf>
    <xf numFmtId="4" fontId="14" fillId="0" borderId="0" xfId="0" applyNumberFormat="1" applyFont="1" applyFill="1" applyAlignment="1">
      <alignment vertical="center"/>
    </xf>
    <xf numFmtId="4" fontId="15" fillId="0" borderId="0" xfId="0" applyNumberFormat="1" applyFont="1" applyFill="1" applyAlignment="1">
      <alignment vertical="center"/>
    </xf>
    <xf numFmtId="49" fontId="14" fillId="0" borderId="0" xfId="0" applyNumberFormat="1" applyFont="1" applyFill="1" applyAlignment="1">
      <alignment vertical="center"/>
    </xf>
    <xf numFmtId="49" fontId="14" fillId="0" borderId="0" xfId="0" applyNumberFormat="1" applyFont="1" applyFill="1" applyBorder="1" applyAlignment="1">
      <alignment vertical="center"/>
    </xf>
    <xf numFmtId="0" fontId="14" fillId="0" borderId="0" xfId="0" applyFont="1" applyFill="1" applyAlignment="1">
      <alignment vertical="center" wrapText="1"/>
    </xf>
    <xf numFmtId="0" fontId="14" fillId="0" borderId="0" xfId="0" applyFont="1" applyFill="1" applyBorder="1" applyAlignment="1">
      <alignment horizontal="center" vertical="center"/>
    </xf>
    <xf numFmtId="2" fontId="14" fillId="0" borderId="0" xfId="0" applyNumberFormat="1" applyFont="1" applyFill="1" applyBorder="1" applyAlignment="1">
      <alignment horizontal="right" vertical="center"/>
    </xf>
    <xf numFmtId="49" fontId="15" fillId="0" borderId="0" xfId="0" applyNumberFormat="1" applyFont="1" applyFill="1" applyAlignment="1">
      <alignment vertical="center"/>
    </xf>
    <xf numFmtId="0" fontId="15" fillId="0" borderId="0" xfId="0" applyFont="1" applyFill="1" applyAlignment="1">
      <alignment vertical="center" wrapText="1"/>
    </xf>
    <xf numFmtId="0" fontId="15" fillId="0" borderId="0" xfId="0" applyFont="1" applyFill="1" applyAlignment="1">
      <alignment horizontal="right" vertical="center"/>
    </xf>
    <xf numFmtId="4" fontId="17" fillId="0" borderId="0" xfId="0" applyNumberFormat="1" applyFont="1" applyFill="1" applyBorder="1" applyAlignment="1">
      <alignment horizontal="right" vertical="center"/>
    </xf>
    <xf numFmtId="49" fontId="15" fillId="0" borderId="0" xfId="0" applyNumberFormat="1" applyFont="1" applyFill="1" applyBorder="1" applyAlignment="1">
      <alignment vertical="center"/>
    </xf>
    <xf numFmtId="4" fontId="14" fillId="0" borderId="0" xfId="0" applyNumberFormat="1" applyFont="1" applyFill="1" applyBorder="1" applyAlignment="1">
      <alignment horizontal="right" vertical="center"/>
    </xf>
    <xf numFmtId="0" fontId="15" fillId="0" borderId="0" xfId="0" applyFont="1" applyFill="1" applyAlignment="1">
      <alignment horizontal="right" vertical="center" wrapText="1"/>
    </xf>
    <xf numFmtId="4" fontId="14" fillId="0" borderId="0" xfId="0" applyNumberFormat="1" applyFont="1" applyFill="1" applyBorder="1" applyAlignment="1">
      <alignment horizontal="right" vertical="center" wrapText="1"/>
    </xf>
    <xf numFmtId="0" fontId="14" fillId="0" borderId="0" xfId="0" applyFont="1" applyFill="1" applyAlignment="1">
      <alignment horizontal="center" vertical="center" wrapText="1"/>
    </xf>
    <xf numFmtId="0" fontId="18" fillId="0" borderId="0" xfId="0" applyFont="1" applyFill="1" applyBorder="1" applyAlignment="1">
      <alignment horizontal="right" vertical="center"/>
    </xf>
    <xf numFmtId="49" fontId="14" fillId="0" borderId="0" xfId="0" applyNumberFormat="1" applyFont="1" applyFill="1" applyBorder="1" applyAlignment="1">
      <alignment vertical="center" wrapText="1"/>
    </xf>
    <xf numFmtId="0" fontId="15" fillId="0" borderId="0" xfId="0" applyFont="1" applyFill="1" applyAlignment="1">
      <alignment horizontal="justify" vertical="center" wrapText="1"/>
    </xf>
    <xf numFmtId="0" fontId="17" fillId="0" borderId="0" xfId="0" applyFont="1" applyFill="1" applyBorder="1" applyAlignment="1">
      <alignment horizontal="right" vertical="center" wrapText="1"/>
    </xf>
    <xf numFmtId="0" fontId="33" fillId="0" borderId="0" xfId="0" applyFont="1" applyAlignment="1">
      <alignment vertical="center"/>
    </xf>
    <xf numFmtId="4" fontId="33" fillId="0" borderId="0" xfId="0" applyNumberFormat="1" applyFont="1" applyAlignment="1">
      <alignment vertical="center"/>
    </xf>
    <xf numFmtId="0" fontId="33" fillId="0" borderId="0" xfId="0" applyFont="1" applyFill="1" applyAlignment="1">
      <alignment vertical="center"/>
    </xf>
    <xf numFmtId="4" fontId="33" fillId="0" borderId="0" xfId="0" applyNumberFormat="1" applyFont="1" applyFill="1" applyAlignment="1">
      <alignment vertical="center"/>
    </xf>
    <xf numFmtId="4" fontId="15" fillId="0" borderId="0" xfId="0" applyNumberFormat="1" applyFont="1" applyFill="1" applyAlignment="1">
      <alignment horizontal="right" vertical="center"/>
    </xf>
    <xf numFmtId="4" fontId="19" fillId="0" borderId="0" xfId="0" applyNumberFormat="1" applyFont="1" applyFill="1" applyAlignment="1">
      <alignment horizontal="right" vertical="center"/>
    </xf>
    <xf numFmtId="4" fontId="15" fillId="0" borderId="0" xfId="0" applyNumberFormat="1" applyFont="1" applyFill="1" applyAlignment="1">
      <alignment horizontal="right" vertical="center" wrapText="1"/>
    </xf>
    <xf numFmtId="4" fontId="14" fillId="0" borderId="0" xfId="0" applyNumberFormat="1" applyFont="1" applyAlignment="1">
      <alignment horizontal="right" vertical="center"/>
    </xf>
    <xf numFmtId="49" fontId="20" fillId="0" borderId="0" xfId="0" applyNumberFormat="1" applyFont="1" applyFill="1" applyBorder="1" applyAlignment="1">
      <alignment horizontal="left" vertical="top"/>
    </xf>
    <xf numFmtId="49" fontId="23" fillId="0" borderId="0" xfId="0" applyNumberFormat="1" applyFont="1" applyFill="1" applyBorder="1" applyAlignment="1">
      <alignment vertical="top"/>
    </xf>
    <xf numFmtId="49" fontId="20" fillId="0" borderId="0" xfId="0" applyNumberFormat="1" applyFont="1" applyFill="1" applyBorder="1" applyAlignment="1">
      <alignment horizontal="left" vertical="top" wrapText="1"/>
    </xf>
    <xf numFmtId="49" fontId="20" fillId="0" borderId="0" xfId="0" applyNumberFormat="1" applyFont="1" applyBorder="1" applyAlignment="1">
      <alignment horizontal="left" vertical="top" wrapText="1"/>
    </xf>
    <xf numFmtId="4" fontId="37" fillId="0" borderId="0" xfId="0" applyNumberFormat="1" applyFont="1" applyFill="1"/>
    <xf numFmtId="0" fontId="20" fillId="0" borderId="0" xfId="0" applyFont="1" applyFill="1"/>
    <xf numFmtId="49" fontId="23" fillId="0" borderId="0" xfId="0" applyNumberFormat="1" applyFont="1" applyFill="1" applyBorder="1" applyAlignment="1">
      <alignment horizontal="left" vertical="top"/>
    </xf>
    <xf numFmtId="0" fontId="5" fillId="0" borderId="0" xfId="0" applyFont="1" applyAlignment="1">
      <alignment horizontal="right"/>
    </xf>
    <xf numFmtId="0" fontId="5" fillId="0" borderId="0" xfId="0" applyFont="1" applyAlignment="1">
      <alignment horizontal="center"/>
    </xf>
    <xf numFmtId="4" fontId="41" fillId="0" borderId="0" xfId="0" applyNumberFormat="1" applyFont="1" applyFill="1"/>
    <xf numFmtId="4" fontId="42" fillId="0" borderId="0" xfId="0" applyNumberFormat="1" applyFont="1" applyFill="1" applyAlignment="1">
      <alignment horizontal="right"/>
    </xf>
    <xf numFmtId="4" fontId="42" fillId="0" borderId="0" xfId="0" applyNumberFormat="1" applyFont="1" applyFill="1" applyAlignment="1">
      <alignment horizontal="right" wrapText="1"/>
    </xf>
    <xf numFmtId="4" fontId="32" fillId="0" borderId="0" xfId="0" applyNumberFormat="1" applyFont="1" applyFill="1" applyAlignment="1">
      <alignment horizontal="right"/>
    </xf>
    <xf numFmtId="4" fontId="46" fillId="0" borderId="0" xfId="0" applyNumberFormat="1" applyFont="1" applyFill="1"/>
    <xf numFmtId="4" fontId="47" fillId="0" borderId="0" xfId="0" applyNumberFormat="1" applyFont="1" applyFill="1"/>
    <xf numFmtId="4" fontId="46" fillId="0" borderId="0" xfId="0" applyNumberFormat="1" applyFont="1" applyFill="1" applyAlignment="1"/>
    <xf numFmtId="4" fontId="43" fillId="0" borderId="0" xfId="0" applyNumberFormat="1" applyFont="1"/>
    <xf numFmtId="4" fontId="44" fillId="0" borderId="0" xfId="0" applyNumberFormat="1" applyFont="1"/>
    <xf numFmtId="4" fontId="45" fillId="0" borderId="0" xfId="0" applyNumberFormat="1" applyFont="1"/>
    <xf numFmtId="4" fontId="45" fillId="0" borderId="0" xfId="0" applyNumberFormat="1" applyFont="1" applyBorder="1"/>
    <xf numFmtId="4" fontId="46" fillId="0" borderId="0" xfId="0" applyNumberFormat="1" applyFont="1"/>
    <xf numFmtId="4" fontId="42" fillId="0" borderId="0" xfId="0" applyNumberFormat="1" applyFont="1"/>
    <xf numFmtId="0" fontId="5" fillId="0" borderId="0" xfId="0" applyFont="1" applyAlignment="1">
      <alignment horizontal="right"/>
    </xf>
    <xf numFmtId="0" fontId="5" fillId="0" borderId="0" xfId="0" applyFont="1" applyAlignment="1">
      <alignment horizontal="center"/>
    </xf>
    <xf numFmtId="0" fontId="15" fillId="0" borderId="0" xfId="0" applyFont="1" applyBorder="1" applyAlignment="1">
      <alignment horizontal="center"/>
    </xf>
    <xf numFmtId="0" fontId="14" fillId="0" borderId="0" xfId="0" applyFont="1" applyFill="1" applyBorder="1" applyAlignment="1">
      <alignment horizontal="center" wrapText="1"/>
    </xf>
    <xf numFmtId="0" fontId="15" fillId="0" borderId="0" xfId="0" applyFont="1" applyFill="1" applyBorder="1" applyAlignment="1">
      <alignment horizontal="center"/>
    </xf>
    <xf numFmtId="0" fontId="20" fillId="0" borderId="0" xfId="0" applyFont="1" applyFill="1" applyBorder="1" applyAlignment="1">
      <alignment horizontal="center" wrapText="1"/>
    </xf>
    <xf numFmtId="0" fontId="14" fillId="0" borderId="0" xfId="0" applyFont="1" applyFill="1" applyBorder="1" applyAlignment="1">
      <alignment horizontal="left" vertical="center" wrapText="1"/>
    </xf>
    <xf numFmtId="0" fontId="14" fillId="0" borderId="0" xfId="2" applyFont="1" applyFill="1" applyBorder="1" applyAlignment="1">
      <alignment horizontal="center" wrapText="1"/>
    </xf>
    <xf numFmtId="0" fontId="15" fillId="0" borderId="0" xfId="0" applyFont="1" applyFill="1" applyBorder="1" applyAlignment="1">
      <alignment horizontal="center" wrapText="1"/>
    </xf>
    <xf numFmtId="0" fontId="0" fillId="0" borderId="0" xfId="0" applyBorder="1" applyAlignment="1">
      <alignment horizontal="center"/>
    </xf>
    <xf numFmtId="0" fontId="35" fillId="0" borderId="0" xfId="0" applyFont="1" applyFill="1" applyBorder="1" applyAlignment="1">
      <alignment horizontal="left" vertical="top" wrapText="1"/>
    </xf>
    <xf numFmtId="49" fontId="20" fillId="0" borderId="0" xfId="8" applyNumberFormat="1" applyFont="1" applyFill="1" applyBorder="1" applyAlignment="1">
      <alignment horizontal="left" vertical="top" wrapText="1" shrinkToFit="1"/>
    </xf>
    <xf numFmtId="4" fontId="0" fillId="0" borderId="0" xfId="0" applyNumberFormat="1"/>
    <xf numFmtId="4" fontId="3" fillId="0" borderId="0" xfId="0" applyNumberFormat="1" applyFont="1"/>
    <xf numFmtId="4" fontId="4" fillId="0" borderId="0" xfId="0" applyNumberFormat="1" applyFont="1"/>
    <xf numFmtId="4" fontId="2" fillId="0" borderId="0" xfId="0" applyNumberFormat="1" applyFont="1"/>
    <xf numFmtId="4" fontId="2" fillId="0" borderId="0" xfId="0" applyNumberFormat="1" applyFont="1" applyBorder="1"/>
    <xf numFmtId="4" fontId="15" fillId="0" borderId="0" xfId="0" applyNumberFormat="1" applyFont="1"/>
    <xf numFmtId="0" fontId="15" fillId="0" borderId="0" xfId="0" applyFont="1" applyFill="1" applyAlignment="1">
      <alignment horizontal="center" vertical="center" wrapText="1"/>
    </xf>
    <xf numFmtId="0" fontId="15" fillId="0" borderId="0" xfId="0" applyFont="1" applyAlignment="1">
      <alignment horizontal="right"/>
    </xf>
    <xf numFmtId="4" fontId="15" fillId="0" borderId="0" xfId="0" applyNumberFormat="1" applyFont="1" applyAlignment="1">
      <alignment horizontal="right"/>
    </xf>
    <xf numFmtId="0" fontId="5" fillId="0" borderId="0" xfId="0" applyFont="1" applyAlignment="1">
      <alignment horizontal="right"/>
    </xf>
    <xf numFmtId="49" fontId="14" fillId="0" borderId="2" xfId="0" applyNumberFormat="1" applyFont="1" applyFill="1" applyBorder="1" applyAlignment="1">
      <alignment vertical="center"/>
    </xf>
    <xf numFmtId="4" fontId="14" fillId="0" borderId="2" xfId="0" applyNumberFormat="1" applyFont="1" applyFill="1" applyBorder="1" applyAlignment="1">
      <alignment horizontal="right" vertical="center"/>
    </xf>
    <xf numFmtId="0" fontId="15" fillId="0" borderId="5" xfId="0" applyFont="1" applyFill="1" applyBorder="1" applyAlignment="1">
      <alignment horizontal="center" vertical="center" wrapText="1"/>
    </xf>
    <xf numFmtId="0" fontId="15" fillId="0" borderId="0" xfId="0" applyFont="1" applyFill="1" applyBorder="1" applyAlignment="1">
      <alignment horizontal="center" vertical="center" wrapText="1"/>
    </xf>
    <xf numFmtId="4" fontId="14" fillId="0" borderId="2" xfId="0" applyNumberFormat="1" applyFont="1" applyFill="1" applyBorder="1" applyAlignment="1">
      <alignment horizontal="right" vertical="center" wrapText="1"/>
    </xf>
    <xf numFmtId="49" fontId="48" fillId="0" borderId="0" xfId="0" quotePrefix="1" applyNumberFormat="1" applyFont="1" applyFill="1" applyBorder="1" applyAlignment="1" applyProtection="1">
      <alignment horizontal="left" vertical="top" wrapText="1"/>
    </xf>
    <xf numFmtId="4" fontId="14" fillId="0" borderId="0" xfId="0" applyNumberFormat="1" applyFont="1" applyFill="1" applyBorder="1" applyAlignment="1" applyProtection="1">
      <alignment horizontal="right"/>
      <protection locked="0"/>
    </xf>
    <xf numFmtId="4" fontId="14" fillId="0" borderId="0" xfId="0" applyNumberFormat="1" applyFont="1" applyFill="1" applyBorder="1" applyAlignment="1" applyProtection="1">
      <protection locked="0"/>
    </xf>
    <xf numFmtId="4" fontId="20" fillId="0" borderId="0" xfId="0" applyNumberFormat="1" applyFont="1" applyFill="1" applyBorder="1" applyAlignment="1" applyProtection="1">
      <alignment horizontal="right"/>
      <protection locked="0"/>
    </xf>
    <xf numFmtId="4" fontId="20" fillId="0" borderId="0" xfId="0" applyNumberFormat="1" applyFont="1" applyFill="1" applyBorder="1" applyAlignment="1" applyProtection="1">
      <protection locked="0"/>
    </xf>
    <xf numFmtId="4" fontId="0" fillId="0" borderId="0" xfId="0" applyNumberFormat="1" applyFont="1" applyAlignment="1">
      <alignment horizontal="right"/>
    </xf>
    <xf numFmtId="49" fontId="14" fillId="0" borderId="2" xfId="0" applyNumberFormat="1" applyFont="1" applyFill="1" applyBorder="1" applyAlignment="1">
      <alignment horizontal="right" vertical="center" wrapText="1"/>
    </xf>
    <xf numFmtId="49" fontId="14" fillId="0" borderId="2" xfId="0" applyNumberFormat="1" applyFont="1" applyFill="1" applyBorder="1" applyAlignment="1">
      <alignment horizontal="right" vertical="center"/>
    </xf>
    <xf numFmtId="0" fontId="14" fillId="0" borderId="0" xfId="0" applyFont="1" applyAlignment="1">
      <alignment horizontal="right" vertical="center" wrapText="1"/>
    </xf>
    <xf numFmtId="0" fontId="14" fillId="0" borderId="0" xfId="0" applyFont="1" applyFill="1" applyAlignment="1">
      <alignment horizontal="right" vertical="center" wrapText="1"/>
    </xf>
    <xf numFmtId="4" fontId="14" fillId="0" borderId="0" xfId="0" applyNumberFormat="1" applyFont="1" applyFill="1" applyAlignment="1">
      <alignment horizontal="center" vertical="center" wrapText="1"/>
    </xf>
    <xf numFmtId="4" fontId="14" fillId="0" borderId="0" xfId="0" applyNumberFormat="1" applyFont="1" applyFill="1" applyAlignment="1">
      <alignment horizontal="right" vertical="center" wrapText="1"/>
    </xf>
    <xf numFmtId="4" fontId="14" fillId="0" borderId="0" xfId="0" applyNumberFormat="1" applyFont="1" applyFill="1" applyAlignment="1">
      <alignment horizontal="right" vertical="center"/>
    </xf>
    <xf numFmtId="0" fontId="49" fillId="0" borderId="0" xfId="0" applyFont="1" applyFill="1" applyAlignment="1">
      <alignment vertical="center"/>
    </xf>
    <xf numFmtId="0" fontId="50" fillId="0" borderId="0" xfId="0" applyFont="1" applyAlignment="1">
      <alignment horizontal="right"/>
    </xf>
    <xf numFmtId="4" fontId="50" fillId="0" borderId="0" xfId="0" applyNumberFormat="1" applyFont="1" applyAlignment="1">
      <alignment horizontal="right"/>
    </xf>
    <xf numFmtId="49" fontId="15" fillId="0" borderId="0" xfId="0" applyNumberFormat="1" applyFont="1" applyBorder="1" applyAlignment="1">
      <alignment horizontal="left" vertical="top"/>
    </xf>
    <xf numFmtId="0" fontId="15" fillId="0" borderId="0" xfId="0" applyFont="1" applyBorder="1" applyAlignment="1">
      <alignment horizontal="left" vertical="top" wrapText="1"/>
    </xf>
    <xf numFmtId="4" fontId="15" fillId="0" borderId="0" xfId="0" applyNumberFormat="1" applyFont="1" applyFill="1" applyBorder="1" applyAlignment="1">
      <alignment horizontal="right"/>
    </xf>
    <xf numFmtId="4" fontId="15" fillId="0" borderId="0" xfId="0" applyNumberFormat="1" applyFont="1" applyBorder="1" applyAlignment="1">
      <alignment horizontal="right"/>
    </xf>
    <xf numFmtId="0" fontId="14" fillId="0" borderId="0" xfId="0" applyFont="1" applyBorder="1" applyAlignment="1">
      <alignment horizontal="left" vertical="top"/>
    </xf>
    <xf numFmtId="0" fontId="14" fillId="0" borderId="0" xfId="0" applyFont="1" applyBorder="1" applyAlignment="1">
      <alignment horizontal="left" vertical="top" wrapText="1"/>
    </xf>
    <xf numFmtId="0" fontId="20" fillId="0" borderId="0" xfId="0" applyFont="1" applyFill="1" applyBorder="1" applyAlignment="1">
      <alignment vertical="top" wrapText="1"/>
    </xf>
    <xf numFmtId="0" fontId="23" fillId="0" borderId="0" xfId="0" applyFont="1" applyFill="1" applyBorder="1" applyAlignment="1">
      <alignment vertical="top" wrapText="1"/>
    </xf>
    <xf numFmtId="0" fontId="20" fillId="0" borderId="0" xfId="0" applyFont="1" applyBorder="1" applyAlignment="1">
      <alignment horizontal="left" vertical="top" wrapText="1"/>
    </xf>
    <xf numFmtId="0" fontId="20"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4" fontId="15" fillId="0" borderId="0" xfId="0" applyNumberFormat="1" applyFont="1" applyFill="1" applyBorder="1" applyAlignment="1" applyProtection="1">
      <alignment horizontal="right"/>
      <protection locked="0"/>
    </xf>
    <xf numFmtId="0" fontId="14" fillId="0" borderId="0" xfId="0" applyFont="1" applyFill="1" applyBorder="1" applyAlignment="1">
      <alignment horizontal="left" vertical="top" wrapText="1"/>
    </xf>
    <xf numFmtId="0" fontId="10" fillId="0" borderId="0" xfId="0" applyFont="1" applyBorder="1" applyAlignment="1">
      <alignment horizontal="left" vertical="top"/>
    </xf>
    <xf numFmtId="0" fontId="23" fillId="0" borderId="0" xfId="0" applyFont="1" applyFill="1" applyBorder="1" applyAlignment="1">
      <alignment horizontal="left" vertical="top" wrapText="1"/>
    </xf>
    <xf numFmtId="4" fontId="15" fillId="0" borderId="0" xfId="0" applyNumberFormat="1" applyFont="1" applyFill="1" applyBorder="1" applyAlignment="1">
      <alignment horizontal="left" vertical="top" wrapText="1"/>
    </xf>
    <xf numFmtId="4" fontId="17" fillId="0" borderId="0" xfId="0" applyNumberFormat="1" applyFont="1" applyFill="1" applyBorder="1" applyAlignment="1">
      <alignment horizontal="right"/>
    </xf>
    <xf numFmtId="0" fontId="15" fillId="0" borderId="0" xfId="4" applyFont="1" applyBorder="1" applyAlignment="1">
      <alignment wrapText="1"/>
    </xf>
    <xf numFmtId="14" fontId="15" fillId="0" borderId="0" xfId="0" applyNumberFormat="1" applyFont="1" applyFill="1" applyBorder="1" applyAlignment="1">
      <alignment horizontal="left" vertical="top" wrapText="1"/>
    </xf>
    <xf numFmtId="0" fontId="20" fillId="0" borderId="0" xfId="0" applyFont="1" applyBorder="1" applyAlignment="1">
      <alignment horizontal="left" vertical="top"/>
    </xf>
    <xf numFmtId="0" fontId="15" fillId="0" borderId="0" xfId="0" applyFont="1" applyFill="1" applyBorder="1" applyAlignment="1">
      <alignment vertical="top" wrapText="1"/>
    </xf>
    <xf numFmtId="0" fontId="23" fillId="0" borderId="0" xfId="0" applyFont="1" applyFill="1" applyBorder="1" applyAlignment="1">
      <alignment horizontal="left" vertical="center" wrapText="1"/>
    </xf>
    <xf numFmtId="0" fontId="20" fillId="0" borderId="0" xfId="0" applyFont="1" applyFill="1" applyBorder="1" applyAlignment="1">
      <alignment horizontal="left" vertical="center" wrapText="1"/>
    </xf>
    <xf numFmtId="4" fontId="19" fillId="0" borderId="0" xfId="0" applyNumberFormat="1" applyFont="1" applyFill="1" applyBorder="1" applyAlignment="1">
      <alignment horizontal="right"/>
    </xf>
    <xf numFmtId="0" fontId="35" fillId="0" borderId="0" xfId="0" applyFont="1" applyBorder="1" applyAlignment="1">
      <alignment horizontal="left" vertical="top" wrapText="1"/>
    </xf>
    <xf numFmtId="0" fontId="14" fillId="0" borderId="0" xfId="0" applyFont="1" applyFill="1" applyBorder="1" applyAlignment="1">
      <alignment horizontal="left" vertical="top"/>
    </xf>
    <xf numFmtId="4" fontId="14" fillId="0" borderId="0" xfId="0" applyNumberFormat="1" applyFont="1" applyFill="1" applyBorder="1" applyAlignment="1" applyProtection="1">
      <alignment horizontal="right" wrapText="1"/>
      <protection locked="0"/>
    </xf>
    <xf numFmtId="4" fontId="15" fillId="0" borderId="0" xfId="0" applyNumberFormat="1" applyFont="1" applyFill="1" applyBorder="1" applyAlignment="1">
      <alignment horizontal="right" wrapText="1"/>
    </xf>
    <xf numFmtId="0" fontId="14" fillId="0" borderId="0" xfId="0" applyFont="1" applyFill="1" applyBorder="1" applyAlignment="1">
      <alignment vertical="top" wrapText="1"/>
    </xf>
    <xf numFmtId="4" fontId="17" fillId="0" borderId="0" xfId="0" applyNumberFormat="1" applyFont="1" applyFill="1" applyBorder="1" applyAlignment="1">
      <alignment horizontal="right" wrapText="1"/>
    </xf>
    <xf numFmtId="49" fontId="0" fillId="0" borderId="0" xfId="0" applyNumberFormat="1" applyBorder="1" applyAlignment="1">
      <alignment horizontal="left" vertical="top"/>
    </xf>
    <xf numFmtId="0" fontId="23" fillId="0" borderId="0" xfId="0" applyFont="1" applyBorder="1" applyAlignment="1">
      <alignment horizontal="left" vertical="top" wrapText="1"/>
    </xf>
    <xf numFmtId="4" fontId="1" fillId="0" borderId="0" xfId="0" applyNumberFormat="1" applyFont="1" applyBorder="1" applyAlignment="1">
      <alignment horizontal="right"/>
    </xf>
    <xf numFmtId="4" fontId="0" fillId="0" borderId="0" xfId="0" applyNumberFormat="1" applyFont="1" applyBorder="1" applyAlignment="1">
      <alignment horizontal="right"/>
    </xf>
    <xf numFmtId="0" fontId="15" fillId="0" borderId="0" xfId="0" applyFont="1" applyFill="1" applyBorder="1" applyAlignment="1">
      <alignment horizontal="left" vertical="center" wrapText="1"/>
    </xf>
    <xf numFmtId="4" fontId="15" fillId="0" borderId="0" xfId="0" applyNumberFormat="1" applyFont="1" applyBorder="1" applyAlignment="1">
      <alignment horizontal="right" wrapText="1"/>
    </xf>
    <xf numFmtId="0" fontId="15" fillId="0" borderId="0" xfId="0" applyFont="1" applyBorder="1" applyAlignment="1">
      <alignment horizontal="right"/>
    </xf>
    <xf numFmtId="4" fontId="41" fillId="0" borderId="0" xfId="0" applyNumberFormat="1" applyFont="1" applyBorder="1" applyAlignment="1">
      <alignment horizontal="right"/>
    </xf>
    <xf numFmtId="4" fontId="26" fillId="0" borderId="0" xfId="0" applyNumberFormat="1" applyFont="1" applyBorder="1"/>
    <xf numFmtId="0" fontId="15" fillId="0" borderId="0" xfId="0" applyFont="1" applyBorder="1" applyAlignment="1">
      <alignment horizontal="center" wrapText="1"/>
    </xf>
    <xf numFmtId="0" fontId="23" fillId="0" borderId="0" xfId="0" applyFont="1" applyBorder="1" applyAlignment="1">
      <alignment horizontal="left" vertical="top"/>
    </xf>
    <xf numFmtId="0" fontId="0" fillId="0" borderId="0" xfId="0" applyFill="1" applyBorder="1" applyAlignment="1">
      <alignment horizontal="left" vertical="top" wrapText="1"/>
    </xf>
    <xf numFmtId="0" fontId="0" fillId="0" borderId="0" xfId="0" applyBorder="1" applyAlignment="1">
      <alignment horizontal="left" vertical="top" wrapText="1"/>
    </xf>
    <xf numFmtId="0" fontId="20" fillId="0" borderId="0" xfId="4" applyFont="1" applyBorder="1" applyAlignment="1">
      <alignment wrapText="1"/>
    </xf>
    <xf numFmtId="49" fontId="20" fillId="0" borderId="0" xfId="0" applyNumberFormat="1" applyFont="1" applyFill="1" applyBorder="1" applyAlignment="1">
      <alignment horizontal="left" vertical="center" wrapText="1"/>
    </xf>
    <xf numFmtId="4" fontId="26" fillId="0" borderId="0" xfId="0" applyNumberFormat="1" applyFont="1" applyBorder="1" applyAlignment="1">
      <alignment horizontal="right"/>
    </xf>
    <xf numFmtId="4" fontId="14" fillId="0" borderId="0" xfId="0" applyNumberFormat="1" applyFont="1" applyFill="1" applyBorder="1"/>
    <xf numFmtId="0" fontId="15" fillId="4" borderId="2" xfId="0" applyFont="1" applyFill="1" applyBorder="1" applyAlignment="1">
      <alignment horizontal="center" vertical="center" wrapText="1"/>
    </xf>
    <xf numFmtId="49" fontId="14" fillId="2" borderId="2" xfId="0" applyNumberFormat="1" applyFont="1" applyFill="1" applyBorder="1" applyAlignment="1">
      <alignment vertical="center"/>
    </xf>
    <xf numFmtId="49" fontId="15" fillId="3" borderId="2" xfId="0" applyNumberFormat="1" applyFont="1" applyFill="1" applyBorder="1" applyAlignment="1">
      <alignment vertical="center"/>
    </xf>
    <xf numFmtId="4" fontId="15" fillId="3" borderId="2" xfId="0" applyNumberFormat="1" applyFont="1" applyFill="1" applyBorder="1" applyAlignment="1">
      <alignment vertical="center"/>
    </xf>
    <xf numFmtId="4" fontId="14" fillId="2" borderId="2" xfId="0" applyNumberFormat="1" applyFont="1" applyFill="1" applyBorder="1" applyAlignment="1">
      <alignment horizontal="right" vertical="center" wrapText="1"/>
    </xf>
    <xf numFmtId="4" fontId="14" fillId="2" borderId="2" xfId="0" applyNumberFormat="1" applyFont="1" applyFill="1" applyBorder="1" applyAlignment="1">
      <alignment horizontal="right" vertical="center"/>
    </xf>
    <xf numFmtId="0" fontId="14" fillId="3" borderId="2" xfId="0" applyFont="1" applyFill="1" applyBorder="1" applyAlignment="1">
      <alignment horizontal="center" vertical="center" wrapText="1"/>
    </xf>
    <xf numFmtId="0" fontId="14" fillId="3" borderId="2" xfId="0" applyFont="1" applyFill="1" applyBorder="1" applyAlignment="1">
      <alignment vertical="center"/>
    </xf>
    <xf numFmtId="0" fontId="38" fillId="4" borderId="2" xfId="0" applyFont="1" applyFill="1" applyBorder="1" applyAlignment="1">
      <alignment vertical="center" wrapText="1"/>
    </xf>
    <xf numFmtId="4" fontId="14" fillId="3" borderId="2" xfId="0" applyNumberFormat="1" applyFont="1" applyFill="1" applyBorder="1" applyAlignment="1">
      <alignment horizontal="center" vertical="center" wrapText="1"/>
    </xf>
    <xf numFmtId="4" fontId="14" fillId="3" borderId="2" xfId="0" applyNumberFormat="1" applyFont="1" applyFill="1" applyBorder="1" applyAlignment="1">
      <alignment vertical="center"/>
    </xf>
    <xf numFmtId="0" fontId="15" fillId="4" borderId="6" xfId="0" applyFont="1" applyFill="1" applyBorder="1" applyAlignment="1">
      <alignment horizontal="center" vertical="center" wrapText="1"/>
    </xf>
    <xf numFmtId="4" fontId="14" fillId="2" borderId="6" xfId="0" applyNumberFormat="1" applyFont="1" applyFill="1" applyBorder="1" applyAlignment="1">
      <alignment horizontal="right" vertical="center"/>
    </xf>
    <xf numFmtId="4" fontId="14" fillId="0" borderId="6" xfId="0" applyNumberFormat="1" applyFont="1" applyFill="1" applyBorder="1" applyAlignment="1">
      <alignment horizontal="right" vertical="center"/>
    </xf>
    <xf numFmtId="0" fontId="15" fillId="4"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4" fontId="14" fillId="2" borderId="4" xfId="0" applyNumberFormat="1" applyFont="1" applyFill="1" applyBorder="1" applyAlignment="1">
      <alignment horizontal="right" vertical="center" wrapText="1"/>
    </xf>
    <xf numFmtId="4" fontId="14" fillId="0" borderId="4" xfId="0" applyNumberFormat="1" applyFont="1" applyFill="1" applyBorder="1" applyAlignment="1">
      <alignment horizontal="right" vertical="center" wrapText="1"/>
    </xf>
    <xf numFmtId="4" fontId="14" fillId="3" borderId="4" xfId="0" applyNumberFormat="1" applyFont="1" applyFill="1" applyBorder="1" applyAlignment="1">
      <alignment horizontal="center" vertical="center" wrapText="1"/>
    </xf>
    <xf numFmtId="4" fontId="15" fillId="3" borderId="6" xfId="0" applyNumberFormat="1" applyFont="1" applyFill="1" applyBorder="1" applyAlignment="1">
      <alignment horizontal="right" vertical="center"/>
    </xf>
    <xf numFmtId="4" fontId="14" fillId="0" borderId="0" xfId="0" applyNumberFormat="1" applyFont="1" applyFill="1" applyBorder="1" applyAlignment="1">
      <alignment horizontal="center" vertical="center" wrapText="1"/>
    </xf>
    <xf numFmtId="166" fontId="14" fillId="0" borderId="0" xfId="0" applyNumberFormat="1" applyFont="1" applyFill="1" applyBorder="1" applyAlignment="1">
      <alignment vertical="center"/>
    </xf>
    <xf numFmtId="49" fontId="20" fillId="0" borderId="0" xfId="0" applyNumberFormat="1" applyFont="1" applyFill="1" applyAlignment="1">
      <alignment vertical="center"/>
    </xf>
    <xf numFmtId="4" fontId="20" fillId="0" borderId="0" xfId="0" applyNumberFormat="1" applyFont="1" applyFill="1" applyAlignment="1">
      <alignment vertical="center" wrapText="1"/>
    </xf>
    <xf numFmtId="4" fontId="20" fillId="0" borderId="0" xfId="0" applyNumberFormat="1" applyFont="1" applyFill="1" applyAlignment="1">
      <alignment horizontal="right" vertical="center"/>
    </xf>
    <xf numFmtId="0" fontId="20" fillId="0" borderId="0" xfId="0" applyFont="1" applyFill="1" applyAlignment="1">
      <alignment vertical="center"/>
    </xf>
    <xf numFmtId="4" fontId="20" fillId="0" borderId="0" xfId="0" applyNumberFormat="1" applyFont="1" applyFill="1" applyAlignment="1">
      <alignment vertical="center"/>
    </xf>
    <xf numFmtId="4" fontId="20" fillId="0" borderId="0" xfId="0" applyNumberFormat="1" applyFont="1" applyFill="1" applyBorder="1" applyAlignment="1">
      <alignment horizontal="right" vertical="center"/>
    </xf>
    <xf numFmtId="0" fontId="20" fillId="0" borderId="0" xfId="0" applyFont="1" applyFill="1" applyAlignment="1">
      <alignment horizontal="right" vertical="center"/>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0" fontId="15" fillId="0" borderId="0" xfId="0" applyFont="1" applyBorder="1" applyAlignment="1">
      <alignment horizontal="left" vertical="top" wrapText="1"/>
    </xf>
    <xf numFmtId="0" fontId="15" fillId="0" borderId="0" xfId="0" applyFont="1" applyFill="1" applyBorder="1" applyAlignment="1">
      <alignment horizontal="left" vertical="top" wrapText="1"/>
    </xf>
    <xf numFmtId="4" fontId="46" fillId="0" borderId="0" xfId="0" applyNumberFormat="1" applyFont="1" applyBorder="1" applyAlignment="1">
      <alignment horizontal="right"/>
    </xf>
    <xf numFmtId="4" fontId="14" fillId="0" borderId="0" xfId="0" applyNumberFormat="1" applyFont="1" applyAlignment="1">
      <alignment vertical="center" wrapText="1"/>
    </xf>
    <xf numFmtId="0" fontId="15" fillId="0" borderId="0" xfId="0" applyFont="1" applyFill="1" applyBorder="1" applyAlignment="1">
      <alignment horizontal="left" vertical="top" wrapText="1"/>
    </xf>
    <xf numFmtId="0" fontId="5" fillId="0" borderId="0" xfId="0" applyFont="1" applyAlignment="1">
      <alignment horizontal="right"/>
    </xf>
    <xf numFmtId="0" fontId="5" fillId="0" borderId="0" xfId="0" applyFont="1" applyAlignment="1">
      <alignment horizontal="center" wrapText="1"/>
    </xf>
    <xf numFmtId="0" fontId="10" fillId="0" borderId="0" xfId="0" applyFont="1" applyAlignment="1">
      <alignment horizontal="center" wrapText="1"/>
    </xf>
    <xf numFmtId="4" fontId="14" fillId="0" borderId="0" xfId="0" applyNumberFormat="1" applyFont="1" applyAlignment="1">
      <alignment horizontal="right"/>
    </xf>
    <xf numFmtId="0" fontId="5" fillId="0" borderId="0" xfId="0" applyFont="1" applyAlignment="1">
      <alignment horizontal="center"/>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15" fillId="0" borderId="0" xfId="0" applyFont="1" applyAlignment="1">
      <alignment horizontal="right"/>
    </xf>
    <xf numFmtId="0" fontId="14" fillId="0" borderId="0" xfId="0" applyFont="1" applyBorder="1" applyAlignment="1">
      <alignment horizontal="left" vertical="center" wrapText="1"/>
    </xf>
    <xf numFmtId="0" fontId="15" fillId="0" borderId="0" xfId="0" applyFont="1" applyBorder="1" applyAlignment="1">
      <alignment horizontal="left" vertical="top" wrapText="1"/>
    </xf>
    <xf numFmtId="4" fontId="14" fillId="0" borderId="0" xfId="0" applyNumberFormat="1" applyFont="1" applyAlignment="1">
      <alignment horizontal="center"/>
    </xf>
    <xf numFmtId="0" fontId="14" fillId="0" borderId="0" xfId="0" applyFont="1" applyFill="1" applyBorder="1" applyAlignment="1">
      <alignment horizontal="left" vertical="top" wrapText="1"/>
    </xf>
    <xf numFmtId="0" fontId="23" fillId="0" borderId="0" xfId="0" applyFont="1" applyBorder="1" applyAlignment="1">
      <alignment horizontal="left" vertical="top" wrapText="1"/>
    </xf>
    <xf numFmtId="0" fontId="54" fillId="0" borderId="0" xfId="0" applyFont="1" applyBorder="1" applyAlignment="1">
      <alignment horizontal="left" vertical="top"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0" xfId="0" applyFont="1" applyFill="1" applyAlignment="1">
      <alignmen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center" wrapText="1"/>
    </xf>
    <xf numFmtId="49" fontId="56" fillId="0" borderId="0" xfId="0" applyNumberFormat="1" applyFont="1" applyFill="1" applyBorder="1" applyAlignment="1">
      <alignment horizontal="left" vertical="top"/>
    </xf>
    <xf numFmtId="2" fontId="35" fillId="0" borderId="0" xfId="0" applyNumberFormat="1" applyFont="1" applyFill="1" applyBorder="1" applyAlignment="1">
      <alignment horizontal="right" wrapText="1"/>
    </xf>
    <xf numFmtId="0" fontId="35" fillId="0" borderId="0" xfId="0" applyFont="1" applyFill="1" applyBorder="1" applyAlignment="1">
      <alignment horizontal="center" wrapText="1"/>
    </xf>
    <xf numFmtId="0" fontId="14" fillId="0" borderId="0" xfId="0" applyFont="1" applyFill="1" applyBorder="1" applyAlignment="1">
      <alignment horizontal="left" vertical="top" wrapText="1"/>
    </xf>
    <xf numFmtId="0" fontId="15" fillId="0" borderId="0" xfId="0" applyFont="1" applyBorder="1" applyAlignment="1">
      <alignment horizontal="left" vertical="top" wrapText="1"/>
    </xf>
    <xf numFmtId="0" fontId="15"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49" fontId="5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4" fontId="60" fillId="0" borderId="0" xfId="0" applyNumberFormat="1" applyFont="1" applyFill="1" applyAlignment="1"/>
    <xf numFmtId="0" fontId="14" fillId="0" borderId="2" xfId="0" applyFont="1" applyFill="1" applyBorder="1" applyAlignment="1">
      <alignment vertical="center"/>
    </xf>
    <xf numFmtId="0" fontId="33" fillId="0" borderId="2" xfId="0" applyFont="1" applyFill="1" applyBorder="1" applyAlignment="1">
      <alignment vertical="center"/>
    </xf>
    <xf numFmtId="4" fontId="14" fillId="0" borderId="8" xfId="0" applyNumberFormat="1" applyFont="1" applyFill="1" applyBorder="1" applyAlignment="1">
      <alignment horizontal="right" vertical="center" wrapText="1"/>
    </xf>
    <xf numFmtId="4" fontId="14" fillId="0" borderId="7" xfId="0" applyNumberFormat="1" applyFont="1" applyFill="1" applyBorder="1" applyAlignment="1">
      <alignment horizontal="right" vertical="center" wrapText="1"/>
    </xf>
    <xf numFmtId="4" fontId="14" fillId="0" borderId="8" xfId="0" applyNumberFormat="1" applyFont="1" applyFill="1" applyBorder="1" applyAlignment="1">
      <alignment horizontal="right" vertical="center"/>
    </xf>
    <xf numFmtId="49" fontId="25" fillId="0" borderId="2" xfId="0" applyNumberFormat="1" applyFont="1" applyFill="1" applyBorder="1" applyAlignment="1">
      <alignment vertical="center"/>
    </xf>
    <xf numFmtId="0" fontId="15" fillId="0" borderId="0" xfId="0" applyFont="1" applyFill="1" applyBorder="1" applyAlignment="1">
      <alignment horizontal="left" vertical="top" wrapText="1"/>
    </xf>
    <xf numFmtId="0" fontId="5" fillId="0" borderId="0" xfId="0" applyFont="1" applyAlignment="1">
      <alignment horizontal="right"/>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5" fillId="0" borderId="0" xfId="0" applyFont="1" applyAlignment="1">
      <alignment horizontal="center"/>
    </xf>
    <xf numFmtId="0" fontId="15" fillId="0" borderId="0" xfId="0" applyFont="1" applyBorder="1" applyAlignment="1">
      <alignment horizontal="left" vertical="top" wrapText="1"/>
    </xf>
    <xf numFmtId="49" fontId="21" fillId="0" borderId="0" xfId="0" quotePrefix="1" applyNumberFormat="1" applyFont="1" applyFill="1" applyBorder="1" applyAlignment="1" applyProtection="1">
      <alignment horizontal="left" vertical="center" wrapText="1"/>
    </xf>
    <xf numFmtId="0" fontId="14" fillId="0" borderId="0" xfId="0" applyFont="1" applyFill="1" applyBorder="1" applyAlignment="1">
      <alignment horizontal="left" vertical="top" wrapText="1"/>
    </xf>
    <xf numFmtId="0" fontId="23" fillId="0" borderId="0" xfId="0" applyFont="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61" fillId="0" borderId="0" xfId="0" applyFont="1" applyAlignment="1">
      <alignment horizontal="left" vertical="top" wrapText="1"/>
    </xf>
    <xf numFmtId="4" fontId="61" fillId="0" borderId="0" xfId="0" applyNumberFormat="1" applyFont="1" applyAlignment="1">
      <alignment horizontal="right"/>
    </xf>
    <xf numFmtId="4" fontId="62" fillId="0" borderId="0" xfId="0" applyNumberFormat="1" applyFont="1"/>
    <xf numFmtId="4" fontId="63" fillId="0" borderId="0" xfId="0" applyNumberFormat="1" applyFont="1"/>
    <xf numFmtId="0" fontId="61" fillId="0" borderId="0" xfId="0" applyFont="1"/>
    <xf numFmtId="4" fontId="64" fillId="0" borderId="0" xfId="0" applyNumberFormat="1" applyFont="1"/>
    <xf numFmtId="4" fontId="65" fillId="0" borderId="0" xfId="0" applyNumberFormat="1" applyFont="1"/>
    <xf numFmtId="4" fontId="66" fillId="0" borderId="0" xfId="0" applyNumberFormat="1" applyFont="1"/>
    <xf numFmtId="4" fontId="67" fillId="0" borderId="0" xfId="0" applyNumberFormat="1" applyFont="1"/>
    <xf numFmtId="4" fontId="67" fillId="0" borderId="0" xfId="0" applyNumberFormat="1" applyFont="1" applyBorder="1"/>
    <xf numFmtId="49" fontId="15" fillId="0" borderId="0" xfId="0" applyNumberFormat="1" applyFont="1" applyBorder="1" applyAlignment="1">
      <alignment vertical="top"/>
    </xf>
    <xf numFmtId="0" fontId="15" fillId="0" borderId="0" xfId="0" applyFont="1" applyBorder="1" applyAlignment="1">
      <alignment vertical="top" wrapText="1"/>
    </xf>
    <xf numFmtId="4" fontId="68" fillId="0" borderId="0" xfId="0" applyNumberFormat="1" applyFont="1" applyBorder="1" applyAlignment="1">
      <alignment horizontal="right"/>
    </xf>
    <xf numFmtId="4" fontId="69" fillId="0" borderId="0" xfId="0" applyNumberFormat="1" applyFont="1"/>
    <xf numFmtId="4" fontId="68" fillId="0" borderId="0" xfId="0" applyNumberFormat="1" applyFont="1" applyFill="1"/>
    <xf numFmtId="49" fontId="23" fillId="0" borderId="0" xfId="0" applyNumberFormat="1" applyFont="1" applyFill="1" applyBorder="1" applyAlignment="1">
      <alignment horizontal="left" vertical="top" wrapText="1"/>
    </xf>
    <xf numFmtId="0" fontId="23" fillId="0" borderId="0" xfId="0" applyFont="1" applyFill="1" applyBorder="1" applyAlignment="1">
      <alignment horizontal="center"/>
    </xf>
    <xf numFmtId="4" fontId="23" fillId="0" borderId="0" xfId="0" applyNumberFormat="1" applyFont="1" applyFill="1" applyBorder="1" applyAlignment="1">
      <alignment horizontal="right"/>
    </xf>
    <xf numFmtId="4" fontId="23" fillId="0" borderId="0" xfId="0" applyNumberFormat="1" applyFont="1" applyFill="1" applyBorder="1" applyAlignment="1" applyProtection="1">
      <alignment horizontal="right"/>
      <protection locked="0"/>
    </xf>
    <xf numFmtId="4" fontId="70" fillId="0" borderId="0" xfId="0" applyNumberFormat="1" applyFont="1" applyFill="1"/>
    <xf numFmtId="4" fontId="71" fillId="0" borderId="0" xfId="0" applyNumberFormat="1" applyFont="1" applyFill="1"/>
    <xf numFmtId="4" fontId="72" fillId="0" borderId="0" xfId="0" applyNumberFormat="1" applyFont="1" applyFill="1"/>
    <xf numFmtId="0" fontId="23" fillId="0" borderId="0" xfId="0" applyFont="1" applyFill="1"/>
    <xf numFmtId="4" fontId="73" fillId="0" borderId="0" xfId="0" applyNumberFormat="1" applyFont="1" applyFill="1"/>
    <xf numFmtId="4" fontId="69" fillId="0" borderId="0" xfId="0" applyNumberFormat="1" applyFont="1" applyFill="1" applyAlignment="1">
      <alignment horizontal="right"/>
    </xf>
    <xf numFmtId="49" fontId="74" fillId="0" borderId="0" xfId="8" applyNumberFormat="1" applyFont="1" applyFill="1" applyBorder="1" applyAlignment="1">
      <alignment horizontal="left" vertical="center" wrapText="1"/>
    </xf>
    <xf numFmtId="4" fontId="20" fillId="0" borderId="0" xfId="0" applyNumberFormat="1" applyFont="1" applyFill="1"/>
    <xf numFmtId="49" fontId="14" fillId="0" borderId="0" xfId="0" applyNumberFormat="1" applyFont="1" applyFill="1" applyBorder="1" applyAlignment="1">
      <alignment horizontal="left" vertical="center" wrapText="1"/>
    </xf>
    <xf numFmtId="4" fontId="69" fillId="0" borderId="0" xfId="0" applyNumberFormat="1" applyFont="1" applyFill="1" applyBorder="1" applyAlignment="1">
      <alignment horizontal="right" wrapText="1"/>
    </xf>
    <xf numFmtId="0" fontId="23" fillId="0" borderId="0" xfId="0" applyFont="1" applyBorder="1" applyAlignment="1">
      <alignment vertical="top" wrapText="1"/>
    </xf>
    <xf numFmtId="0" fontId="14" fillId="0" borderId="0" xfId="4" applyFont="1" applyBorder="1" applyAlignment="1">
      <alignment wrapText="1"/>
    </xf>
    <xf numFmtId="0" fontId="14" fillId="0" borderId="0" xfId="0" applyFont="1" applyFill="1" applyBorder="1" applyAlignment="1">
      <alignment horizontal="left" vertical="center" wrapText="1"/>
    </xf>
    <xf numFmtId="49" fontId="48" fillId="0" borderId="0" xfId="0" quotePrefix="1" applyNumberFormat="1" applyFont="1" applyFill="1" applyBorder="1" applyAlignment="1" applyProtection="1">
      <alignment horizontal="left" vertical="center" wrapText="1"/>
    </xf>
    <xf numFmtId="2" fontId="20" fillId="0" borderId="0" xfId="0" applyNumberFormat="1" applyFont="1" applyFill="1" applyBorder="1" applyAlignment="1">
      <alignment horizontal="right" wrapText="1"/>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Alignment="1">
      <alignment horizontal="left" wrapText="1"/>
    </xf>
    <xf numFmtId="4" fontId="14" fillId="0" borderId="0" xfId="0" applyNumberFormat="1" applyFont="1" applyAlignment="1">
      <alignment horizontal="right"/>
    </xf>
    <xf numFmtId="49" fontId="20" fillId="0" borderId="0" xfId="10" applyNumberFormat="1" applyFont="1" applyAlignment="1">
      <alignment vertical="top" wrapText="1"/>
    </xf>
    <xf numFmtId="0" fontId="14" fillId="0" borderId="0" xfId="0" applyFont="1" applyFill="1" applyBorder="1" applyAlignment="1">
      <alignment horizontal="left" vertical="center" wrapText="1"/>
    </xf>
    <xf numFmtId="49" fontId="76" fillId="0" borderId="0" xfId="0" applyNumberFormat="1" applyFont="1" applyAlignment="1">
      <alignment horizontal="left" vertical="top" wrapText="1"/>
    </xf>
    <xf numFmtId="49" fontId="77" fillId="0" borderId="0" xfId="0" applyNumberFormat="1" applyFont="1" applyAlignment="1">
      <alignment vertical="top"/>
    </xf>
    <xf numFmtId="49" fontId="78" fillId="0" borderId="0" xfId="0" applyNumberFormat="1" applyFont="1" applyAlignment="1">
      <alignment horizontal="left" vertical="top" wrapText="1" indent="1"/>
    </xf>
    <xf numFmtId="4" fontId="79" fillId="0" borderId="0" xfId="0" applyNumberFormat="1" applyFont="1" applyAlignment="1">
      <alignment horizontal="right" vertical="top"/>
    </xf>
    <xf numFmtId="167" fontId="0" fillId="0" borderId="0" xfId="0" applyNumberFormat="1" applyAlignment="1">
      <alignment horizontal="right" vertical="top"/>
    </xf>
    <xf numFmtId="49" fontId="0" fillId="0" borderId="0" xfId="0" applyNumberFormat="1" applyAlignment="1">
      <alignment horizontal="left" vertical="top" wrapText="1" indent="1"/>
    </xf>
    <xf numFmtId="4" fontId="79" fillId="0" borderId="0" xfId="0" applyNumberFormat="1" applyFont="1" applyAlignment="1">
      <alignment horizontal="center" vertical="top"/>
    </xf>
    <xf numFmtId="49" fontId="76" fillId="0" borderId="0" xfId="0" applyNumberFormat="1" applyFont="1" applyBorder="1" applyAlignment="1">
      <alignment horizontal="left" vertical="top" wrapText="1"/>
    </xf>
    <xf numFmtId="49" fontId="77" fillId="0" borderId="0" xfId="0" applyNumberFormat="1" applyFont="1" applyAlignment="1">
      <alignment vertical="top" wrapText="1"/>
    </xf>
    <xf numFmtId="0" fontId="80" fillId="0" borderId="0" xfId="0" applyFont="1" applyBorder="1" applyAlignment="1">
      <alignment vertical="top"/>
    </xf>
    <xf numFmtId="4" fontId="81" fillId="0" borderId="0" xfId="0" applyNumberFormat="1" applyFont="1" applyBorder="1" applyAlignment="1">
      <alignment horizontal="center" vertical="top"/>
    </xf>
    <xf numFmtId="167" fontId="82" fillId="0" borderId="0" xfId="0" applyNumberFormat="1" applyFont="1" applyBorder="1" applyAlignment="1">
      <alignment horizontal="left" vertical="top"/>
    </xf>
    <xf numFmtId="49" fontId="77" fillId="0" borderId="0" xfId="0" applyNumberFormat="1" applyFont="1" applyAlignment="1">
      <alignment horizontal="left" vertical="top" wrapText="1" indent="1"/>
    </xf>
    <xf numFmtId="49" fontId="84" fillId="0" borderId="0" xfId="0" applyNumberFormat="1" applyFont="1" applyAlignment="1">
      <alignment horizontal="center" vertical="top" wrapText="1"/>
    </xf>
    <xf numFmtId="49" fontId="85" fillId="0" borderId="0" xfId="0" applyNumberFormat="1" applyFont="1" applyAlignment="1">
      <alignment horizontal="left" vertical="top" wrapText="1" indent="1"/>
    </xf>
    <xf numFmtId="4" fontId="85" fillId="0" borderId="0" xfId="0" applyNumberFormat="1" applyFont="1" applyAlignment="1">
      <alignment horizontal="right" vertical="top"/>
    </xf>
    <xf numFmtId="49" fontId="86" fillId="0" borderId="0" xfId="0" applyNumberFormat="1" applyFont="1" applyAlignment="1">
      <alignment horizontal="center" vertical="top" wrapText="1"/>
    </xf>
    <xf numFmtId="49" fontId="56" fillId="0" borderId="0" xfId="10" applyNumberFormat="1" applyFont="1" applyBorder="1" applyAlignment="1">
      <alignment horizontal="center" vertical="top"/>
    </xf>
    <xf numFmtId="49" fontId="56" fillId="0" borderId="0" xfId="10" applyNumberFormat="1" applyFont="1" applyBorder="1" applyAlignment="1">
      <alignment horizontal="left" vertical="top" indent="1"/>
    </xf>
    <xf numFmtId="0" fontId="0" fillId="0" borderId="0" xfId="0" applyAlignment="1">
      <alignment vertical="top"/>
    </xf>
    <xf numFmtId="49" fontId="56" fillId="0" borderId="9" xfId="10" applyNumberFormat="1" applyFont="1" applyBorder="1" applyAlignment="1">
      <alignment horizontal="center" vertical="top"/>
    </xf>
    <xf numFmtId="49" fontId="56" fillId="0" borderId="9" xfId="10" applyNumberFormat="1" applyFont="1" applyBorder="1" applyAlignment="1">
      <alignment horizontal="left" vertical="top" indent="1"/>
    </xf>
    <xf numFmtId="0" fontId="0" fillId="0" borderId="9" xfId="0" applyBorder="1" applyAlignment="1">
      <alignment vertical="top"/>
    </xf>
    <xf numFmtId="4" fontId="85" fillId="0" borderId="9" xfId="0" applyNumberFormat="1" applyFont="1" applyBorder="1" applyAlignment="1">
      <alignment horizontal="right" vertical="top"/>
    </xf>
    <xf numFmtId="4" fontId="79" fillId="0" borderId="9" xfId="0" applyNumberFormat="1" applyFont="1" applyBorder="1" applyAlignment="1">
      <alignment horizontal="right" vertical="top"/>
    </xf>
    <xf numFmtId="167" fontId="0" fillId="0" borderId="9" xfId="0" applyNumberFormat="1" applyBorder="1" applyAlignment="1">
      <alignment horizontal="right" vertical="top"/>
    </xf>
    <xf numFmtId="49" fontId="56" fillId="0" borderId="0" xfId="10" applyNumberFormat="1" applyFont="1" applyBorder="1" applyAlignment="1">
      <alignment horizontal="left" vertical="top" wrapText="1" indent="1"/>
    </xf>
    <xf numFmtId="9" fontId="85" fillId="0" borderId="0" xfId="0" applyNumberFormat="1" applyFont="1" applyBorder="1" applyAlignment="1">
      <alignment horizontal="right" vertical="top"/>
    </xf>
    <xf numFmtId="4" fontId="79" fillId="0" borderId="0" xfId="0" applyNumberFormat="1" applyFont="1" applyBorder="1" applyAlignment="1">
      <alignment horizontal="right" vertical="top"/>
    </xf>
    <xf numFmtId="167" fontId="0" fillId="0" borderId="0" xfId="0" applyNumberFormat="1" applyBorder="1" applyAlignment="1">
      <alignment horizontal="right" vertical="top"/>
    </xf>
    <xf numFmtId="49" fontId="56" fillId="0" borderId="1" xfId="10" applyNumberFormat="1" applyFont="1" applyBorder="1" applyAlignment="1">
      <alignment horizontal="center" vertical="top"/>
    </xf>
    <xf numFmtId="49" fontId="56" fillId="0" borderId="1" xfId="10" applyNumberFormat="1" applyFont="1" applyBorder="1" applyAlignment="1">
      <alignment horizontal="left" vertical="top" wrapText="1" indent="1"/>
    </xf>
    <xf numFmtId="9" fontId="85" fillId="0" borderId="1" xfId="0" applyNumberFormat="1" applyFont="1" applyBorder="1" applyAlignment="1">
      <alignment horizontal="right" vertical="top"/>
    </xf>
    <xf numFmtId="4" fontId="79" fillId="0" borderId="1" xfId="0" applyNumberFormat="1" applyFont="1" applyBorder="1" applyAlignment="1">
      <alignment horizontal="right" vertical="top"/>
    </xf>
    <xf numFmtId="167" fontId="0" fillId="0" borderId="1" xfId="0" applyNumberFormat="1" applyBorder="1" applyAlignment="1">
      <alignment horizontal="right" vertical="top"/>
    </xf>
    <xf numFmtId="4" fontId="87" fillId="0" borderId="0" xfId="0" applyNumberFormat="1" applyFont="1" applyAlignment="1">
      <alignment horizontal="right" vertical="top"/>
    </xf>
    <xf numFmtId="167" fontId="77" fillId="0" borderId="0" xfId="0" applyNumberFormat="1" applyFont="1" applyAlignment="1">
      <alignment horizontal="right" vertical="top"/>
    </xf>
    <xf numFmtId="4" fontId="85" fillId="0" borderId="0" xfId="0" applyNumberFormat="1" applyFont="1" applyBorder="1" applyAlignment="1">
      <alignment horizontal="right" vertical="top"/>
    </xf>
    <xf numFmtId="49" fontId="88" fillId="0" borderId="2" xfId="0" applyNumberFormat="1" applyFont="1" applyBorder="1" applyAlignment="1">
      <alignment horizontal="center" vertical="top" wrapText="1"/>
    </xf>
    <xf numFmtId="49" fontId="88" fillId="0" borderId="2" xfId="0" applyNumberFormat="1" applyFont="1" applyBorder="1" applyAlignment="1">
      <alignment horizontal="left" vertical="top" wrapText="1"/>
    </xf>
    <xf numFmtId="4" fontId="89" fillId="0" borderId="2" xfId="0" applyNumberFormat="1" applyFont="1" applyBorder="1" applyAlignment="1">
      <alignment horizontal="center" vertical="top"/>
    </xf>
    <xf numFmtId="167" fontId="88" fillId="0" borderId="2" xfId="0" applyNumberFormat="1" applyFont="1" applyBorder="1" applyAlignment="1">
      <alignment horizontal="center" vertical="top"/>
    </xf>
    <xf numFmtId="2" fontId="84" fillId="0" borderId="0" xfId="0" applyNumberFormat="1" applyFont="1" applyAlignment="1">
      <alignment horizontal="center" vertical="top" wrapText="1"/>
    </xf>
    <xf numFmtId="4" fontId="84" fillId="0" borderId="0" xfId="0" applyNumberFormat="1" applyFont="1" applyAlignment="1">
      <alignment horizontal="center" vertical="top"/>
    </xf>
    <xf numFmtId="4" fontId="84" fillId="0" borderId="0" xfId="0" applyNumberFormat="1" applyFont="1" applyAlignment="1">
      <alignment horizontal="right" vertical="top"/>
    </xf>
    <xf numFmtId="167" fontId="78" fillId="0" borderId="0" xfId="0" applyNumberFormat="1" applyFont="1" applyAlignment="1">
      <alignment horizontal="right" vertical="top"/>
    </xf>
    <xf numFmtId="49" fontId="10" fillId="0" borderId="0" xfId="10" applyNumberFormat="1" applyFont="1" applyBorder="1" applyAlignment="1">
      <alignment horizontal="center" vertical="top"/>
    </xf>
    <xf numFmtId="49" fontId="10" fillId="0" borderId="0" xfId="10" applyNumberFormat="1" applyFont="1" applyBorder="1" applyAlignment="1">
      <alignment horizontal="left" vertical="top" wrapText="1" indent="1"/>
    </xf>
    <xf numFmtId="0" fontId="78" fillId="0" borderId="0" xfId="0" applyFont="1" applyBorder="1" applyAlignment="1">
      <alignment vertical="top"/>
    </xf>
    <xf numFmtId="49" fontId="84" fillId="0" borderId="0" xfId="0" applyNumberFormat="1" applyFont="1" applyBorder="1" applyAlignment="1">
      <alignment horizontal="right" vertical="top" wrapText="1"/>
    </xf>
    <xf numFmtId="2" fontId="84" fillId="0" borderId="0" xfId="0" applyNumberFormat="1" applyFont="1" applyAlignment="1">
      <alignment horizontal="right" vertical="top" wrapText="1"/>
    </xf>
    <xf numFmtId="49" fontId="10" fillId="0" borderId="9" xfId="10" applyNumberFormat="1" applyFont="1" applyBorder="1" applyAlignment="1">
      <alignment horizontal="center" vertical="top"/>
    </xf>
    <xf numFmtId="49" fontId="10" fillId="0" borderId="9" xfId="10" applyNumberFormat="1" applyFont="1" applyBorder="1" applyAlignment="1">
      <alignment horizontal="left" vertical="top" wrapText="1" indent="1"/>
    </xf>
    <xf numFmtId="167" fontId="78" fillId="0" borderId="9" xfId="0" applyNumberFormat="1" applyFont="1" applyBorder="1" applyAlignment="1">
      <alignment horizontal="right" vertical="top"/>
    </xf>
    <xf numFmtId="49" fontId="10" fillId="0" borderId="0" xfId="10" applyNumberFormat="1" applyFont="1" applyBorder="1" applyAlignment="1">
      <alignment horizontal="center" vertical="top" wrapText="1"/>
    </xf>
    <xf numFmtId="2" fontId="84" fillId="0" borderId="0" xfId="0" applyNumberFormat="1" applyFont="1" applyFill="1" applyAlignment="1">
      <alignment horizontal="right" vertical="top" wrapText="1"/>
    </xf>
    <xf numFmtId="49" fontId="10" fillId="0" borderId="0" xfId="10" applyNumberFormat="1" applyFont="1" applyAlignment="1">
      <alignment horizontal="center" vertical="top"/>
    </xf>
    <xf numFmtId="0" fontId="10" fillId="0" borderId="0" xfId="0" applyFont="1" applyAlignment="1">
      <alignment horizontal="left" vertical="top" wrapText="1" indent="1"/>
    </xf>
    <xf numFmtId="4" fontId="84" fillId="0" borderId="0" xfId="0" applyNumberFormat="1" applyFont="1" applyFill="1" applyAlignment="1">
      <alignment horizontal="right" vertical="top" wrapText="1"/>
    </xf>
    <xf numFmtId="0" fontId="10" fillId="0" borderId="0" xfId="0" applyNumberFormat="1" applyFont="1" applyBorder="1" applyAlignment="1">
      <alignment horizontal="left" vertical="top" wrapText="1" indent="1"/>
    </xf>
    <xf numFmtId="4" fontId="84" fillId="0" borderId="0" xfId="0" applyNumberFormat="1" applyFont="1" applyAlignment="1">
      <alignment horizontal="right" vertical="top" wrapText="1"/>
    </xf>
    <xf numFmtId="4" fontId="0" fillId="0" borderId="0" xfId="0" applyNumberFormat="1" applyAlignment="1">
      <alignment horizontal="right" vertical="top"/>
    </xf>
    <xf numFmtId="49" fontId="10" fillId="0" borderId="0" xfId="10" applyNumberFormat="1" applyFont="1" applyBorder="1" applyAlignment="1">
      <alignment horizontal="right" vertical="top" wrapText="1" indent="1"/>
    </xf>
    <xf numFmtId="49" fontId="0" fillId="0" borderId="0" xfId="0" applyNumberFormat="1" applyAlignment="1">
      <alignment horizontal="right" vertical="top" wrapText="1"/>
    </xf>
    <xf numFmtId="2" fontId="0" fillId="0" borderId="0" xfId="0" applyNumberFormat="1" applyAlignment="1">
      <alignment horizontal="right" vertical="top" wrapText="1"/>
    </xf>
    <xf numFmtId="49" fontId="0" fillId="0" borderId="9" xfId="0" applyNumberFormat="1" applyBorder="1" applyAlignment="1">
      <alignment horizontal="right" vertical="top" wrapText="1"/>
    </xf>
    <xf numFmtId="2" fontId="0" fillId="0" borderId="9" xfId="0" applyNumberFormat="1" applyBorder="1" applyAlignment="1">
      <alignment horizontal="right" vertical="top" wrapText="1"/>
    </xf>
    <xf numFmtId="0" fontId="10" fillId="0" borderId="0" xfId="10" applyFont="1" applyBorder="1" applyAlignment="1">
      <alignment vertical="top"/>
    </xf>
    <xf numFmtId="49" fontId="10" fillId="0" borderId="0" xfId="10" applyNumberFormat="1" applyFont="1" applyBorder="1" applyAlignment="1">
      <alignment vertical="top" wrapText="1"/>
    </xf>
    <xf numFmtId="49" fontId="0" fillId="0" borderId="0" xfId="0" applyNumberFormat="1" applyAlignment="1">
      <alignment horizontal="center" vertical="top" wrapText="1"/>
    </xf>
    <xf numFmtId="0" fontId="0" fillId="0" borderId="0" xfId="0" applyBorder="1" applyAlignment="1">
      <alignment vertical="top"/>
    </xf>
    <xf numFmtId="49" fontId="10" fillId="0" borderId="0" xfId="10" applyNumberFormat="1" applyFont="1" applyAlignment="1">
      <alignment horizontal="left" vertical="top" wrapText="1" indent="1"/>
    </xf>
    <xf numFmtId="167" fontId="90" fillId="0" borderId="0" xfId="0" applyNumberFormat="1" applyFont="1" applyAlignment="1">
      <alignment horizontal="right" vertical="top"/>
    </xf>
    <xf numFmtId="0" fontId="78" fillId="0" borderId="0" xfId="0" applyFont="1" applyAlignment="1">
      <alignment vertical="top"/>
    </xf>
    <xf numFmtId="49" fontId="84" fillId="0" borderId="0" xfId="0" applyNumberFormat="1" applyFont="1" applyAlignment="1">
      <alignment horizontal="right" vertical="top" wrapText="1"/>
    </xf>
    <xf numFmtId="3" fontId="78" fillId="0" borderId="0" xfId="0" applyNumberFormat="1" applyFont="1" applyAlignment="1">
      <alignment horizontal="center" vertical="top"/>
    </xf>
    <xf numFmtId="49" fontId="56" fillId="0" borderId="0" xfId="10" applyNumberFormat="1" applyFont="1" applyFill="1" applyBorder="1" applyAlignment="1">
      <alignment horizontal="center" vertical="top"/>
    </xf>
    <xf numFmtId="49" fontId="56" fillId="0" borderId="0" xfId="10" applyNumberFormat="1" applyFont="1" applyFill="1" applyBorder="1" applyAlignment="1">
      <alignment horizontal="left" vertical="top" wrapText="1" indent="1"/>
    </xf>
    <xf numFmtId="4" fontId="79" fillId="0" borderId="0" xfId="0" applyNumberFormat="1" applyFont="1" applyFill="1" applyAlignment="1">
      <alignment horizontal="right" vertical="top"/>
    </xf>
    <xf numFmtId="167" fontId="78" fillId="0" borderId="0" xfId="0" applyNumberFormat="1" applyFont="1" applyFill="1" applyAlignment="1">
      <alignment horizontal="right" vertical="top"/>
    </xf>
    <xf numFmtId="49" fontId="0" fillId="0" borderId="0" xfId="0" applyNumberFormat="1" applyAlignment="1">
      <alignment vertical="top" wrapText="1"/>
    </xf>
    <xf numFmtId="49" fontId="77" fillId="0" borderId="0" xfId="0" applyNumberFormat="1" applyFont="1" applyAlignment="1">
      <alignment horizontal="left" vertical="top" indent="1"/>
    </xf>
    <xf numFmtId="49" fontId="77" fillId="0" borderId="9" xfId="0" applyNumberFormat="1" applyFont="1" applyBorder="1" applyAlignment="1">
      <alignment horizontal="left" vertical="top" indent="1"/>
    </xf>
    <xf numFmtId="49" fontId="0" fillId="0" borderId="10" xfId="0" applyNumberFormat="1" applyBorder="1" applyAlignment="1">
      <alignment horizontal="center" vertical="center" wrapText="1"/>
    </xf>
    <xf numFmtId="49" fontId="0" fillId="0" borderId="11" xfId="0" applyNumberFormat="1" applyBorder="1" applyAlignment="1">
      <alignment horizontal="center" vertical="center" wrapText="1"/>
    </xf>
    <xf numFmtId="49" fontId="78" fillId="0" borderId="11" xfId="0" applyNumberFormat="1" applyFont="1" applyBorder="1" applyAlignment="1">
      <alignment horizontal="left" vertical="center" wrapText="1"/>
    </xf>
    <xf numFmtId="4" fontId="79" fillId="0" borderId="10" xfId="0" applyNumberFormat="1" applyFont="1" applyBorder="1" applyAlignment="1">
      <alignment horizontal="center" vertical="center"/>
    </xf>
    <xf numFmtId="4" fontId="79" fillId="0" borderId="10" xfId="0" applyNumberFormat="1" applyFont="1" applyBorder="1" applyAlignment="1">
      <alignment horizontal="center" vertical="center" wrapText="1"/>
    </xf>
    <xf numFmtId="4" fontId="0" fillId="0" borderId="10" xfId="0" applyNumberFormat="1" applyBorder="1" applyAlignment="1">
      <alignment horizontal="center" vertical="center"/>
    </xf>
    <xf numFmtId="2" fontId="84" fillId="0" borderId="0" xfId="0" applyNumberFormat="1" applyFont="1" applyAlignment="1">
      <alignment horizontal="left" vertical="top" wrapText="1" indent="1"/>
    </xf>
    <xf numFmtId="3" fontId="78" fillId="0" borderId="0" xfId="0" applyNumberFormat="1" applyFont="1" applyBorder="1" applyAlignment="1">
      <alignment horizontal="center" vertical="top"/>
    </xf>
    <xf numFmtId="49" fontId="84" fillId="0" borderId="0" xfId="0" applyNumberFormat="1" applyFont="1" applyBorder="1" applyAlignment="1">
      <alignment horizontal="left" vertical="top" wrapText="1" indent="1"/>
    </xf>
    <xf numFmtId="49" fontId="10" fillId="0" borderId="0" xfId="10" applyNumberFormat="1" applyFont="1" applyBorder="1" applyAlignment="1">
      <alignment horizontal="right" vertical="top" wrapText="1"/>
    </xf>
    <xf numFmtId="4" fontId="0" fillId="0" borderId="0" xfId="0" applyNumberFormat="1" applyAlignment="1">
      <alignment vertical="top"/>
    </xf>
    <xf numFmtId="0" fontId="0" fillId="0" borderId="0" xfId="0" applyFont="1" applyBorder="1" applyAlignment="1">
      <alignment horizontal="center" vertical="top"/>
    </xf>
    <xf numFmtId="49" fontId="34" fillId="0" borderId="0" xfId="10" applyNumberFormat="1" applyFont="1" applyBorder="1" applyAlignment="1">
      <alignment horizontal="center" vertical="top"/>
    </xf>
    <xf numFmtId="2" fontId="10" fillId="0" borderId="0" xfId="0" applyNumberFormat="1" applyFont="1" applyBorder="1" applyAlignment="1">
      <alignment horizontal="left" vertical="top" wrapText="1" indent="1"/>
    </xf>
    <xf numFmtId="49" fontId="91" fillId="0" borderId="0" xfId="0" applyNumberFormat="1" applyFont="1" applyBorder="1" applyAlignment="1">
      <alignment horizontal="center" vertical="top"/>
    </xf>
    <xf numFmtId="49" fontId="10" fillId="0" borderId="0" xfId="0" applyNumberFormat="1" applyFont="1" applyBorder="1" applyAlignment="1">
      <alignment horizontal="left" vertical="top" wrapText="1" indent="1"/>
    </xf>
    <xf numFmtId="4" fontId="22" fillId="0" borderId="0" xfId="0" applyNumberFormat="1" applyFont="1" applyFill="1" applyAlignment="1">
      <alignment horizontal="right" vertical="top" wrapText="1"/>
    </xf>
    <xf numFmtId="2" fontId="10" fillId="0" borderId="0" xfId="10" applyNumberFormat="1" applyFont="1" applyBorder="1" applyAlignment="1">
      <alignment horizontal="left" vertical="top" wrapText="1" indent="1"/>
    </xf>
    <xf numFmtId="167" fontId="78" fillId="0" borderId="0" xfId="0" applyNumberFormat="1" applyFont="1" applyBorder="1" applyAlignment="1">
      <alignment horizontal="right" vertical="top"/>
    </xf>
    <xf numFmtId="49" fontId="56" fillId="0" borderId="0" xfId="0" applyNumberFormat="1" applyFont="1" applyBorder="1" applyAlignment="1">
      <alignment horizontal="center" vertical="top"/>
    </xf>
    <xf numFmtId="49" fontId="56" fillId="0" borderId="0" xfId="0" applyNumberFormat="1" applyFont="1" applyBorder="1" applyAlignment="1">
      <alignment horizontal="left" vertical="top" wrapText="1" indent="1"/>
    </xf>
    <xf numFmtId="49" fontId="10" fillId="0" borderId="0" xfId="0" applyNumberFormat="1" applyFont="1" applyBorder="1" applyAlignment="1">
      <alignment horizontal="center" vertical="top"/>
    </xf>
    <xf numFmtId="3" fontId="0" fillId="0" borderId="0" xfId="0" applyNumberFormat="1" applyBorder="1" applyAlignment="1">
      <alignment horizontal="center" vertical="top"/>
    </xf>
    <xf numFmtId="49" fontId="10" fillId="0" borderId="9" xfId="0" applyNumberFormat="1" applyFont="1" applyBorder="1" applyAlignment="1">
      <alignment horizontal="center" vertical="top"/>
    </xf>
    <xf numFmtId="49" fontId="10" fillId="0" borderId="9" xfId="0" applyNumberFormat="1" applyFont="1" applyBorder="1" applyAlignment="1">
      <alignment horizontal="left" vertical="top" wrapText="1" indent="1"/>
    </xf>
    <xf numFmtId="49" fontId="56" fillId="0" borderId="0" xfId="0" applyNumberFormat="1" applyFont="1" applyBorder="1" applyAlignment="1">
      <alignment horizontal="left" vertical="top" indent="1"/>
    </xf>
    <xf numFmtId="49" fontId="10" fillId="0" borderId="0" xfId="0" applyNumberFormat="1" applyFont="1" applyFill="1" applyBorder="1" applyAlignment="1">
      <alignment horizontal="left" vertical="top" wrapText="1" indent="1"/>
    </xf>
    <xf numFmtId="2" fontId="10" fillId="0" borderId="0" xfId="0" applyNumberFormat="1" applyFont="1" applyFill="1" applyBorder="1" applyAlignment="1">
      <alignment horizontal="left" vertical="top" wrapText="1" indent="1"/>
    </xf>
    <xf numFmtId="0" fontId="78" fillId="0" borderId="0" xfId="0" applyFont="1" applyBorder="1" applyAlignment="1">
      <alignment horizontal="center" vertical="top"/>
    </xf>
    <xf numFmtId="49" fontId="56" fillId="0" borderId="0" xfId="10" applyNumberFormat="1" applyFont="1" applyBorder="1" applyAlignment="1">
      <alignment horizontal="center" vertical="top" wrapText="1"/>
    </xf>
    <xf numFmtId="49" fontId="56" fillId="0" borderId="0" xfId="10" applyNumberFormat="1" applyFont="1" applyBorder="1" applyAlignment="1">
      <alignment horizontal="left" vertical="top" wrapText="1"/>
    </xf>
    <xf numFmtId="4" fontId="79" fillId="0" borderId="0" xfId="0" applyNumberFormat="1" applyFont="1" applyAlignment="1">
      <alignment horizontal="right" vertical="top" wrapText="1"/>
    </xf>
    <xf numFmtId="167" fontId="78" fillId="0" borderId="0" xfId="0" applyNumberFormat="1" applyFont="1" applyAlignment="1">
      <alignment horizontal="right" vertical="top" wrapText="1"/>
    </xf>
    <xf numFmtId="4" fontId="0" fillId="0" borderId="0" xfId="0" applyNumberFormat="1" applyAlignment="1">
      <alignment horizontal="right" vertical="top" wrapText="1"/>
    </xf>
    <xf numFmtId="4" fontId="0" fillId="0" borderId="9" xfId="0" applyNumberFormat="1" applyBorder="1" applyAlignment="1">
      <alignment horizontal="right" vertical="top" wrapText="1"/>
    </xf>
    <xf numFmtId="49" fontId="0" fillId="0" borderId="0" xfId="0" applyNumberFormat="1" applyBorder="1" applyAlignment="1">
      <alignment horizontal="right" vertical="top" wrapText="1"/>
    </xf>
    <xf numFmtId="4" fontId="0" fillId="0" borderId="0" xfId="0" applyNumberFormat="1" applyBorder="1" applyAlignment="1">
      <alignment horizontal="right" vertical="top" wrapText="1"/>
    </xf>
    <xf numFmtId="0" fontId="92" fillId="0" borderId="0" xfId="10" applyFont="1" applyAlignment="1">
      <alignment vertical="top"/>
    </xf>
    <xf numFmtId="49" fontId="92" fillId="0" borderId="0" xfId="10" applyNumberFormat="1" applyFont="1" applyAlignment="1">
      <alignment vertical="top" wrapText="1"/>
    </xf>
    <xf numFmtId="49" fontId="77" fillId="0" borderId="9" xfId="0" applyNumberFormat="1" applyFont="1" applyBorder="1" applyAlignment="1">
      <alignment horizontal="left" vertical="top" wrapText="1" indent="1"/>
    </xf>
    <xf numFmtId="4" fontId="87" fillId="0" borderId="9" xfId="0" applyNumberFormat="1" applyFont="1" applyBorder="1" applyAlignment="1">
      <alignment horizontal="right" vertical="top"/>
    </xf>
    <xf numFmtId="167" fontId="93" fillId="0" borderId="9" xfId="0" applyNumberFormat="1" applyFont="1" applyBorder="1" applyAlignment="1">
      <alignment horizontal="right" vertical="top"/>
    </xf>
    <xf numFmtId="49" fontId="56" fillId="0" borderId="0" xfId="10" applyNumberFormat="1" applyFont="1" applyAlignment="1">
      <alignment horizontal="center" vertical="top"/>
    </xf>
    <xf numFmtId="49" fontId="56" fillId="0" borderId="0" xfId="10" applyNumberFormat="1" applyFont="1" applyAlignment="1">
      <alignment horizontal="left" vertical="top" wrapText="1" indent="1"/>
    </xf>
    <xf numFmtId="49" fontId="88" fillId="0" borderId="2" xfId="0" applyNumberFormat="1" applyFont="1" applyBorder="1" applyAlignment="1">
      <alignment horizontal="center" vertical="center" wrapText="1"/>
    </xf>
    <xf numFmtId="4" fontId="89" fillId="0" borderId="2" xfId="0" applyNumberFormat="1" applyFont="1" applyBorder="1" applyAlignment="1">
      <alignment horizontal="center" vertical="center"/>
    </xf>
    <xf numFmtId="167" fontId="88" fillId="0" borderId="2" xfId="0" applyNumberFormat="1" applyFont="1" applyBorder="1" applyAlignment="1">
      <alignment horizontal="center" vertical="center"/>
    </xf>
    <xf numFmtId="49" fontId="10" fillId="0" borderId="0" xfId="10" applyNumberFormat="1" applyFont="1" applyAlignment="1">
      <alignment horizontal="center" vertical="top" wrapText="1"/>
    </xf>
    <xf numFmtId="49" fontId="10" fillId="0" borderId="0" xfId="0" applyNumberFormat="1" applyFont="1" applyAlignment="1">
      <alignment horizontal="center" vertical="top"/>
    </xf>
    <xf numFmtId="49" fontId="10" fillId="0" borderId="0" xfId="0" applyNumberFormat="1" applyFont="1" applyAlignment="1">
      <alignment horizontal="left" vertical="top" wrapText="1" indent="1"/>
    </xf>
    <xf numFmtId="4" fontId="94" fillId="0" borderId="0" xfId="0" applyNumberFormat="1" applyFont="1" applyAlignment="1">
      <alignment horizontal="right" vertical="top"/>
    </xf>
    <xf numFmtId="167" fontId="34" fillId="0" borderId="0" xfId="0" applyNumberFormat="1" applyFont="1" applyAlignment="1">
      <alignment horizontal="right" vertical="top"/>
    </xf>
    <xf numFmtId="49" fontId="10" fillId="0" borderId="0" xfId="10" applyNumberFormat="1" applyFont="1" applyAlignment="1">
      <alignment horizontal="right" vertical="top" wrapText="1" indent="1"/>
    </xf>
    <xf numFmtId="0" fontId="10" fillId="0" borderId="0" xfId="10" applyFont="1" applyAlignment="1">
      <alignment vertical="top"/>
    </xf>
    <xf numFmtId="49" fontId="10" fillId="0" borderId="0" xfId="10" applyNumberFormat="1" applyFont="1" applyAlignment="1">
      <alignment vertical="top" wrapText="1"/>
    </xf>
    <xf numFmtId="0" fontId="1" fillId="0" borderId="9" xfId="0" applyFont="1" applyBorder="1" applyAlignment="1">
      <alignment vertical="top"/>
    </xf>
    <xf numFmtId="167" fontId="1" fillId="0" borderId="9" xfId="0" applyNumberFormat="1" applyFont="1" applyBorder="1" applyAlignment="1">
      <alignment horizontal="right" vertical="top"/>
    </xf>
    <xf numFmtId="49" fontId="10" fillId="0" borderId="0" xfId="10" applyNumberFormat="1" applyFont="1" applyFill="1" applyAlignment="1">
      <alignment horizontal="center" vertical="top" wrapText="1"/>
    </xf>
    <xf numFmtId="49" fontId="10" fillId="0" borderId="0" xfId="10" applyNumberFormat="1" applyFont="1" applyFill="1" applyAlignment="1">
      <alignment horizontal="left" vertical="top" wrapText="1" indent="1"/>
    </xf>
    <xf numFmtId="0" fontId="78" fillId="0" borderId="0" xfId="0" applyFont="1" applyFill="1" applyAlignment="1">
      <alignment vertical="top"/>
    </xf>
    <xf numFmtId="49" fontId="84" fillId="0" borderId="0" xfId="0" applyNumberFormat="1" applyFont="1" applyFill="1" applyAlignment="1">
      <alignment horizontal="right" vertical="top" wrapText="1"/>
    </xf>
    <xf numFmtId="2" fontId="10" fillId="0" borderId="0" xfId="10" applyNumberFormat="1" applyFont="1" applyAlignment="1">
      <alignment horizontal="left" vertical="top" wrapText="1" indent="1"/>
    </xf>
    <xf numFmtId="167" fontId="90" fillId="0" borderId="9" xfId="0" applyNumberFormat="1" applyFont="1" applyBorder="1" applyAlignment="1">
      <alignment horizontal="right" vertical="top"/>
    </xf>
    <xf numFmtId="2" fontId="79" fillId="0" borderId="0" xfId="0" applyNumberFormat="1" applyFont="1" applyAlignment="1">
      <alignment horizontal="left" vertical="top" wrapText="1"/>
    </xf>
    <xf numFmtId="49" fontId="34" fillId="0" borderId="0" xfId="10" applyNumberFormat="1" applyFont="1" applyBorder="1" applyAlignment="1">
      <alignment horizontal="left" vertical="top" wrapText="1" indent="1"/>
    </xf>
    <xf numFmtId="49" fontId="10" fillId="0" borderId="0" xfId="10" applyNumberFormat="1" applyFont="1" applyFill="1" applyBorder="1" applyAlignment="1">
      <alignment horizontal="center" vertical="top" wrapText="1"/>
    </xf>
    <xf numFmtId="49" fontId="10" fillId="0" borderId="0" xfId="10" applyNumberFormat="1" applyFont="1" applyFill="1" applyBorder="1" applyAlignment="1">
      <alignment horizontal="left" vertical="top" wrapText="1" indent="1"/>
    </xf>
    <xf numFmtId="0" fontId="78" fillId="0" borderId="0" xfId="0" applyFont="1" applyFill="1" applyBorder="1" applyAlignment="1">
      <alignment vertical="top"/>
    </xf>
    <xf numFmtId="49" fontId="84" fillId="0" borderId="0" xfId="0" applyNumberFormat="1" applyFont="1" applyFill="1" applyBorder="1" applyAlignment="1">
      <alignment horizontal="right" vertical="top" wrapText="1"/>
    </xf>
    <xf numFmtId="0" fontId="0" fillId="0" borderId="0" xfId="0" applyFill="1" applyAlignment="1">
      <alignment vertical="top"/>
    </xf>
    <xf numFmtId="49" fontId="10" fillId="0" borderId="9" xfId="10" applyNumberFormat="1" applyFont="1" applyBorder="1" applyAlignment="1">
      <alignment horizontal="left" vertical="top" indent="1"/>
    </xf>
    <xf numFmtId="167" fontId="97" fillId="0" borderId="0" xfId="0" applyNumberFormat="1" applyFont="1" applyAlignment="1">
      <alignment horizontal="right" vertical="top"/>
    </xf>
    <xf numFmtId="167" fontId="34" fillId="0" borderId="9" xfId="0" applyNumberFormat="1" applyFont="1" applyBorder="1" applyAlignment="1">
      <alignment horizontal="right" vertical="top"/>
    </xf>
    <xf numFmtId="0" fontId="96" fillId="0" borderId="0" xfId="0" applyFont="1" applyAlignment="1">
      <alignment vertical="top"/>
    </xf>
    <xf numFmtId="167" fontId="34" fillId="0" borderId="0" xfId="0" applyNumberFormat="1" applyFont="1" applyFill="1" applyAlignment="1">
      <alignment horizontal="right" vertical="top"/>
    </xf>
    <xf numFmtId="167" fontId="90" fillId="0" borderId="0" xfId="0" applyNumberFormat="1" applyFont="1" applyFill="1" applyAlignment="1">
      <alignment horizontal="right" vertical="top"/>
    </xf>
    <xf numFmtId="167" fontId="96" fillId="0" borderId="0" xfId="0" applyNumberFormat="1" applyFont="1" applyAlignment="1">
      <alignment horizontal="right" vertical="top"/>
    </xf>
    <xf numFmtId="4" fontId="96" fillId="0" borderId="0" xfId="0" applyNumberFormat="1" applyFont="1" applyAlignment="1">
      <alignment horizontal="right" vertical="top"/>
    </xf>
    <xf numFmtId="4" fontId="90" fillId="0" borderId="0" xfId="0" applyNumberFormat="1" applyFont="1" applyAlignment="1">
      <alignment horizontal="right" vertical="top"/>
    </xf>
    <xf numFmtId="167" fontId="96" fillId="0" borderId="9" xfId="0" applyNumberFormat="1" applyFont="1" applyBorder="1" applyAlignment="1">
      <alignment horizontal="right" vertical="top"/>
    </xf>
    <xf numFmtId="0" fontId="0" fillId="0" borderId="0" xfId="0" applyBorder="1"/>
    <xf numFmtId="0" fontId="0" fillId="0" borderId="0" xfId="0" applyBorder="1" applyAlignment="1">
      <alignment horizontal="right"/>
    </xf>
    <xf numFmtId="0" fontId="0" fillId="0" borderId="0" xfId="0" applyAlignment="1">
      <alignment horizontal="right"/>
    </xf>
    <xf numFmtId="168" fontId="15" fillId="0" borderId="0" xfId="0" applyNumberFormat="1" applyFont="1" applyBorder="1" applyAlignment="1">
      <alignment horizontal="left"/>
    </xf>
    <xf numFmtId="168" fontId="0" fillId="0" borderId="0" xfId="0" applyNumberFormat="1" applyAlignment="1">
      <alignment horizontal="left"/>
    </xf>
    <xf numFmtId="168" fontId="0" fillId="0" borderId="0" xfId="0" applyNumberFormat="1" applyAlignment="1"/>
    <xf numFmtId="168" fontId="15" fillId="0" borderId="0" xfId="0" applyNumberFormat="1" applyFont="1" applyAlignment="1">
      <alignment horizontal="left"/>
    </xf>
    <xf numFmtId="1" fontId="99" fillId="0" borderId="0" xfId="0" applyNumberFormat="1" applyFont="1" applyAlignment="1">
      <alignment horizontal="left" vertical="top"/>
    </xf>
    <xf numFmtId="1" fontId="90" fillId="0" borderId="0" xfId="0" applyNumberFormat="1" applyFont="1" applyAlignment="1">
      <alignment horizontal="left" vertical="top"/>
    </xf>
    <xf numFmtId="49" fontId="90" fillId="0" borderId="0" xfId="0" applyNumberFormat="1" applyFont="1" applyAlignment="1">
      <alignment vertical="top" wrapText="1"/>
    </xf>
    <xf numFmtId="49" fontId="90" fillId="0" borderId="0" xfId="0" applyNumberFormat="1" applyFont="1" applyAlignment="1">
      <alignment horizontal="center"/>
    </xf>
    <xf numFmtId="1" fontId="90" fillId="0" borderId="0" xfId="0" applyNumberFormat="1" applyFont="1" applyAlignment="1">
      <alignment horizontal="center"/>
    </xf>
    <xf numFmtId="166" fontId="90" fillId="0" borderId="0" xfId="0" applyNumberFormat="1" applyFont="1" applyAlignment="1">
      <alignment horizontal="right"/>
    </xf>
    <xf numFmtId="49" fontId="34" fillId="0" borderId="0" xfId="11" applyNumberFormat="1" applyFont="1" applyAlignment="1" applyProtection="1">
      <alignment vertical="top" wrapText="1"/>
    </xf>
    <xf numFmtId="49" fontId="90" fillId="0" borderId="0" xfId="0" applyNumberFormat="1" applyFont="1" applyAlignment="1">
      <alignment horizontal="center" vertical="top"/>
    </xf>
    <xf numFmtId="1" fontId="90" fillId="0" borderId="0" xfId="0" applyNumberFormat="1" applyFont="1" applyAlignment="1">
      <alignment horizontal="center" vertical="top"/>
    </xf>
    <xf numFmtId="166" fontId="90" fillId="0" borderId="0" xfId="0" applyNumberFormat="1" applyFont="1" applyAlignment="1">
      <alignment horizontal="right" vertical="top"/>
    </xf>
    <xf numFmtId="9" fontId="90" fillId="0" borderId="0" xfId="0" applyNumberFormat="1" applyFont="1" applyAlignment="1">
      <alignment horizontal="center"/>
    </xf>
    <xf numFmtId="1" fontId="90" fillId="0" borderId="9" xfId="0" applyNumberFormat="1" applyFont="1" applyBorder="1" applyAlignment="1">
      <alignment horizontal="left" vertical="top"/>
    </xf>
    <xf numFmtId="49" fontId="90" fillId="0" borderId="9" xfId="0" applyNumberFormat="1" applyFont="1" applyBorder="1" applyAlignment="1">
      <alignment vertical="top" wrapText="1"/>
    </xf>
    <xf numFmtId="49" fontId="90" fillId="0" borderId="9" xfId="0" applyNumberFormat="1" applyFont="1" applyBorder="1" applyAlignment="1">
      <alignment horizontal="center"/>
    </xf>
    <xf numFmtId="1" fontId="90" fillId="0" borderId="9" xfId="0" applyNumberFormat="1" applyFont="1" applyBorder="1" applyAlignment="1">
      <alignment horizontal="center"/>
    </xf>
    <xf numFmtId="166" fontId="90" fillId="0" borderId="9" xfId="0" applyNumberFormat="1" applyFont="1" applyBorder="1" applyAlignment="1">
      <alignment horizontal="right"/>
    </xf>
    <xf numFmtId="166" fontId="101" fillId="0" borderId="0" xfId="0" applyNumberFormat="1" applyFont="1" applyAlignment="1">
      <alignment horizontal="right"/>
    </xf>
    <xf numFmtId="1" fontId="102" fillId="0" borderId="0" xfId="0" applyNumberFormat="1" applyFont="1" applyAlignment="1">
      <alignment horizontal="left" vertical="top"/>
    </xf>
    <xf numFmtId="49" fontId="15" fillId="0" borderId="12" xfId="0" applyNumberFormat="1" applyFont="1" applyBorder="1" applyAlignment="1">
      <alignment horizontal="left"/>
    </xf>
    <xf numFmtId="0" fontId="0" fillId="0" borderId="12" xfId="0" applyBorder="1" applyAlignment="1">
      <alignment horizontal="left"/>
    </xf>
    <xf numFmtId="0" fontId="0" fillId="0" borderId="12" xfId="0" applyBorder="1" applyAlignment="1"/>
    <xf numFmtId="49" fontId="90" fillId="0" borderId="0" xfId="0" applyNumberFormat="1" applyFont="1" applyFill="1" applyAlignment="1">
      <alignment vertical="top" wrapText="1"/>
    </xf>
    <xf numFmtId="49" fontId="90" fillId="0" borderId="0" xfId="0" applyNumberFormat="1" applyFont="1" applyFill="1" applyAlignment="1">
      <alignment horizontal="center"/>
    </xf>
    <xf numFmtId="1" fontId="90" fillId="0" borderId="0" xfId="0" applyNumberFormat="1" applyFont="1" applyFill="1" applyAlignment="1">
      <alignment horizontal="center"/>
    </xf>
    <xf numFmtId="166" fontId="90" fillId="0" borderId="0" xfId="0" applyNumberFormat="1" applyFont="1" applyFill="1" applyAlignment="1">
      <alignment horizontal="right"/>
    </xf>
    <xf numFmtId="0" fontId="34" fillId="0" borderId="0" xfId="11" applyNumberFormat="1" applyFont="1" applyAlignment="1" applyProtection="1">
      <alignment vertical="top" wrapText="1"/>
    </xf>
    <xf numFmtId="0" fontId="0" fillId="0" borderId="0" xfId="0" applyAlignment="1"/>
    <xf numFmtId="0" fontId="90" fillId="0" borderId="0" xfId="0" applyFont="1" applyAlignment="1">
      <alignment vertical="top" wrapText="1"/>
    </xf>
    <xf numFmtId="49" fontId="102" fillId="0" borderId="0" xfId="0" applyNumberFormat="1" applyFont="1" applyAlignment="1">
      <alignment vertical="top" wrapText="1"/>
    </xf>
    <xf numFmtId="49" fontId="102" fillId="0" borderId="0" xfId="0" applyNumberFormat="1" applyFont="1" applyAlignment="1">
      <alignment horizontal="center"/>
    </xf>
    <xf numFmtId="1" fontId="102" fillId="0" borderId="0" xfId="0" applyNumberFormat="1" applyFont="1" applyAlignment="1">
      <alignment horizontal="center"/>
    </xf>
    <xf numFmtId="166" fontId="102" fillId="0" borderId="0" xfId="0" applyNumberFormat="1" applyFont="1" applyAlignment="1">
      <alignment horizontal="right"/>
    </xf>
    <xf numFmtId="1" fontId="102" fillId="0" borderId="13" xfId="0" applyNumberFormat="1" applyFont="1" applyBorder="1" applyAlignment="1">
      <alignment horizontal="left" vertical="top"/>
    </xf>
    <xf numFmtId="49" fontId="102" fillId="0" borderId="13" xfId="0" applyNumberFormat="1" applyFont="1" applyBorder="1" applyAlignment="1">
      <alignment vertical="top" wrapText="1"/>
    </xf>
    <xf numFmtId="49" fontId="102" fillId="0" borderId="13" xfId="0" applyNumberFormat="1" applyFont="1" applyBorder="1" applyAlignment="1">
      <alignment horizontal="center"/>
    </xf>
    <xf numFmtId="1" fontId="102" fillId="0" borderId="13" xfId="0" applyNumberFormat="1" applyFont="1" applyBorder="1" applyAlignment="1">
      <alignment horizontal="center"/>
    </xf>
    <xf numFmtId="166" fontId="102" fillId="0" borderId="13" xfId="0" applyNumberFormat="1" applyFont="1" applyBorder="1" applyAlignment="1">
      <alignment horizontal="right"/>
    </xf>
    <xf numFmtId="49" fontId="99" fillId="0" borderId="0" xfId="0" applyNumberFormat="1" applyFont="1" applyAlignment="1">
      <alignment vertical="top" wrapText="1"/>
    </xf>
    <xf numFmtId="168" fontId="15" fillId="0" borderId="0" xfId="0" applyNumberFormat="1" applyFont="1" applyAlignment="1"/>
    <xf numFmtId="49" fontId="21" fillId="0" borderId="0" xfId="0" quotePrefix="1" applyNumberFormat="1" applyFont="1" applyFill="1" applyBorder="1" applyAlignment="1" applyProtection="1">
      <alignment horizontal="left" vertical="center" wrapText="1"/>
    </xf>
    <xf numFmtId="169" fontId="26" fillId="0" borderId="0" xfId="0" applyNumberFormat="1" applyFont="1" applyFill="1"/>
    <xf numFmtId="2" fontId="0" fillId="0" borderId="0" xfId="0" applyNumberFormat="1"/>
    <xf numFmtId="4" fontId="14" fillId="6" borderId="0" xfId="0" applyNumberFormat="1" applyFont="1" applyFill="1" applyBorder="1" applyAlignment="1">
      <alignment horizontal="right"/>
    </xf>
    <xf numFmtId="4" fontId="14" fillId="6" borderId="0" xfId="0" applyNumberFormat="1" applyFont="1" applyFill="1" applyBorder="1" applyAlignment="1" applyProtection="1">
      <alignment horizontal="right"/>
      <protection locked="0"/>
    </xf>
    <xf numFmtId="2" fontId="84" fillId="6" borderId="0" xfId="0" applyNumberFormat="1" applyFont="1" applyFill="1" applyAlignment="1">
      <alignment horizontal="right" vertical="top" wrapText="1"/>
    </xf>
    <xf numFmtId="4" fontId="79" fillId="6" borderId="0" xfId="0" applyNumberFormat="1" applyFont="1" applyFill="1" applyAlignment="1">
      <alignment horizontal="right" vertical="top"/>
    </xf>
    <xf numFmtId="167" fontId="0" fillId="6" borderId="0" xfId="0" applyNumberFormat="1" applyFill="1" applyAlignment="1">
      <alignment horizontal="right" vertical="top"/>
    </xf>
    <xf numFmtId="167" fontId="77" fillId="6" borderId="0" xfId="0" applyNumberFormat="1" applyFont="1" applyFill="1" applyAlignment="1">
      <alignment horizontal="right" vertical="top"/>
    </xf>
    <xf numFmtId="167" fontId="97" fillId="6" borderId="0" xfId="0" applyNumberFormat="1" applyFont="1" applyFill="1" applyAlignment="1">
      <alignment horizontal="right" vertical="top"/>
    </xf>
    <xf numFmtId="0" fontId="14" fillId="6" borderId="0" xfId="0" applyFont="1" applyFill="1" applyBorder="1" applyAlignment="1">
      <alignment horizontal="center"/>
    </xf>
    <xf numFmtId="49" fontId="10" fillId="6" borderId="0" xfId="10" applyNumberFormat="1" applyFont="1" applyFill="1" applyBorder="1" applyAlignment="1">
      <alignment horizontal="right" vertical="top" wrapText="1" indent="1"/>
    </xf>
    <xf numFmtId="49" fontId="10" fillId="6" borderId="0" xfId="10" applyNumberFormat="1" applyFont="1" applyFill="1" applyAlignment="1">
      <alignment horizontal="right" vertical="top" wrapText="1" indent="1"/>
    </xf>
    <xf numFmtId="4" fontId="14" fillId="6" borderId="0" xfId="0" applyNumberFormat="1" applyFont="1" applyFill="1" applyBorder="1" applyAlignment="1" applyProtection="1">
      <alignment horizontal="right"/>
    </xf>
    <xf numFmtId="4" fontId="14" fillId="6" borderId="0" xfId="0" applyNumberFormat="1" applyFont="1" applyFill="1" applyBorder="1" applyAlignment="1" applyProtection="1"/>
    <xf numFmtId="0" fontId="15" fillId="5" borderId="2"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0" borderId="0" xfId="0" applyFont="1" applyFill="1" applyAlignment="1">
      <alignment horizontal="center" vertical="center" wrapText="1"/>
    </xf>
    <xf numFmtId="0" fontId="39" fillId="0" borderId="0" xfId="0" applyFont="1" applyAlignment="1">
      <alignment horizontal="center" vertical="center" wrapText="1"/>
    </xf>
    <xf numFmtId="0" fontId="15" fillId="0" borderId="0" xfId="0" applyFont="1" applyFill="1" applyBorder="1" applyAlignment="1">
      <alignment horizontal="left" vertical="top" wrapText="1"/>
    </xf>
    <xf numFmtId="0" fontId="5" fillId="0" borderId="0" xfId="0" applyFont="1" applyAlignment="1">
      <alignment horizontal="right"/>
    </xf>
    <xf numFmtId="0" fontId="5" fillId="0" borderId="0" xfId="0" applyFont="1" applyAlignment="1">
      <alignment horizontal="center" wrapText="1"/>
    </xf>
    <xf numFmtId="0" fontId="10" fillId="0" borderId="0" xfId="0" applyFont="1" applyAlignment="1">
      <alignment horizontal="center" wrapText="1"/>
    </xf>
    <xf numFmtId="0" fontId="10" fillId="0" borderId="1" xfId="0" applyFont="1" applyBorder="1" applyAlignment="1">
      <alignment horizontal="center" wrapText="1"/>
    </xf>
    <xf numFmtId="0" fontId="14" fillId="0" borderId="0" xfId="0" applyFont="1" applyAlignment="1">
      <alignment horizontal="left" wrapText="1"/>
    </xf>
    <xf numFmtId="0" fontId="14" fillId="0" borderId="0" xfId="0" applyFont="1" applyAlignment="1">
      <alignment wrapText="1"/>
    </xf>
    <xf numFmtId="4" fontId="14" fillId="0" borderId="0" xfId="0" applyNumberFormat="1" applyFont="1" applyAlignment="1">
      <alignment horizontal="right"/>
    </xf>
    <xf numFmtId="4" fontId="14" fillId="0" borderId="1" xfId="0" applyNumberFormat="1" applyFont="1" applyBorder="1" applyAlignment="1">
      <alignment horizontal="right"/>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8" fillId="0" borderId="0" xfId="0" applyFont="1" applyBorder="1" applyAlignment="1">
      <alignment horizontal="center" wrapText="1"/>
    </xf>
    <xf numFmtId="0" fontId="8" fillId="0" borderId="0" xfId="0" applyFont="1" applyBorder="1" applyAlignment="1">
      <alignment horizontal="right"/>
    </xf>
    <xf numFmtId="0" fontId="13" fillId="0" borderId="0" xfId="0" applyFont="1" applyAlignment="1">
      <alignment horizontal="center" vertical="justify" wrapText="1"/>
    </xf>
    <xf numFmtId="0" fontId="13" fillId="0" borderId="0" xfId="0" applyFont="1" applyAlignment="1">
      <alignment horizontal="left" wrapText="1"/>
    </xf>
    <xf numFmtId="0" fontId="5" fillId="0" borderId="0" xfId="0" applyFont="1" applyAlignment="1">
      <alignment horizontal="center"/>
    </xf>
    <xf numFmtId="0" fontId="13" fillId="0" borderId="0" xfId="0" applyFont="1" applyAlignment="1">
      <alignment horizontal="left" vertical="center" wrapText="1"/>
    </xf>
    <xf numFmtId="0" fontId="14" fillId="0" borderId="0" xfId="0" applyFont="1" applyAlignment="1">
      <alignment horizontal="center" wrapText="1"/>
    </xf>
    <xf numFmtId="4" fontId="14" fillId="0" borderId="0" xfId="0" applyNumberFormat="1" applyFont="1" applyAlignment="1">
      <alignment horizontal="center"/>
    </xf>
    <xf numFmtId="0" fontId="13" fillId="0" borderId="0" xfId="0" applyFont="1" applyAlignment="1">
      <alignment horizontal="left" vertical="center"/>
    </xf>
    <xf numFmtId="0" fontId="15" fillId="0" borderId="0" xfId="0" applyFont="1" applyAlignment="1">
      <alignment horizontal="right"/>
    </xf>
    <xf numFmtId="0" fontId="13" fillId="0" borderId="0" xfId="0" applyFont="1" applyAlignment="1">
      <alignment horizontal="right"/>
    </xf>
    <xf numFmtId="0" fontId="7" fillId="0" borderId="0" xfId="0" applyFont="1" applyAlignment="1">
      <alignment horizontal="right" wrapText="1"/>
    </xf>
    <xf numFmtId="4" fontId="7" fillId="0" borderId="0" xfId="0" applyNumberFormat="1" applyFont="1" applyAlignment="1">
      <alignment horizontal="right"/>
    </xf>
    <xf numFmtId="0" fontId="14" fillId="0" borderId="3" xfId="0" applyFont="1" applyBorder="1" applyAlignment="1">
      <alignment horizontal="center" wrapText="1"/>
    </xf>
    <xf numFmtId="0" fontId="14" fillId="0" borderId="0" xfId="0" applyFont="1" applyBorder="1" applyAlignment="1">
      <alignment horizontal="left" vertical="center" wrapText="1"/>
    </xf>
    <xf numFmtId="0" fontId="15" fillId="0" borderId="0" xfId="0" applyFont="1" applyBorder="1" applyAlignment="1">
      <alignment horizontal="left" vertical="top" wrapText="1"/>
    </xf>
    <xf numFmtId="49" fontId="21" fillId="0" borderId="0" xfId="0" quotePrefix="1" applyNumberFormat="1" applyFont="1" applyFill="1" applyBorder="1" applyAlignment="1" applyProtection="1">
      <alignment horizontal="left" vertical="center" wrapText="1"/>
    </xf>
    <xf numFmtId="4" fontId="13" fillId="0" borderId="0" xfId="0" applyNumberFormat="1" applyFont="1" applyAlignment="1">
      <alignment horizontal="right"/>
    </xf>
    <xf numFmtId="0" fontId="8" fillId="0" borderId="0" xfId="0" applyFont="1" applyAlignment="1">
      <alignment horizontal="center" wrapText="1"/>
    </xf>
    <xf numFmtId="0" fontId="8" fillId="0" borderId="0" xfId="0" applyFont="1" applyAlignment="1">
      <alignment horizontal="right"/>
    </xf>
    <xf numFmtId="0" fontId="14" fillId="0" borderId="0" xfId="0" applyFont="1" applyFill="1" applyBorder="1" applyAlignment="1">
      <alignment horizontal="left" vertical="top" wrapText="1"/>
    </xf>
    <xf numFmtId="49" fontId="58" fillId="0" borderId="0" xfId="8" applyNumberFormat="1" applyFont="1" applyFill="1" applyBorder="1" applyAlignment="1">
      <alignment horizontal="left" vertical="center" wrapText="1"/>
    </xf>
    <xf numFmtId="0" fontId="9" fillId="0" borderId="0" xfId="0" applyFont="1" applyAlignment="1">
      <alignment horizontal="center"/>
    </xf>
    <xf numFmtId="4" fontId="14" fillId="6" borderId="0" xfId="0" applyNumberFormat="1" applyFont="1" applyFill="1" applyAlignment="1">
      <alignment horizontal="right"/>
    </xf>
    <xf numFmtId="0" fontId="13" fillId="0" borderId="0" xfId="0" applyFont="1" applyAlignment="1">
      <alignment horizontal="center" vertical="center"/>
    </xf>
    <xf numFmtId="4" fontId="14" fillId="0" borderId="1" xfId="0" applyNumberFormat="1" applyFont="1" applyBorder="1" applyAlignment="1">
      <alignment horizontal="center"/>
    </xf>
    <xf numFmtId="0" fontId="23" fillId="0" borderId="0" xfId="0" applyFont="1" applyBorder="1" applyAlignment="1">
      <alignment horizontal="left" vertical="top" wrapText="1"/>
    </xf>
    <xf numFmtId="0" fontId="14" fillId="0" borderId="0" xfId="0" applyFont="1" applyBorder="1" applyAlignment="1">
      <alignment horizontal="center" wrapText="1"/>
    </xf>
    <xf numFmtId="0" fontId="14" fillId="0" borderId="1" xfId="0" applyFont="1" applyBorder="1" applyAlignment="1">
      <alignment horizontal="center" wrapText="1"/>
    </xf>
    <xf numFmtId="49" fontId="77" fillId="0" borderId="0" xfId="0" applyNumberFormat="1" applyFont="1" applyAlignment="1">
      <alignment horizontal="left" vertical="top" wrapText="1"/>
    </xf>
    <xf numFmtId="49" fontId="83" fillId="0" borderId="0" xfId="0" applyNumberFormat="1" applyFont="1" applyAlignment="1">
      <alignment horizontal="center" vertical="top"/>
    </xf>
    <xf numFmtId="168" fontId="15" fillId="0" borderId="0" xfId="0" applyNumberFormat="1" applyFont="1" applyBorder="1" applyAlignment="1">
      <alignment horizontal="left"/>
    </xf>
    <xf numFmtId="168" fontId="0" fillId="0" borderId="0" xfId="0" applyNumberFormat="1" applyAlignment="1">
      <alignment horizontal="left"/>
    </xf>
    <xf numFmtId="168" fontId="0" fillId="0" borderId="0" xfId="0" applyNumberFormat="1" applyAlignment="1"/>
    <xf numFmtId="168" fontId="98" fillId="0" borderId="0" xfId="0" applyNumberFormat="1" applyFont="1" applyBorder="1" applyAlignment="1">
      <alignment horizontal="left"/>
    </xf>
    <xf numFmtId="1" fontId="90" fillId="0" borderId="0" xfId="0" applyNumberFormat="1" applyFont="1" applyAlignment="1">
      <alignment horizontal="left" vertical="top" wrapText="1"/>
    </xf>
    <xf numFmtId="0" fontId="0" fillId="0" borderId="0" xfId="0" applyAlignment="1">
      <alignment wrapText="1"/>
    </xf>
    <xf numFmtId="168" fontId="15" fillId="0" borderId="0" xfId="0" applyNumberFormat="1" applyFont="1" applyAlignment="1">
      <alignment horizontal="left"/>
    </xf>
    <xf numFmtId="49" fontId="15" fillId="0" borderId="0" xfId="0" applyNumberFormat="1" applyFont="1" applyBorder="1" applyAlignment="1">
      <alignment horizontal="left"/>
    </xf>
    <xf numFmtId="0" fontId="0" fillId="0" borderId="0" xfId="0" applyBorder="1" applyAlignment="1">
      <alignment horizontal="left"/>
    </xf>
    <xf numFmtId="0" fontId="0" fillId="0" borderId="0" xfId="0" applyBorder="1" applyAlignment="1"/>
    <xf numFmtId="49" fontId="10" fillId="0" borderId="0" xfId="0" applyNumberFormat="1" applyFont="1" applyBorder="1" applyAlignment="1">
      <alignment horizontal="left"/>
    </xf>
    <xf numFmtId="0" fontId="0" fillId="0" borderId="0" xfId="0" applyFont="1" applyBorder="1" applyAlignment="1">
      <alignment horizontal="left"/>
    </xf>
    <xf numFmtId="0" fontId="0" fillId="0" borderId="0" xfId="0" applyFont="1" applyBorder="1" applyAlignment="1"/>
    <xf numFmtId="0" fontId="0" fillId="0" borderId="0" xfId="0"/>
    <xf numFmtId="49" fontId="15" fillId="0" borderId="12" xfId="0" applyNumberFormat="1" applyFont="1" applyBorder="1" applyAlignment="1">
      <alignment horizontal="left"/>
    </xf>
    <xf numFmtId="0" fontId="0" fillId="0" borderId="12" xfId="0" applyBorder="1" applyAlignment="1">
      <alignment horizontal="left"/>
    </xf>
    <xf numFmtId="0" fontId="0" fillId="0" borderId="12" xfId="0" applyBorder="1" applyAlignment="1"/>
    <xf numFmtId="168" fontId="98" fillId="0" borderId="0" xfId="0" applyNumberFormat="1" applyFont="1" applyAlignment="1">
      <alignment horizontal="left"/>
    </xf>
    <xf numFmtId="168" fontId="103" fillId="0" borderId="0" xfId="0" applyNumberFormat="1" applyFont="1" applyAlignment="1">
      <alignment horizontal="left"/>
    </xf>
    <xf numFmtId="4" fontId="79" fillId="6" borderId="0" xfId="0" applyNumberFormat="1" applyFont="1" applyFill="1" applyAlignment="1" applyProtection="1">
      <alignment horizontal="right" vertical="top"/>
    </xf>
  </cellXfs>
  <cellStyles count="12">
    <cellStyle name="Hiperpovezava" xfId="11" builtinId="8"/>
    <cellStyle name="Hiperpovezava 2" xfId="1" xr:uid="{00000000-0005-0000-0000-000001000000}"/>
    <cellStyle name="Navadno" xfId="0" builtinId="0"/>
    <cellStyle name="Navadno 2" xfId="2" xr:uid="{00000000-0005-0000-0000-000003000000}"/>
    <cellStyle name="Navadno 3" xfId="3" xr:uid="{00000000-0005-0000-0000-000004000000}"/>
    <cellStyle name="Navadno 4" xfId="4" xr:uid="{00000000-0005-0000-0000-000005000000}"/>
    <cellStyle name="Navadno 5" xfId="8" xr:uid="{00000000-0005-0000-0000-000006000000}"/>
    <cellStyle name="Normal_kanal S1" xfId="9" xr:uid="{00000000-0005-0000-0000-000007000000}"/>
    <cellStyle name="Normal_rekapitulacija" xfId="10" xr:uid="{00000000-0005-0000-0000-000008000000}"/>
    <cellStyle name="Slog 1" xfId="5" xr:uid="{00000000-0005-0000-0000-000009000000}"/>
    <cellStyle name="Vejica" xfId="6" builtinId="3"/>
    <cellStyle name="Vejica 2" xfId="7" xr:uid="{00000000-0005-0000-0000-00000B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6B8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152400</xdr:rowOff>
    </xdr:from>
    <xdr:to>
      <xdr:col>9</xdr:col>
      <xdr:colOff>2655</xdr:colOff>
      <xdr:row>2</xdr:row>
      <xdr:rowOff>15240</xdr:rowOff>
    </xdr:to>
    <xdr:pic>
      <xdr:nvPicPr>
        <xdr:cNvPr id="2" name="Picture 1">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52400"/>
          <a:ext cx="7708380" cy="9334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0</xdr:row>
      <xdr:rowOff>180975</xdr:rowOff>
    </xdr:from>
    <xdr:to>
      <xdr:col>9</xdr:col>
      <xdr:colOff>208395</xdr:colOff>
      <xdr:row>1</xdr:row>
      <xdr:rowOff>95250</xdr:rowOff>
    </xdr:to>
    <xdr:pic>
      <xdr:nvPicPr>
        <xdr:cNvPr id="2" name="Picture 1">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19050" y="180975"/>
          <a:ext cx="7708380" cy="9334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9</xdr:col>
      <xdr:colOff>193155</xdr:colOff>
      <xdr:row>1</xdr:row>
      <xdr:rowOff>129540</xdr:rowOff>
    </xdr:to>
    <xdr:pic>
      <xdr:nvPicPr>
        <xdr:cNvPr id="2" name="Picture 1">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71450"/>
          <a:ext cx="7708380" cy="93345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9</xdr:col>
      <xdr:colOff>95365</xdr:colOff>
      <xdr:row>1</xdr:row>
      <xdr:rowOff>152400</xdr:rowOff>
    </xdr:to>
    <xdr:pic>
      <xdr:nvPicPr>
        <xdr:cNvPr id="2" name="Picture 1">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71450"/>
          <a:ext cx="7708380" cy="9334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142875</xdr:rowOff>
    </xdr:from>
    <xdr:to>
      <xdr:col>9</xdr:col>
      <xdr:colOff>193155</xdr:colOff>
      <xdr:row>1</xdr:row>
      <xdr:rowOff>57150</xdr:rowOff>
    </xdr:to>
    <xdr:pic>
      <xdr:nvPicPr>
        <xdr:cNvPr id="2" name="Picture 1">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42875"/>
          <a:ext cx="7708380" cy="9334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9</xdr:col>
      <xdr:colOff>95365</xdr:colOff>
      <xdr:row>1</xdr:row>
      <xdr:rowOff>133350</xdr:rowOff>
    </xdr:to>
    <xdr:pic>
      <xdr:nvPicPr>
        <xdr:cNvPr id="2" name="Picture 1">
          <a:extLst>
            <a:ext uri="{FF2B5EF4-FFF2-40B4-BE49-F238E27FC236}">
              <a16:creationId xmlns:a16="http://schemas.microsoft.com/office/drawing/2014/main" id="{00000000-0008-0000-2A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61925"/>
          <a:ext cx="7708380" cy="9334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8.bin"/><Relationship Id="rId1" Type="http://schemas.openxmlformats.org/officeDocument/2006/relationships/hyperlink" Target="../../../Popisi/Knji&#382;nica.xlsx" TargetMode="External"/></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9.bin"/><Relationship Id="rId1" Type="http://schemas.openxmlformats.org/officeDocument/2006/relationships/hyperlink" Target="..\..\Popisi\Knji&#382;nica.xlsx" TargetMode="Externa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I524"/>
  <sheetViews>
    <sheetView topLeftCell="A9" zoomScale="55" zoomScaleNormal="55" workbookViewId="0">
      <selection activeCell="P43" sqref="P43"/>
    </sheetView>
  </sheetViews>
  <sheetFormatPr defaultColWidth="8.6640625" defaultRowHeight="15"/>
  <cols>
    <col min="1" max="1" width="5.5546875" style="73" customWidth="1"/>
    <col min="2" max="2" width="56.33203125" style="55" customWidth="1"/>
    <col min="3" max="3" width="24.109375" style="69" customWidth="1"/>
    <col min="4" max="4" width="20.44140625" style="83" customWidth="1"/>
    <col min="5" max="5" width="21" style="98" customWidth="1"/>
    <col min="6" max="6" width="19.6640625" style="69" customWidth="1"/>
    <col min="7" max="7" width="19.5546875" style="70" bestFit="1" customWidth="1"/>
    <col min="8" max="8" width="19" style="70" customWidth="1"/>
    <col min="9" max="9" width="15.88671875" style="69" customWidth="1"/>
    <col min="10" max="16384" width="8.6640625" style="69"/>
  </cols>
  <sheetData>
    <row r="1" spans="1:8" ht="49.5" customHeight="1">
      <c r="A1" s="577" t="s">
        <v>144</v>
      </c>
      <c r="B1" s="577"/>
      <c r="C1" s="577"/>
      <c r="D1" s="577"/>
      <c r="E1" s="577"/>
      <c r="F1" s="577"/>
    </row>
    <row r="2" spans="1:8" s="91" customFormat="1" ht="70.5" customHeight="1">
      <c r="A2" s="576" t="s">
        <v>317</v>
      </c>
      <c r="B2" s="576"/>
      <c r="C2" s="576"/>
      <c r="D2" s="576"/>
      <c r="E2" s="576"/>
      <c r="F2" s="576"/>
      <c r="G2" s="92"/>
      <c r="H2" s="92"/>
    </row>
    <row r="3" spans="1:8" s="91" customFormat="1" ht="20.100000000000001" customHeight="1">
      <c r="A3" s="139"/>
      <c r="B3" s="139"/>
      <c r="C3" s="139"/>
      <c r="D3" s="139"/>
      <c r="E3" s="139"/>
      <c r="F3" s="69"/>
      <c r="G3" s="92"/>
      <c r="H3" s="92"/>
    </row>
    <row r="4" spans="1:8" s="91" customFormat="1" ht="36.9" customHeight="1">
      <c r="A4" s="146"/>
      <c r="B4" s="145"/>
      <c r="C4" s="573" t="s">
        <v>310</v>
      </c>
      <c r="D4" s="574"/>
      <c r="E4" s="575" t="s">
        <v>318</v>
      </c>
      <c r="F4" s="573"/>
      <c r="G4" s="92"/>
      <c r="H4" s="92"/>
    </row>
    <row r="5" spans="1:8" s="91" customFormat="1" ht="36.9" customHeight="1">
      <c r="A5" s="145"/>
      <c r="B5" s="219" t="s">
        <v>320</v>
      </c>
      <c r="C5" s="211" t="s">
        <v>308</v>
      </c>
      <c r="D5" s="225" t="s">
        <v>309</v>
      </c>
      <c r="E5" s="222" t="s">
        <v>308</v>
      </c>
      <c r="F5" s="211" t="s">
        <v>309</v>
      </c>
      <c r="G5" s="92"/>
      <c r="H5" s="92"/>
    </row>
    <row r="6" spans="1:8" s="93" customFormat="1" ht="20.100000000000001" customHeight="1">
      <c r="A6" s="213" t="s">
        <v>120</v>
      </c>
      <c r="B6" s="214" t="s">
        <v>145</v>
      </c>
      <c r="C6" s="217"/>
      <c r="D6" s="226"/>
      <c r="E6" s="230"/>
      <c r="F6" s="218"/>
      <c r="G6" s="94"/>
      <c r="H6" s="94"/>
    </row>
    <row r="7" spans="1:8" s="93" customFormat="1" ht="20.100000000000001" customHeight="1">
      <c r="A7" s="212" t="s">
        <v>146</v>
      </c>
      <c r="B7" s="212" t="s">
        <v>154</v>
      </c>
      <c r="C7" s="215"/>
      <c r="D7" s="227"/>
      <c r="E7" s="223"/>
      <c r="F7" s="216"/>
      <c r="G7" s="94"/>
      <c r="H7" s="94"/>
    </row>
    <row r="8" spans="1:8" s="93" customFormat="1" ht="20.100000000000001" customHeight="1">
      <c r="A8" s="143"/>
      <c r="B8" s="155" t="s">
        <v>534</v>
      </c>
      <c r="D8" s="147">
        <f>'D_A_kolo-iz_nas'!E22</f>
        <v>0</v>
      </c>
      <c r="E8" s="224"/>
      <c r="F8" s="144"/>
      <c r="G8" s="94"/>
      <c r="H8" s="94"/>
    </row>
    <row r="9" spans="1:8" s="93" customFormat="1" ht="20.100000000000001" customHeight="1">
      <c r="A9" s="143"/>
      <c r="B9" s="155" t="s">
        <v>411</v>
      </c>
      <c r="C9" s="147"/>
      <c r="D9" s="228">
        <f>'D_A_ostalo-iz_nas'!E23+'D_A_ostalo-v_nas'!E17</f>
        <v>550</v>
      </c>
      <c r="E9" s="224"/>
      <c r="F9" s="144"/>
      <c r="G9" s="94"/>
      <c r="H9" s="94"/>
    </row>
    <row r="10" spans="1:8" s="93" customFormat="1" ht="20.100000000000001" customHeight="1">
      <c r="A10" s="212" t="s">
        <v>147</v>
      </c>
      <c r="B10" s="212" t="s">
        <v>223</v>
      </c>
      <c r="C10" s="215"/>
      <c r="D10" s="227"/>
      <c r="E10" s="223"/>
      <c r="F10" s="216"/>
      <c r="G10" s="94"/>
      <c r="H10" s="94"/>
    </row>
    <row r="11" spans="1:8" s="93" customFormat="1" ht="20.100000000000001" customHeight="1">
      <c r="A11" s="143"/>
      <c r="B11" s="154" t="s">
        <v>321</v>
      </c>
      <c r="C11" s="292"/>
      <c r="D11" s="147" t="e">
        <f>'45-2020-1 A'!F25</f>
        <v>#VALUE!</v>
      </c>
      <c r="E11" s="224"/>
      <c r="F11" s="144"/>
      <c r="G11" s="94"/>
      <c r="H11" s="94"/>
    </row>
    <row r="12" spans="1:8" s="93" customFormat="1" ht="20.100000000000001" customHeight="1">
      <c r="A12" s="143"/>
      <c r="B12" s="154" t="s">
        <v>322</v>
      </c>
      <c r="C12" s="292"/>
      <c r="D12" s="147" t="e">
        <f>'45-2020-1 B'!F25</f>
        <v>#VALUE!</v>
      </c>
      <c r="E12" s="224"/>
      <c r="F12" s="144"/>
      <c r="G12" s="94"/>
      <c r="H12" s="94"/>
    </row>
    <row r="13" spans="1:8" s="93" customFormat="1" ht="20.100000000000001" customHeight="1">
      <c r="A13" s="143"/>
      <c r="B13" s="154" t="s">
        <v>323</v>
      </c>
      <c r="C13" s="144"/>
      <c r="D13" s="147" t="e">
        <f>'45-2020-1 C'!F25</f>
        <v>#VALUE!</v>
      </c>
      <c r="E13" s="224"/>
      <c r="F13" s="144"/>
      <c r="G13" s="94"/>
      <c r="H13" s="94"/>
    </row>
    <row r="14" spans="1:8" s="93" customFormat="1" ht="20.100000000000001" customHeight="1">
      <c r="A14" s="143"/>
      <c r="B14" s="154" t="s">
        <v>324</v>
      </c>
      <c r="C14" s="292"/>
      <c r="D14" s="147" t="e">
        <f>'45-2020-2 D'!F25</f>
        <v>#VALUE!</v>
      </c>
      <c r="E14" s="224"/>
      <c r="F14" s="144"/>
      <c r="G14" s="94"/>
      <c r="H14" s="94"/>
    </row>
    <row r="15" spans="1:8" s="93" customFormat="1" ht="20.100000000000001" customHeight="1">
      <c r="A15" s="74"/>
      <c r="B15" s="232"/>
      <c r="C15" s="231"/>
      <c r="D15" s="231"/>
      <c r="E15" s="83"/>
      <c r="F15" s="71"/>
      <c r="G15" s="94"/>
      <c r="H15" s="94"/>
    </row>
    <row r="16" spans="1:8" s="236" customFormat="1" ht="20.100000000000001" customHeight="1">
      <c r="A16" s="233"/>
      <c r="B16" s="234"/>
      <c r="C16" s="235"/>
      <c r="D16" s="238"/>
      <c r="E16" s="235"/>
      <c r="G16" s="94"/>
      <c r="H16" s="237"/>
    </row>
    <row r="17" spans="1:9" s="50" customFormat="1" ht="36.9" customHeight="1">
      <c r="A17" s="146"/>
      <c r="B17" s="145"/>
      <c r="C17" s="573" t="s">
        <v>310</v>
      </c>
      <c r="D17" s="574"/>
      <c r="E17" s="575" t="s">
        <v>318</v>
      </c>
      <c r="F17" s="573"/>
      <c r="G17" s="94"/>
      <c r="H17" s="71"/>
    </row>
    <row r="18" spans="1:9" s="50" customFormat="1" ht="36.9" customHeight="1">
      <c r="A18" s="145"/>
      <c r="B18" s="219" t="s">
        <v>325</v>
      </c>
      <c r="C18" s="211" t="s">
        <v>308</v>
      </c>
      <c r="D18" s="225" t="s">
        <v>309</v>
      </c>
      <c r="E18" s="222" t="s">
        <v>308</v>
      </c>
      <c r="F18" s="211" t="s">
        <v>309</v>
      </c>
      <c r="G18" s="94"/>
      <c r="H18" s="71"/>
    </row>
    <row r="19" spans="1:9" s="50" customFormat="1" ht="20.100000000000001" customHeight="1">
      <c r="A19" s="213" t="s">
        <v>120</v>
      </c>
      <c r="B19" s="214" t="s">
        <v>145</v>
      </c>
      <c r="C19" s="220"/>
      <c r="D19" s="229"/>
      <c r="E19" s="230"/>
      <c r="F19" s="221"/>
      <c r="G19" s="94"/>
      <c r="H19" s="71"/>
    </row>
    <row r="20" spans="1:9" s="50" customFormat="1" ht="20.100000000000001" customHeight="1">
      <c r="A20" s="212" t="s">
        <v>146</v>
      </c>
      <c r="B20" s="212" t="s">
        <v>154</v>
      </c>
      <c r="C20" s="215"/>
      <c r="D20" s="227"/>
      <c r="E20" s="223"/>
      <c r="F20" s="216"/>
      <c r="G20" s="94"/>
      <c r="H20" s="71"/>
    </row>
    <row r="21" spans="1:9" s="50" customFormat="1" ht="20.100000000000001" customHeight="1">
      <c r="A21" s="143"/>
      <c r="B21" s="155" t="s">
        <v>313</v>
      </c>
      <c r="D21" s="294"/>
      <c r="E21" s="293">
        <f>'O_B_kolo-iz_nas'!E21</f>
        <v>0</v>
      </c>
      <c r="F21" s="144"/>
      <c r="G21" s="94"/>
      <c r="H21" s="71"/>
    </row>
    <row r="22" spans="1:9" s="50" customFormat="1" ht="20.100000000000001" customHeight="1">
      <c r="A22" s="143"/>
      <c r="B22" s="155" t="s">
        <v>319</v>
      </c>
      <c r="C22" s="147"/>
      <c r="D22" s="294"/>
      <c r="E22" s="295">
        <f>'O_B_kolo-v_nas'!E20+'O_C_kolo-v_nas'!E19</f>
        <v>0</v>
      </c>
      <c r="F22" s="144"/>
      <c r="G22" s="94"/>
      <c r="H22" s="71"/>
    </row>
    <row r="23" spans="1:9" s="50" customFormat="1" ht="20.100000000000001" customHeight="1">
      <c r="A23" s="143"/>
      <c r="B23" s="155" t="s">
        <v>419</v>
      </c>
      <c r="C23" s="147"/>
      <c r="D23" s="228"/>
      <c r="E23" s="224"/>
      <c r="F23" s="144">
        <f>'O_B_ostalo-v_nas'!E15+'O_C_ostalo-v_nas'!E17</f>
        <v>900</v>
      </c>
      <c r="G23" s="94"/>
      <c r="H23" s="71"/>
    </row>
    <row r="24" spans="1:9" s="50" customFormat="1" ht="20.100000000000001" customHeight="1">
      <c r="A24" s="143"/>
      <c r="B24" s="155" t="s">
        <v>418</v>
      </c>
      <c r="C24" s="147"/>
      <c r="D24" s="228">
        <f>'D_B_ostalo-iz_nas'!E21+'D_B_ostalo-v_nas'!E19+'D_C_ostalo-v_nas'!E19</f>
        <v>36800</v>
      </c>
      <c r="E24" s="224"/>
      <c r="F24" s="144"/>
      <c r="G24" s="94"/>
      <c r="H24" s="71"/>
    </row>
    <row r="25" spans="1:9" s="50" customFormat="1" ht="20.100000000000001" customHeight="1">
      <c r="A25" s="212" t="s">
        <v>147</v>
      </c>
      <c r="B25" s="212" t="s">
        <v>223</v>
      </c>
      <c r="C25" s="215"/>
      <c r="D25" s="227"/>
      <c r="E25" s="223"/>
      <c r="F25" s="216"/>
      <c r="G25" s="94"/>
      <c r="H25" s="71"/>
      <c r="I25" s="71"/>
    </row>
    <row r="26" spans="1:9" s="50" customFormat="1" ht="20.100000000000001" customHeight="1">
      <c r="A26" s="143"/>
      <c r="B26" s="155" t="s">
        <v>420</v>
      </c>
      <c r="C26" s="291"/>
      <c r="D26" s="294"/>
      <c r="E26" s="293" t="e">
        <f>'45-2020-3 E'!F25</f>
        <v>#VALUE!</v>
      </c>
      <c r="F26" s="144"/>
      <c r="G26" s="94"/>
      <c r="H26" s="71"/>
    </row>
    <row r="27" spans="1:9" s="50" customFormat="1" ht="20.100000000000001" customHeight="1">
      <c r="A27" s="143"/>
      <c r="B27" s="155" t="s">
        <v>530</v>
      </c>
      <c r="C27" s="291"/>
      <c r="D27" s="294" t="e">
        <f>'45-2020-3 G'!F25+'45-2020-3 F'!F24</f>
        <v>#VALUE!</v>
      </c>
      <c r="E27" s="295"/>
      <c r="F27" s="144"/>
      <c r="G27" s="94"/>
      <c r="H27" s="71"/>
    </row>
    <row r="28" spans="1:9" s="50" customFormat="1" ht="20.100000000000001" customHeight="1">
      <c r="A28" s="143"/>
      <c r="B28" s="155" t="s">
        <v>412</v>
      </c>
      <c r="C28" s="291"/>
      <c r="D28" s="294"/>
      <c r="E28" s="293" t="e">
        <f>'40-2020-5'!F24</f>
        <v>#VALUE!</v>
      </c>
      <c r="F28" s="144"/>
      <c r="G28" s="94"/>
      <c r="H28" s="71"/>
    </row>
    <row r="29" spans="1:9" s="50" customFormat="1" ht="20.100000000000001" customHeight="1">
      <c r="A29" s="143"/>
      <c r="B29" s="155" t="s">
        <v>413</v>
      </c>
      <c r="C29" s="291"/>
      <c r="D29" s="294"/>
      <c r="E29" s="293" t="e">
        <f>'40-2020-6'!F24</f>
        <v>#VALUE!</v>
      </c>
      <c r="F29" s="144"/>
      <c r="G29" s="94"/>
      <c r="H29" s="71"/>
    </row>
    <row r="30" spans="1:9" s="50" customFormat="1" ht="20.100000000000001" customHeight="1">
      <c r="A30" s="143"/>
      <c r="B30" s="155" t="s">
        <v>414</v>
      </c>
      <c r="C30" s="291"/>
      <c r="D30" s="294"/>
      <c r="E30" s="293" t="e">
        <f>'40-2020-7'!F24</f>
        <v>#VALUE!</v>
      </c>
      <c r="F30" s="144"/>
      <c r="G30" s="94"/>
      <c r="H30" s="71"/>
    </row>
    <row r="31" spans="1:9" s="50" customFormat="1" ht="20.100000000000001" customHeight="1">
      <c r="A31" s="143"/>
      <c r="B31" s="155" t="s">
        <v>415</v>
      </c>
      <c r="C31" s="291"/>
      <c r="D31" s="294"/>
      <c r="E31" s="293" t="e">
        <f>'40-2020-8'!F24</f>
        <v>#VALUE!</v>
      </c>
      <c r="F31" s="144"/>
      <c r="G31" s="94"/>
      <c r="H31" s="71"/>
    </row>
    <row r="32" spans="1:9" s="50" customFormat="1" ht="20.100000000000001" customHeight="1">
      <c r="A32" s="296"/>
      <c r="B32" s="155" t="s">
        <v>535</v>
      </c>
      <c r="C32" s="291"/>
      <c r="D32" s="294" t="e">
        <f>'40-2020-11'!F26</f>
        <v>#VALUE!</v>
      </c>
      <c r="E32" s="293"/>
      <c r="F32" s="144"/>
      <c r="G32" s="94"/>
      <c r="H32" s="71"/>
    </row>
    <row r="33" spans="1:8" s="50" customFormat="1" ht="20.100000000000001" customHeight="1">
      <c r="A33" s="143"/>
      <c r="B33" s="155" t="s">
        <v>416</v>
      </c>
      <c r="C33" s="291"/>
      <c r="D33" s="294"/>
      <c r="E33" s="293" t="e">
        <f>'40-2020-9'!F24</f>
        <v>#VALUE!</v>
      </c>
      <c r="F33" s="144"/>
      <c r="G33" s="94"/>
      <c r="H33" s="71"/>
    </row>
    <row r="34" spans="1:8" s="50" customFormat="1" ht="20.100000000000001" customHeight="1">
      <c r="A34" s="143"/>
      <c r="B34" s="155" t="s">
        <v>417</v>
      </c>
      <c r="C34" s="291"/>
      <c r="D34" s="294"/>
      <c r="E34" s="293" t="e">
        <f>'40-2020-10'!F24</f>
        <v>#VALUE!</v>
      </c>
      <c r="F34" s="144"/>
      <c r="G34" s="94"/>
      <c r="H34" s="71"/>
    </row>
    <row r="35" spans="1:8" s="50" customFormat="1" ht="20.100000000000001" customHeight="1">
      <c r="A35" s="78"/>
      <c r="B35" s="234"/>
      <c r="C35" s="239"/>
      <c r="D35" s="238"/>
      <c r="E35" s="235"/>
      <c r="F35" s="236"/>
      <c r="G35" s="94"/>
      <c r="H35" s="71"/>
    </row>
    <row r="36" spans="1:8" s="50" customFormat="1" ht="36.9" customHeight="1">
      <c r="A36" s="146"/>
      <c r="B36" s="145"/>
      <c r="C36" s="573" t="s">
        <v>310</v>
      </c>
      <c r="D36" s="574"/>
      <c r="E36" s="575" t="s">
        <v>318</v>
      </c>
      <c r="F36" s="573"/>
      <c r="G36" s="94"/>
      <c r="H36" s="71"/>
    </row>
    <row r="37" spans="1:8" s="50" customFormat="1" ht="36.9" customHeight="1">
      <c r="A37" s="145"/>
      <c r="B37" s="219" t="s">
        <v>326</v>
      </c>
      <c r="C37" s="211" t="s">
        <v>308</v>
      </c>
      <c r="D37" s="225" t="s">
        <v>309</v>
      </c>
      <c r="E37" s="222" t="s">
        <v>308</v>
      </c>
      <c r="F37" s="211" t="s">
        <v>309</v>
      </c>
      <c r="G37" s="94"/>
      <c r="H37" s="71"/>
    </row>
    <row r="38" spans="1:8" s="50" customFormat="1" ht="20.100000000000001" customHeight="1">
      <c r="A38" s="213" t="s">
        <v>120</v>
      </c>
      <c r="B38" s="214" t="s">
        <v>145</v>
      </c>
      <c r="C38" s="220"/>
      <c r="D38" s="229"/>
      <c r="E38" s="230"/>
      <c r="F38" s="221"/>
      <c r="G38" s="94"/>
      <c r="H38" s="71"/>
    </row>
    <row r="39" spans="1:8" s="50" customFormat="1" ht="20.100000000000001" customHeight="1">
      <c r="A39" s="212" t="s">
        <v>146</v>
      </c>
      <c r="B39" s="212" t="s">
        <v>154</v>
      </c>
      <c r="C39" s="215"/>
      <c r="D39" s="227"/>
      <c r="E39" s="223"/>
      <c r="F39" s="216"/>
      <c r="G39" s="94"/>
      <c r="H39" s="71"/>
    </row>
    <row r="40" spans="1:8" s="50" customFormat="1" ht="20.100000000000001" customHeight="1">
      <c r="A40" s="143"/>
      <c r="B40" s="155" t="s">
        <v>419</v>
      </c>
      <c r="C40" s="147"/>
      <c r="D40" s="228"/>
      <c r="E40" s="224"/>
      <c r="F40" s="144">
        <f>'O_D_ostalo-v_nas'!E19</f>
        <v>300</v>
      </c>
      <c r="G40" s="94"/>
      <c r="H40" s="71"/>
    </row>
    <row r="41" spans="1:8" s="50" customFormat="1" ht="20.100000000000001" customHeight="1">
      <c r="A41" s="143"/>
      <c r="B41" s="155" t="s">
        <v>315</v>
      </c>
      <c r="C41" s="147"/>
      <c r="D41" s="228"/>
      <c r="E41" s="224">
        <f>'O_D_kolo-v_nas'!E21</f>
        <v>1100</v>
      </c>
      <c r="F41" s="144"/>
      <c r="G41" s="94"/>
      <c r="H41" s="71"/>
    </row>
    <row r="42" spans="1:8" s="50" customFormat="1" ht="20.100000000000001" customHeight="1">
      <c r="A42" s="212" t="s">
        <v>147</v>
      </c>
      <c r="B42" s="212" t="s">
        <v>223</v>
      </c>
      <c r="C42" s="215"/>
      <c r="D42" s="227"/>
      <c r="E42" s="223"/>
      <c r="F42" s="216"/>
      <c r="G42" s="94"/>
      <c r="H42" s="71"/>
    </row>
    <row r="43" spans="1:8" s="50" customFormat="1" ht="20.100000000000001" customHeight="1">
      <c r="A43" s="82"/>
      <c r="B43" s="234"/>
      <c r="C43" s="235"/>
      <c r="D43" s="238"/>
      <c r="E43" s="235"/>
      <c r="G43" s="94"/>
      <c r="H43" s="71"/>
    </row>
    <row r="44" spans="1:8" s="50" customFormat="1" ht="36.9" customHeight="1">
      <c r="A44" s="146"/>
      <c r="B44" s="145"/>
      <c r="C44" s="573" t="s">
        <v>310</v>
      </c>
      <c r="D44" s="574"/>
      <c r="E44" s="575" t="s">
        <v>318</v>
      </c>
      <c r="F44" s="573"/>
      <c r="G44" s="94"/>
      <c r="H44" s="71"/>
    </row>
    <row r="45" spans="1:8" s="50" customFormat="1" ht="36.9" customHeight="1">
      <c r="A45" s="145"/>
      <c r="B45" s="219" t="s">
        <v>327</v>
      </c>
      <c r="C45" s="211" t="s">
        <v>308</v>
      </c>
      <c r="D45" s="225" t="s">
        <v>309</v>
      </c>
      <c r="E45" s="222" t="s">
        <v>308</v>
      </c>
      <c r="F45" s="211" t="s">
        <v>309</v>
      </c>
      <c r="G45" s="94"/>
      <c r="H45" s="71"/>
    </row>
    <row r="46" spans="1:8" s="50" customFormat="1" ht="20.100000000000001" customHeight="1">
      <c r="A46" s="213" t="s">
        <v>120</v>
      </c>
      <c r="B46" s="214" t="s">
        <v>145</v>
      </c>
      <c r="C46" s="220"/>
      <c r="D46" s="229"/>
      <c r="E46" s="230"/>
      <c r="F46" s="221"/>
      <c r="G46" s="94"/>
      <c r="H46" s="71"/>
    </row>
    <row r="47" spans="1:8" s="51" customFormat="1" ht="20.100000000000001" customHeight="1">
      <c r="A47" s="212" t="s">
        <v>146</v>
      </c>
      <c r="B47" s="212" t="s">
        <v>154</v>
      </c>
      <c r="C47" s="215"/>
      <c r="D47" s="227"/>
      <c r="E47" s="223"/>
      <c r="F47" s="216"/>
      <c r="G47" s="94"/>
      <c r="H47" s="72"/>
    </row>
    <row r="48" spans="1:8" s="51" customFormat="1" ht="20.100000000000001" customHeight="1">
      <c r="A48" s="143"/>
      <c r="B48" s="155" t="s">
        <v>315</v>
      </c>
      <c r="C48" s="147"/>
      <c r="D48" s="228"/>
      <c r="E48" s="224">
        <f>'O_T_kolo-v_nas'!E21</f>
        <v>100</v>
      </c>
      <c r="F48" s="144"/>
      <c r="G48" s="94"/>
      <c r="H48" s="72"/>
    </row>
    <row r="49" spans="1:8" s="51" customFormat="1" ht="20.100000000000001" customHeight="1">
      <c r="A49" s="143"/>
      <c r="B49" s="155" t="s">
        <v>419</v>
      </c>
      <c r="C49" s="147"/>
      <c r="D49" s="228"/>
      <c r="E49" s="224"/>
      <c r="F49" s="144">
        <f>'O_T_ostalo-v_nas'!E19</f>
        <v>200</v>
      </c>
      <c r="G49" s="94"/>
      <c r="H49" s="72"/>
    </row>
    <row r="50" spans="1:8" s="51" customFormat="1" ht="20.100000000000001" customHeight="1">
      <c r="A50" s="143"/>
      <c r="B50" s="155" t="s">
        <v>314</v>
      </c>
      <c r="C50" s="147"/>
      <c r="D50" s="228">
        <f>'D_T_ostalo-v_nas'!E15</f>
        <v>50</v>
      </c>
      <c r="E50" s="224"/>
      <c r="F50" s="144"/>
      <c r="G50" s="94"/>
      <c r="H50" s="72"/>
    </row>
    <row r="51" spans="1:8" s="50" customFormat="1" ht="20.100000000000001" customHeight="1">
      <c r="A51" s="212" t="s">
        <v>147</v>
      </c>
      <c r="B51" s="212" t="s">
        <v>223</v>
      </c>
      <c r="C51" s="215"/>
      <c r="D51" s="227"/>
      <c r="E51" s="223"/>
      <c r="F51" s="216"/>
      <c r="G51" s="94"/>
      <c r="H51" s="71"/>
    </row>
    <row r="52" spans="1:8" s="50" customFormat="1" ht="20.100000000000001" customHeight="1">
      <c r="A52" s="143"/>
      <c r="B52" s="155" t="s">
        <v>436</v>
      </c>
      <c r="C52" s="291"/>
      <c r="D52" s="228"/>
      <c r="E52" s="224"/>
      <c r="F52" s="147" t="e">
        <f>'45-2020-4 J'!F23</f>
        <v>#VALUE!</v>
      </c>
      <c r="G52" s="94"/>
      <c r="H52" s="71"/>
    </row>
    <row r="53" spans="1:8" s="50" customFormat="1" ht="20.100000000000001" customHeight="1">
      <c r="B53" s="245"/>
      <c r="C53" s="158"/>
      <c r="D53" s="83"/>
      <c r="E53" s="96"/>
      <c r="G53" s="94"/>
      <c r="H53" s="71"/>
    </row>
    <row r="54" spans="1:8" s="50" customFormat="1" ht="36.9" customHeight="1">
      <c r="A54" s="146"/>
      <c r="B54" s="145"/>
      <c r="C54" s="573" t="s">
        <v>310</v>
      </c>
      <c r="D54" s="574"/>
      <c r="E54" s="575" t="s">
        <v>318</v>
      </c>
      <c r="F54" s="573"/>
      <c r="G54" s="94"/>
      <c r="H54" s="71"/>
    </row>
    <row r="55" spans="1:8" s="50" customFormat="1" ht="36.9" customHeight="1">
      <c r="A55" s="145"/>
      <c r="B55" s="219" t="s">
        <v>533</v>
      </c>
      <c r="C55" s="211" t="s">
        <v>308</v>
      </c>
      <c r="D55" s="225" t="s">
        <v>309</v>
      </c>
      <c r="E55" s="222" t="s">
        <v>308</v>
      </c>
      <c r="F55" s="211" t="s">
        <v>309</v>
      </c>
      <c r="G55" s="94"/>
      <c r="H55" s="71"/>
    </row>
    <row r="56" spans="1:8" s="50" customFormat="1" ht="20.100000000000001" customHeight="1">
      <c r="A56" s="213" t="s">
        <v>120</v>
      </c>
      <c r="B56" s="214" t="s">
        <v>145</v>
      </c>
      <c r="C56" s="220"/>
      <c r="D56" s="229"/>
      <c r="E56" s="230"/>
      <c r="F56" s="221"/>
      <c r="G56" s="94"/>
      <c r="H56" s="71"/>
    </row>
    <row r="57" spans="1:8" s="50" customFormat="1" ht="20.100000000000001" customHeight="1">
      <c r="A57" s="212" t="s">
        <v>146</v>
      </c>
      <c r="B57" s="212" t="s">
        <v>154</v>
      </c>
      <c r="C57" s="215"/>
      <c r="D57" s="227"/>
      <c r="E57" s="223"/>
      <c r="F57" s="216"/>
      <c r="G57" s="94"/>
      <c r="H57" s="71"/>
    </row>
    <row r="58" spans="1:8" s="50" customFormat="1" ht="20.100000000000001" customHeight="1">
      <c r="A58" s="143"/>
      <c r="B58" s="155" t="s">
        <v>315</v>
      </c>
      <c r="C58" s="147"/>
      <c r="D58" s="228"/>
      <c r="E58" s="224">
        <f>'O_kriz_kolo-v_nas'!E15</f>
        <v>0</v>
      </c>
      <c r="F58" s="144"/>
      <c r="G58" s="94"/>
      <c r="H58" s="71"/>
    </row>
    <row r="59" spans="1:8" s="50" customFormat="1" ht="20.100000000000001" customHeight="1">
      <c r="A59" s="143"/>
      <c r="B59" s="155" t="s">
        <v>419</v>
      </c>
      <c r="C59" s="147"/>
      <c r="D59" s="228">
        <f>'D_kriz_ostalo-v_nas'!E21</f>
        <v>4550</v>
      </c>
      <c r="E59" s="224"/>
      <c r="F59" s="144">
        <f>'O_kriz_ostalo-v_nas'!E23</f>
        <v>4100</v>
      </c>
      <c r="G59" s="94"/>
      <c r="H59" s="71"/>
    </row>
    <row r="60" spans="1:8" s="50" customFormat="1" ht="20.100000000000001" customHeight="1">
      <c r="A60" s="212" t="s">
        <v>147</v>
      </c>
      <c r="B60" s="212" t="s">
        <v>223</v>
      </c>
      <c r="C60" s="215"/>
      <c r="D60" s="227"/>
      <c r="E60" s="223"/>
      <c r="F60" s="216"/>
      <c r="G60" s="94"/>
      <c r="H60" s="71"/>
    </row>
    <row r="61" spans="1:8" s="50" customFormat="1" ht="20.100000000000001" customHeight="1">
      <c r="A61" s="143"/>
      <c r="B61" s="155" t="s">
        <v>531</v>
      </c>
      <c r="C61" s="147"/>
      <c r="D61" s="228" t="e">
        <f>'45-2020-4 I'!F25</f>
        <v>#VALUE!</v>
      </c>
      <c r="E61" s="224"/>
      <c r="F61" s="144"/>
      <c r="G61" s="94"/>
      <c r="H61" s="71"/>
    </row>
    <row r="62" spans="1:8" s="50" customFormat="1" ht="20.100000000000001" customHeight="1">
      <c r="A62" s="143"/>
      <c r="B62" s="155" t="s">
        <v>532</v>
      </c>
      <c r="C62" s="147"/>
      <c r="D62" s="228"/>
      <c r="E62" s="224" t="e">
        <f>'45-2020-4 H'!F24</f>
        <v>#VALUE!</v>
      </c>
      <c r="F62" s="144"/>
      <c r="G62" s="94"/>
      <c r="H62" s="71"/>
    </row>
    <row r="63" spans="1:8" s="50" customFormat="1" ht="20.100000000000001" customHeight="1">
      <c r="A63" s="74"/>
      <c r="B63" s="74"/>
      <c r="C63" s="85"/>
      <c r="D63" s="85"/>
      <c r="E63" s="83"/>
      <c r="F63" s="83"/>
      <c r="G63" s="94"/>
      <c r="H63" s="71"/>
    </row>
    <row r="64" spans="1:8" s="50" customFormat="1" ht="36.9" customHeight="1">
      <c r="A64" s="146"/>
      <c r="B64" s="145"/>
      <c r="C64" s="573" t="s">
        <v>310</v>
      </c>
      <c r="D64" s="574"/>
      <c r="E64" s="575" t="s">
        <v>318</v>
      </c>
      <c r="F64" s="573"/>
      <c r="G64" s="94"/>
      <c r="H64" s="71"/>
    </row>
    <row r="65" spans="1:8" s="50" customFormat="1" ht="36.9" customHeight="1">
      <c r="A65" s="145"/>
      <c r="B65" s="219" t="s">
        <v>439</v>
      </c>
      <c r="C65" s="211" t="s">
        <v>308</v>
      </c>
      <c r="D65" s="225" t="s">
        <v>309</v>
      </c>
      <c r="E65" s="222" t="s">
        <v>308</v>
      </c>
      <c r="F65" s="211" t="s">
        <v>309</v>
      </c>
      <c r="G65" s="94"/>
      <c r="H65" s="71"/>
    </row>
    <row r="66" spans="1:8" s="50" customFormat="1" ht="20.100000000000001" customHeight="1">
      <c r="A66" s="212" t="s">
        <v>149</v>
      </c>
      <c r="B66" s="212" t="s">
        <v>148</v>
      </c>
      <c r="C66" s="215"/>
      <c r="D66" s="227">
        <f>'PE41-20-03 - DRSI'!F75</f>
        <v>0</v>
      </c>
      <c r="E66" s="223">
        <f>0.9*'PE41-20-03 - Občina'!F76</f>
        <v>0</v>
      </c>
      <c r="F66" s="216">
        <f>0.1*'PE41-20-03 - Občina'!F76</f>
        <v>0</v>
      </c>
      <c r="G66" s="94"/>
      <c r="H66" s="71"/>
    </row>
    <row r="67" spans="1:8" s="50" customFormat="1" ht="20.100000000000001" customHeight="1">
      <c r="A67" s="212" t="s">
        <v>151</v>
      </c>
      <c r="B67" s="212" t="s">
        <v>150</v>
      </c>
      <c r="C67" s="215"/>
      <c r="D67" s="227">
        <f>'PE41-20-04 - DRSI'!F147</f>
        <v>0</v>
      </c>
      <c r="E67" s="223">
        <f>0.85*'PE41-20-04 - Občina'!F147</f>
        <v>0</v>
      </c>
      <c r="F67" s="216">
        <f>0.15*'PE41-20-04 - Občina'!F147</f>
        <v>0</v>
      </c>
      <c r="G67" s="94"/>
      <c r="H67" s="71"/>
    </row>
    <row r="68" spans="1:8" s="50" customFormat="1" ht="20.100000000000001" customHeight="1">
      <c r="A68" s="212" t="s">
        <v>153</v>
      </c>
      <c r="B68" s="212" t="s">
        <v>152</v>
      </c>
      <c r="C68" s="215"/>
      <c r="D68" s="227">
        <f>'PE41-20-05 - DRSI'!F47</f>
        <v>0</v>
      </c>
      <c r="E68" s="223">
        <f>0.8*'PE41-20-05 - Občina'!F47</f>
        <v>0</v>
      </c>
      <c r="F68" s="216">
        <f>0.2*'PE41-20-05 - Občina'!F47</f>
        <v>0</v>
      </c>
      <c r="G68" s="94"/>
      <c r="H68" s="71"/>
    </row>
    <row r="69" spans="1:8" s="50" customFormat="1" ht="20.100000000000001" customHeight="1">
      <c r="A69" s="74"/>
      <c r="B69" s="74"/>
      <c r="C69" s="85"/>
      <c r="D69" s="85"/>
      <c r="E69" s="83"/>
      <c r="F69" s="83"/>
      <c r="G69" s="94"/>
      <c r="H69" s="71"/>
    </row>
    <row r="70" spans="1:8" s="50" customFormat="1" ht="20.100000000000001" customHeight="1">
      <c r="A70" s="74"/>
      <c r="B70" s="254" t="s">
        <v>127</v>
      </c>
      <c r="C70" s="253">
        <f>SUM(C8:C68)</f>
        <v>0</v>
      </c>
      <c r="D70" s="253" t="e">
        <f>SUM(D8:D68)</f>
        <v>#VALUE!</v>
      </c>
      <c r="E70" s="253" t="e">
        <f>SUM(E8:E68)</f>
        <v>#VALUE!</v>
      </c>
      <c r="F70" s="253" t="e">
        <f>SUM(F8:F68)</f>
        <v>#VALUE!</v>
      </c>
      <c r="G70" s="94"/>
      <c r="H70" s="71"/>
    </row>
    <row r="71" spans="1:8" s="50" customFormat="1" ht="20.100000000000001" customHeight="1">
      <c r="B71" s="56" t="s">
        <v>311</v>
      </c>
      <c r="C71" s="159">
        <f>ROUND(C70*10%,2)</f>
        <v>0</v>
      </c>
      <c r="D71" s="159" t="e">
        <f>ROUND(D70*10%,2)</f>
        <v>#VALUE!</v>
      </c>
      <c r="E71" s="159" t="e">
        <f>ROUND(E70*10%,2)</f>
        <v>#VALUE!</v>
      </c>
      <c r="F71" s="159" t="e">
        <f>ROUND(F70*10%,2)</f>
        <v>#VALUE!</v>
      </c>
      <c r="G71" s="94"/>
      <c r="H71" s="71"/>
    </row>
    <row r="72" spans="1:8" s="50" customFormat="1" ht="20.100000000000001" customHeight="1">
      <c r="B72" s="156"/>
      <c r="C72" s="83"/>
      <c r="D72" s="83"/>
      <c r="E72" s="83"/>
      <c r="F72" s="160"/>
      <c r="G72" s="94"/>
      <c r="H72" s="71"/>
    </row>
    <row r="73" spans="1:8" s="50" customFormat="1" ht="20.100000000000001" customHeight="1">
      <c r="B73" s="140" t="s">
        <v>127</v>
      </c>
      <c r="C73" s="141">
        <f>C70+C71</f>
        <v>0</v>
      </c>
      <c r="D73" s="253" t="e">
        <f>D70+D71</f>
        <v>#VALUE!</v>
      </c>
      <c r="E73" s="253" t="e">
        <f>E70+E71</f>
        <v>#VALUE!</v>
      </c>
      <c r="F73" s="253" t="e">
        <f>F70+F71</f>
        <v>#VALUE!</v>
      </c>
      <c r="G73" s="94"/>
      <c r="H73" s="71"/>
    </row>
    <row r="74" spans="1:8" s="50" customFormat="1" ht="20.100000000000001" customHeight="1">
      <c r="B74" s="56" t="s">
        <v>312</v>
      </c>
      <c r="C74" s="159"/>
      <c r="D74" s="159" t="e">
        <f>ROUND((D73*22%+C73*22%),2)</f>
        <v>#VALUE!</v>
      </c>
      <c r="E74" s="159"/>
      <c r="F74" s="159" t="e">
        <f>ROUND((F73*22%+E73*22%),2)</f>
        <v>#VALUE!</v>
      </c>
      <c r="G74" s="94"/>
      <c r="H74" s="71"/>
    </row>
    <row r="75" spans="1:8" s="50" customFormat="1" ht="20.100000000000001" customHeight="1">
      <c r="B75" s="157"/>
      <c r="C75" s="83"/>
      <c r="D75" s="83"/>
      <c r="E75" s="83"/>
      <c r="F75" s="160"/>
      <c r="G75" s="94"/>
      <c r="H75" s="71"/>
    </row>
    <row r="76" spans="1:8" s="161" customFormat="1" ht="27" customHeight="1">
      <c r="B76" s="162" t="s">
        <v>27</v>
      </c>
      <c r="C76" s="163">
        <f>C73+C74</f>
        <v>0</v>
      </c>
      <c r="D76" s="163" t="e">
        <f>D73+D74</f>
        <v>#VALUE!</v>
      </c>
      <c r="E76" s="163" t="e">
        <f>E73+E74</f>
        <v>#VALUE!</v>
      </c>
      <c r="F76" s="163" t="e">
        <f>F73+F74</f>
        <v>#VALUE!</v>
      </c>
      <c r="G76" s="94"/>
      <c r="H76" s="290" t="e">
        <f>C76+D76+E76+F76</f>
        <v>#VALUE!</v>
      </c>
    </row>
    <row r="77" spans="1:8" s="50" customFormat="1" ht="20.100000000000001" customHeight="1">
      <c r="B77" s="55"/>
      <c r="C77" s="86"/>
      <c r="D77" s="83"/>
      <c r="E77" s="83"/>
      <c r="G77" s="71"/>
      <c r="H77" s="71"/>
    </row>
    <row r="78" spans="1:8" s="50" customFormat="1" ht="20.100000000000001" customHeight="1">
      <c r="B78" s="162"/>
      <c r="C78" s="158"/>
      <c r="D78" s="83"/>
      <c r="E78" s="83"/>
      <c r="G78" s="71"/>
      <c r="H78" s="71"/>
    </row>
    <row r="79" spans="1:8" s="50" customFormat="1" ht="20.100000000000001" customHeight="1">
      <c r="B79" s="55"/>
      <c r="C79" s="86"/>
      <c r="D79" s="83"/>
      <c r="E79" s="83"/>
      <c r="G79" s="71"/>
      <c r="H79" s="71"/>
    </row>
    <row r="80" spans="1:8" s="50" customFormat="1">
      <c r="B80" s="75"/>
      <c r="C80" s="86"/>
      <c r="D80" s="83"/>
      <c r="E80" s="96"/>
      <c r="G80" s="71"/>
      <c r="H80" s="71"/>
    </row>
    <row r="81" spans="1:8" s="50" customFormat="1" ht="15.6">
      <c r="A81" s="74"/>
      <c r="B81" s="79"/>
      <c r="C81" s="84"/>
      <c r="D81" s="85"/>
      <c r="E81" s="97"/>
      <c r="G81" s="71"/>
      <c r="H81" s="71"/>
    </row>
    <row r="82" spans="1:8" s="50" customFormat="1" ht="15.6">
      <c r="A82" s="74"/>
      <c r="B82" s="79"/>
      <c r="C82" s="84"/>
      <c r="D82" s="85"/>
      <c r="E82" s="97"/>
      <c r="G82" s="71"/>
      <c r="H82" s="71"/>
    </row>
    <row r="83" spans="1:8" s="50" customFormat="1" ht="15.6">
      <c r="A83" s="74"/>
      <c r="B83" s="79"/>
      <c r="C83" s="80"/>
      <c r="D83" s="81"/>
      <c r="E83" s="95"/>
      <c r="G83" s="71"/>
      <c r="H83" s="71"/>
    </row>
    <row r="84" spans="1:8" s="50" customFormat="1" ht="15.6">
      <c r="A84" s="78"/>
      <c r="B84" s="79"/>
      <c r="C84" s="80"/>
      <c r="D84" s="87"/>
      <c r="E84" s="95"/>
      <c r="G84" s="71"/>
      <c r="H84" s="71"/>
    </row>
    <row r="85" spans="1:8" s="50" customFormat="1" ht="15.6">
      <c r="A85" s="78"/>
      <c r="B85" s="79"/>
      <c r="C85" s="80"/>
      <c r="D85" s="87"/>
      <c r="E85" s="95"/>
      <c r="G85" s="71"/>
      <c r="H85" s="71"/>
    </row>
    <row r="86" spans="1:8" s="50" customFormat="1" ht="15.6">
      <c r="A86" s="78"/>
      <c r="B86" s="79"/>
      <c r="C86" s="80"/>
      <c r="D86" s="87"/>
      <c r="E86" s="95"/>
      <c r="G86" s="71"/>
      <c r="H86" s="71"/>
    </row>
    <row r="87" spans="1:8" s="50" customFormat="1">
      <c r="A87" s="74"/>
      <c r="B87" s="88"/>
      <c r="C87" s="76"/>
      <c r="D87" s="77"/>
      <c r="E87" s="83"/>
      <c r="G87" s="71"/>
      <c r="H87" s="71"/>
    </row>
    <row r="88" spans="1:8" s="50" customFormat="1">
      <c r="A88" s="74"/>
      <c r="B88" s="88"/>
      <c r="C88" s="76"/>
      <c r="D88" s="77"/>
      <c r="E88" s="83"/>
      <c r="G88" s="71"/>
      <c r="H88" s="71"/>
    </row>
    <row r="89" spans="1:8" s="50" customFormat="1">
      <c r="A89" s="74"/>
      <c r="B89" s="88"/>
      <c r="C89" s="76"/>
      <c r="D89" s="77"/>
      <c r="E89" s="83"/>
      <c r="G89" s="71"/>
      <c r="H89" s="71"/>
    </row>
    <row r="90" spans="1:8" s="50" customFormat="1">
      <c r="A90" s="74"/>
      <c r="B90" s="88"/>
      <c r="C90" s="76"/>
      <c r="D90" s="77"/>
      <c r="E90" s="83"/>
      <c r="G90" s="71"/>
      <c r="H90" s="71"/>
    </row>
    <row r="91" spans="1:8" s="50" customFormat="1">
      <c r="A91" s="74"/>
      <c r="B91" s="75"/>
      <c r="C91" s="76"/>
      <c r="D91" s="77"/>
      <c r="E91" s="83"/>
      <c r="G91" s="71"/>
      <c r="H91" s="71"/>
    </row>
    <row r="92" spans="1:8" s="50" customFormat="1">
      <c r="A92" s="74"/>
      <c r="B92" s="75"/>
      <c r="C92" s="76"/>
      <c r="D92" s="77"/>
      <c r="E92" s="83"/>
      <c r="G92" s="71"/>
      <c r="H92" s="71"/>
    </row>
    <row r="93" spans="1:8" s="50" customFormat="1">
      <c r="A93" s="74"/>
      <c r="B93" s="75"/>
      <c r="C93" s="76"/>
      <c r="D93" s="77"/>
      <c r="E93" s="83"/>
      <c r="G93" s="71"/>
      <c r="H93" s="71"/>
    </row>
    <row r="94" spans="1:8" s="50" customFormat="1">
      <c r="A94" s="74"/>
      <c r="B94" s="75"/>
      <c r="C94" s="76"/>
      <c r="D94" s="77"/>
      <c r="E94" s="83"/>
      <c r="G94" s="71"/>
      <c r="H94" s="71"/>
    </row>
    <row r="95" spans="1:8" s="50" customFormat="1" ht="15.6">
      <c r="A95" s="74"/>
      <c r="B95" s="79"/>
      <c r="C95" s="80"/>
      <c r="D95" s="87"/>
      <c r="E95" s="95"/>
      <c r="G95" s="71"/>
      <c r="H95" s="71"/>
    </row>
    <row r="96" spans="1:8" s="50" customFormat="1" ht="15.6">
      <c r="A96" s="78"/>
      <c r="B96" s="79"/>
      <c r="C96" s="80"/>
      <c r="D96" s="87"/>
      <c r="E96" s="95"/>
      <c r="G96" s="71"/>
      <c r="H96" s="71"/>
    </row>
    <row r="97" spans="1:8" s="50" customFormat="1" ht="15.6">
      <c r="A97" s="74"/>
      <c r="B97" s="79"/>
      <c r="C97" s="80"/>
      <c r="D97" s="87"/>
      <c r="E97" s="95"/>
      <c r="G97" s="71"/>
      <c r="H97" s="71"/>
    </row>
    <row r="98" spans="1:8" s="50" customFormat="1" ht="15.6">
      <c r="A98" s="78"/>
      <c r="B98" s="79"/>
      <c r="C98" s="89"/>
      <c r="D98" s="90"/>
      <c r="E98" s="95"/>
      <c r="G98" s="71"/>
      <c r="H98" s="71"/>
    </row>
    <row r="99" spans="1:8" s="50" customFormat="1">
      <c r="A99" s="73"/>
      <c r="B99" s="55"/>
      <c r="C99" s="69"/>
      <c r="D99" s="83"/>
      <c r="E99" s="98"/>
      <c r="G99" s="71"/>
      <c r="H99" s="71"/>
    </row>
    <row r="100" spans="1:8" s="50" customFormat="1">
      <c r="A100" s="73"/>
      <c r="B100" s="55"/>
      <c r="C100" s="69"/>
      <c r="D100" s="83"/>
      <c r="E100" s="98"/>
      <c r="G100" s="71"/>
      <c r="H100" s="71"/>
    </row>
    <row r="105" spans="1:8" s="70" customFormat="1">
      <c r="A105" s="73"/>
      <c r="B105" s="55"/>
      <c r="C105" s="69"/>
      <c r="D105" s="83"/>
      <c r="E105" s="98"/>
    </row>
    <row r="106" spans="1:8" s="70" customFormat="1">
      <c r="A106" s="73"/>
      <c r="B106" s="55"/>
      <c r="C106" s="69"/>
      <c r="D106" s="83"/>
      <c r="E106" s="98"/>
    </row>
    <row r="107" spans="1:8" s="70" customFormat="1">
      <c r="A107" s="73"/>
      <c r="B107" s="55"/>
      <c r="C107" s="69"/>
      <c r="D107" s="83"/>
      <c r="E107" s="98"/>
    </row>
    <row r="108" spans="1:8" s="70" customFormat="1">
      <c r="A108" s="73"/>
      <c r="B108" s="55"/>
      <c r="C108" s="69"/>
      <c r="D108" s="83"/>
      <c r="E108" s="98"/>
    </row>
    <row r="109" spans="1:8" s="70" customFormat="1">
      <c r="A109" s="73"/>
      <c r="B109" s="55"/>
      <c r="C109" s="69"/>
      <c r="D109" s="83"/>
      <c r="E109" s="98"/>
    </row>
    <row r="110" spans="1:8" s="70" customFormat="1">
      <c r="A110" s="73"/>
      <c r="B110" s="55"/>
      <c r="C110" s="69"/>
      <c r="D110" s="83"/>
      <c r="E110" s="98"/>
    </row>
    <row r="111" spans="1:8" s="70" customFormat="1">
      <c r="A111" s="73"/>
      <c r="B111" s="55"/>
      <c r="C111" s="69"/>
      <c r="D111" s="83"/>
      <c r="E111" s="98"/>
    </row>
    <row r="112" spans="1:8" s="70" customFormat="1">
      <c r="A112" s="73"/>
      <c r="B112" s="55"/>
      <c r="C112" s="69"/>
      <c r="D112" s="83"/>
      <c r="E112" s="98"/>
    </row>
    <row r="113" spans="1:5" s="70" customFormat="1">
      <c r="A113" s="73"/>
      <c r="B113" s="55"/>
      <c r="C113" s="69"/>
      <c r="D113" s="83"/>
      <c r="E113" s="98"/>
    </row>
    <row r="114" spans="1:5" s="70" customFormat="1">
      <c r="A114" s="73"/>
      <c r="B114" s="55"/>
      <c r="C114" s="69"/>
      <c r="D114" s="83"/>
      <c r="E114" s="98"/>
    </row>
    <row r="115" spans="1:5" s="70" customFormat="1">
      <c r="A115" s="73"/>
      <c r="B115" s="55"/>
      <c r="C115" s="69"/>
      <c r="D115" s="83"/>
      <c r="E115" s="98"/>
    </row>
    <row r="116" spans="1:5" s="70" customFormat="1">
      <c r="A116" s="73"/>
      <c r="B116" s="55"/>
      <c r="C116" s="69"/>
      <c r="D116" s="83"/>
      <c r="E116" s="98"/>
    </row>
    <row r="117" spans="1:5" s="70" customFormat="1">
      <c r="A117" s="73"/>
      <c r="B117" s="55"/>
      <c r="C117" s="69"/>
      <c r="D117" s="83"/>
      <c r="E117" s="98"/>
    </row>
    <row r="118" spans="1:5" s="70" customFormat="1">
      <c r="A118" s="73"/>
      <c r="B118" s="55"/>
      <c r="C118" s="69"/>
      <c r="D118" s="83"/>
      <c r="E118" s="98"/>
    </row>
    <row r="119" spans="1:5" s="70" customFormat="1">
      <c r="A119" s="73"/>
      <c r="B119" s="55"/>
      <c r="C119" s="69"/>
      <c r="D119" s="83"/>
      <c r="E119" s="98"/>
    </row>
    <row r="120" spans="1:5" s="70" customFormat="1">
      <c r="A120" s="73"/>
      <c r="B120" s="55"/>
      <c r="C120" s="69"/>
      <c r="D120" s="83"/>
      <c r="E120" s="98"/>
    </row>
    <row r="121" spans="1:5" s="70" customFormat="1">
      <c r="A121" s="73"/>
      <c r="B121" s="55"/>
      <c r="C121" s="69"/>
      <c r="D121" s="83"/>
      <c r="E121" s="98"/>
    </row>
    <row r="122" spans="1:5" s="70" customFormat="1">
      <c r="A122" s="73"/>
      <c r="B122" s="55"/>
      <c r="C122" s="69"/>
      <c r="D122" s="83"/>
      <c r="E122" s="98"/>
    </row>
    <row r="123" spans="1:5" s="70" customFormat="1">
      <c r="A123" s="73"/>
      <c r="B123" s="55"/>
      <c r="C123" s="69"/>
      <c r="D123" s="83"/>
      <c r="E123" s="98"/>
    </row>
    <row r="124" spans="1:5" s="70" customFormat="1">
      <c r="A124" s="73"/>
      <c r="B124" s="55"/>
      <c r="C124" s="69"/>
      <c r="D124" s="83"/>
      <c r="E124" s="98"/>
    </row>
    <row r="125" spans="1:5" s="70" customFormat="1">
      <c r="A125" s="73"/>
      <c r="B125" s="55"/>
      <c r="C125" s="69"/>
      <c r="D125" s="83"/>
      <c r="E125" s="98"/>
    </row>
    <row r="126" spans="1:5" s="70" customFormat="1">
      <c r="A126" s="73"/>
      <c r="B126" s="55"/>
      <c r="C126" s="69"/>
      <c r="D126" s="83"/>
      <c r="E126" s="98"/>
    </row>
    <row r="127" spans="1:5" s="70" customFormat="1">
      <c r="A127" s="73"/>
      <c r="B127" s="55"/>
      <c r="C127" s="69"/>
      <c r="D127" s="83"/>
      <c r="E127" s="98"/>
    </row>
    <row r="128" spans="1:5" s="70" customFormat="1">
      <c r="A128" s="73"/>
      <c r="B128" s="55"/>
      <c r="C128" s="69"/>
      <c r="D128" s="83"/>
      <c r="E128" s="98"/>
    </row>
    <row r="129" spans="1:5" s="70" customFormat="1">
      <c r="A129" s="73"/>
      <c r="B129" s="55"/>
      <c r="C129" s="69"/>
      <c r="D129" s="83"/>
      <c r="E129" s="98"/>
    </row>
    <row r="130" spans="1:5" s="70" customFormat="1">
      <c r="A130" s="73"/>
      <c r="B130" s="55"/>
      <c r="C130" s="69"/>
      <c r="D130" s="83"/>
      <c r="E130" s="98"/>
    </row>
    <row r="131" spans="1:5" s="70" customFormat="1">
      <c r="A131" s="73"/>
      <c r="B131" s="55"/>
      <c r="C131" s="69"/>
      <c r="D131" s="83"/>
      <c r="E131" s="98"/>
    </row>
    <row r="132" spans="1:5" s="70" customFormat="1">
      <c r="A132" s="73"/>
      <c r="B132" s="55"/>
      <c r="C132" s="69"/>
      <c r="D132" s="83"/>
      <c r="E132" s="98"/>
    </row>
    <row r="133" spans="1:5" s="70" customFormat="1">
      <c r="A133" s="73"/>
      <c r="B133" s="55"/>
      <c r="C133" s="69"/>
      <c r="D133" s="83"/>
      <c r="E133" s="98"/>
    </row>
    <row r="134" spans="1:5" s="70" customFormat="1">
      <c r="A134" s="73"/>
      <c r="B134" s="55"/>
      <c r="C134" s="69"/>
      <c r="D134" s="83"/>
      <c r="E134" s="98"/>
    </row>
    <row r="135" spans="1:5" s="70" customFormat="1">
      <c r="A135" s="73"/>
      <c r="B135" s="55"/>
      <c r="C135" s="69"/>
      <c r="D135" s="83"/>
      <c r="E135" s="98"/>
    </row>
    <row r="136" spans="1:5" s="70" customFormat="1">
      <c r="A136" s="73"/>
      <c r="B136" s="55"/>
      <c r="C136" s="69"/>
      <c r="D136" s="83"/>
      <c r="E136" s="98"/>
    </row>
    <row r="137" spans="1:5" s="70" customFormat="1">
      <c r="A137" s="73"/>
      <c r="B137" s="55"/>
      <c r="C137" s="69"/>
      <c r="D137" s="83"/>
      <c r="E137" s="98"/>
    </row>
    <row r="138" spans="1:5" s="70" customFormat="1">
      <c r="A138" s="73"/>
      <c r="B138" s="55"/>
      <c r="C138" s="69"/>
      <c r="D138" s="83"/>
      <c r="E138" s="98"/>
    </row>
    <row r="139" spans="1:5" s="70" customFormat="1">
      <c r="A139" s="73"/>
      <c r="B139" s="55"/>
      <c r="C139" s="69"/>
      <c r="D139" s="83"/>
      <c r="E139" s="98"/>
    </row>
    <row r="140" spans="1:5" s="70" customFormat="1">
      <c r="A140" s="73"/>
      <c r="B140" s="55"/>
      <c r="C140" s="69"/>
      <c r="D140" s="83"/>
      <c r="E140" s="98"/>
    </row>
    <row r="141" spans="1:5" s="70" customFormat="1">
      <c r="A141" s="73"/>
      <c r="B141" s="55"/>
      <c r="C141" s="69"/>
      <c r="D141" s="83"/>
      <c r="E141" s="98"/>
    </row>
    <row r="142" spans="1:5" s="70" customFormat="1">
      <c r="A142" s="73"/>
      <c r="B142" s="55"/>
      <c r="C142" s="69"/>
      <c r="D142" s="83"/>
      <c r="E142" s="98"/>
    </row>
    <row r="143" spans="1:5" s="70" customFormat="1">
      <c r="A143" s="73"/>
      <c r="B143" s="55"/>
      <c r="C143" s="69"/>
      <c r="D143" s="83"/>
      <c r="E143" s="98"/>
    </row>
    <row r="144" spans="1:5" s="70" customFormat="1">
      <c r="A144" s="73"/>
      <c r="B144" s="55"/>
      <c r="C144" s="69"/>
      <c r="D144" s="83"/>
      <c r="E144" s="98"/>
    </row>
    <row r="145" spans="1:5" s="70" customFormat="1">
      <c r="A145" s="73"/>
      <c r="B145" s="55"/>
      <c r="C145" s="69"/>
      <c r="D145" s="83"/>
      <c r="E145" s="98"/>
    </row>
    <row r="146" spans="1:5" s="70" customFormat="1">
      <c r="A146" s="73"/>
      <c r="B146" s="55"/>
      <c r="C146" s="69"/>
      <c r="D146" s="83"/>
      <c r="E146" s="98"/>
    </row>
    <row r="147" spans="1:5" s="70" customFormat="1">
      <c r="A147" s="73"/>
      <c r="B147" s="55"/>
      <c r="C147" s="69"/>
      <c r="D147" s="83"/>
      <c r="E147" s="98"/>
    </row>
    <row r="148" spans="1:5" s="70" customFormat="1">
      <c r="A148" s="73"/>
      <c r="B148" s="55"/>
      <c r="C148" s="69"/>
      <c r="D148" s="83"/>
      <c r="E148" s="98"/>
    </row>
    <row r="149" spans="1:5" s="70" customFormat="1">
      <c r="A149" s="73"/>
      <c r="B149" s="55"/>
      <c r="C149" s="69"/>
      <c r="D149" s="83"/>
      <c r="E149" s="98"/>
    </row>
    <row r="150" spans="1:5" s="70" customFormat="1">
      <c r="A150" s="73"/>
      <c r="B150" s="55"/>
      <c r="C150" s="69"/>
      <c r="D150" s="83"/>
      <c r="E150" s="98"/>
    </row>
    <row r="151" spans="1:5" s="70" customFormat="1">
      <c r="A151" s="73"/>
      <c r="B151" s="55"/>
      <c r="C151" s="69"/>
      <c r="D151" s="83"/>
      <c r="E151" s="98"/>
    </row>
    <row r="152" spans="1:5" s="70" customFormat="1">
      <c r="A152" s="73"/>
      <c r="B152" s="55"/>
      <c r="C152" s="69"/>
      <c r="D152" s="83"/>
      <c r="E152" s="98"/>
    </row>
    <row r="153" spans="1:5" s="70" customFormat="1">
      <c r="A153" s="73"/>
      <c r="B153" s="55"/>
      <c r="C153" s="69"/>
      <c r="D153" s="83"/>
      <c r="E153" s="98"/>
    </row>
    <row r="154" spans="1:5" s="70" customFormat="1">
      <c r="A154" s="73"/>
      <c r="B154" s="55"/>
      <c r="C154" s="69"/>
      <c r="D154" s="83"/>
      <c r="E154" s="98"/>
    </row>
    <row r="155" spans="1:5" s="70" customFormat="1">
      <c r="A155" s="73"/>
      <c r="B155" s="55"/>
      <c r="C155" s="69"/>
      <c r="D155" s="83"/>
      <c r="E155" s="98"/>
    </row>
    <row r="156" spans="1:5" s="70" customFormat="1">
      <c r="A156" s="73"/>
      <c r="B156" s="55"/>
      <c r="C156" s="69"/>
      <c r="D156" s="83"/>
      <c r="E156" s="98"/>
    </row>
    <row r="157" spans="1:5" s="70" customFormat="1">
      <c r="A157" s="73"/>
      <c r="B157" s="55"/>
      <c r="C157" s="69"/>
      <c r="D157" s="83"/>
      <c r="E157" s="98"/>
    </row>
    <row r="158" spans="1:5" s="70" customFormat="1">
      <c r="A158" s="73"/>
      <c r="B158" s="55"/>
      <c r="C158" s="69"/>
      <c r="D158" s="83"/>
      <c r="E158" s="98"/>
    </row>
    <row r="159" spans="1:5" s="70" customFormat="1">
      <c r="A159" s="73"/>
      <c r="B159" s="55"/>
      <c r="C159" s="69"/>
      <c r="D159" s="83"/>
      <c r="E159" s="98"/>
    </row>
    <row r="160" spans="1:5" s="70" customFormat="1">
      <c r="A160" s="73"/>
      <c r="B160" s="55"/>
      <c r="C160" s="69"/>
      <c r="D160" s="83"/>
      <c r="E160" s="98"/>
    </row>
    <row r="161" spans="1:5" s="70" customFormat="1">
      <c r="A161" s="73"/>
      <c r="B161" s="55"/>
      <c r="C161" s="69"/>
      <c r="D161" s="83"/>
      <c r="E161" s="98"/>
    </row>
    <row r="162" spans="1:5" s="70" customFormat="1">
      <c r="A162" s="73"/>
      <c r="B162" s="55"/>
      <c r="C162" s="69"/>
      <c r="D162" s="83"/>
      <c r="E162" s="98"/>
    </row>
    <row r="163" spans="1:5" s="70" customFormat="1">
      <c r="A163" s="73"/>
      <c r="B163" s="55"/>
      <c r="C163" s="69"/>
      <c r="D163" s="83"/>
      <c r="E163" s="98"/>
    </row>
    <row r="164" spans="1:5" s="70" customFormat="1">
      <c r="A164" s="73"/>
      <c r="B164" s="55"/>
      <c r="C164" s="69"/>
      <c r="D164" s="83"/>
      <c r="E164" s="98"/>
    </row>
    <row r="165" spans="1:5" s="70" customFormat="1">
      <c r="A165" s="73"/>
      <c r="B165" s="55"/>
      <c r="C165" s="69"/>
      <c r="D165" s="83"/>
      <c r="E165" s="98"/>
    </row>
    <row r="166" spans="1:5" s="70" customFormat="1">
      <c r="A166" s="73"/>
      <c r="B166" s="55"/>
      <c r="C166" s="69"/>
      <c r="D166" s="83"/>
      <c r="E166" s="98"/>
    </row>
    <row r="167" spans="1:5" s="70" customFormat="1">
      <c r="A167" s="73"/>
      <c r="B167" s="55"/>
      <c r="C167" s="69"/>
      <c r="D167" s="83"/>
      <c r="E167" s="98"/>
    </row>
    <row r="168" spans="1:5" s="70" customFormat="1">
      <c r="A168" s="73"/>
      <c r="B168" s="55"/>
      <c r="C168" s="69"/>
      <c r="D168" s="83"/>
      <c r="E168" s="98"/>
    </row>
    <row r="169" spans="1:5" s="70" customFormat="1">
      <c r="A169" s="73"/>
      <c r="B169" s="55"/>
      <c r="C169" s="69"/>
      <c r="D169" s="83"/>
      <c r="E169" s="98"/>
    </row>
    <row r="170" spans="1:5" s="70" customFormat="1">
      <c r="A170" s="73"/>
      <c r="B170" s="55"/>
      <c r="C170" s="69"/>
      <c r="D170" s="83"/>
      <c r="E170" s="98"/>
    </row>
    <row r="171" spans="1:5" s="70" customFormat="1">
      <c r="A171" s="73"/>
      <c r="B171" s="55"/>
      <c r="C171" s="69"/>
      <c r="D171" s="83"/>
      <c r="E171" s="98"/>
    </row>
    <row r="172" spans="1:5" s="70" customFormat="1">
      <c r="A172" s="73"/>
      <c r="B172" s="55"/>
      <c r="C172" s="69"/>
      <c r="D172" s="83"/>
      <c r="E172" s="98"/>
    </row>
    <row r="173" spans="1:5" s="70" customFormat="1">
      <c r="A173" s="73"/>
      <c r="B173" s="55"/>
      <c r="C173" s="69"/>
      <c r="D173" s="83"/>
      <c r="E173" s="98"/>
    </row>
    <row r="174" spans="1:5" s="70" customFormat="1">
      <c r="A174" s="73"/>
      <c r="B174" s="55"/>
      <c r="C174" s="69"/>
      <c r="D174" s="83"/>
      <c r="E174" s="98"/>
    </row>
    <row r="175" spans="1:5" s="70" customFormat="1">
      <c r="A175" s="73"/>
      <c r="B175" s="55"/>
      <c r="C175" s="69"/>
      <c r="D175" s="83"/>
      <c r="E175" s="98"/>
    </row>
    <row r="176" spans="1:5" s="70" customFormat="1">
      <c r="A176" s="73"/>
      <c r="B176" s="55"/>
      <c r="C176" s="69"/>
      <c r="D176" s="83"/>
      <c r="E176" s="98"/>
    </row>
    <row r="177" spans="1:5" s="70" customFormat="1">
      <c r="A177" s="73"/>
      <c r="B177" s="55"/>
      <c r="C177" s="69"/>
      <c r="D177" s="83"/>
      <c r="E177" s="98"/>
    </row>
    <row r="178" spans="1:5" s="70" customFormat="1">
      <c r="A178" s="73"/>
      <c r="B178" s="55"/>
      <c r="C178" s="69"/>
      <c r="D178" s="83"/>
      <c r="E178" s="98"/>
    </row>
    <row r="179" spans="1:5" s="70" customFormat="1">
      <c r="A179" s="73"/>
      <c r="B179" s="55"/>
      <c r="C179" s="69"/>
      <c r="D179" s="83"/>
      <c r="E179" s="98"/>
    </row>
    <row r="180" spans="1:5" s="70" customFormat="1">
      <c r="A180" s="73"/>
      <c r="B180" s="55"/>
      <c r="C180" s="69"/>
      <c r="D180" s="83"/>
      <c r="E180" s="98"/>
    </row>
    <row r="181" spans="1:5" s="70" customFormat="1">
      <c r="A181" s="73"/>
      <c r="B181" s="55"/>
      <c r="C181" s="69"/>
      <c r="D181" s="83"/>
      <c r="E181" s="98"/>
    </row>
    <row r="182" spans="1:5" s="70" customFormat="1">
      <c r="A182" s="73"/>
      <c r="B182" s="55"/>
      <c r="C182" s="69"/>
      <c r="D182" s="83"/>
      <c r="E182" s="98"/>
    </row>
    <row r="183" spans="1:5" s="70" customFormat="1">
      <c r="A183" s="73"/>
      <c r="B183" s="55"/>
      <c r="C183" s="69"/>
      <c r="D183" s="83"/>
      <c r="E183" s="98"/>
    </row>
    <row r="184" spans="1:5" s="70" customFormat="1">
      <c r="A184" s="73"/>
      <c r="B184" s="55"/>
      <c r="C184" s="69"/>
      <c r="D184" s="83"/>
      <c r="E184" s="98"/>
    </row>
    <row r="185" spans="1:5" s="70" customFormat="1">
      <c r="A185" s="73"/>
      <c r="B185" s="55"/>
      <c r="C185" s="69"/>
      <c r="D185" s="83"/>
      <c r="E185" s="98"/>
    </row>
    <row r="186" spans="1:5" s="70" customFormat="1">
      <c r="A186" s="73"/>
      <c r="B186" s="55"/>
      <c r="C186" s="69"/>
      <c r="D186" s="83"/>
      <c r="E186" s="98"/>
    </row>
    <row r="187" spans="1:5" s="70" customFormat="1">
      <c r="A187" s="73"/>
      <c r="B187" s="55"/>
      <c r="C187" s="69"/>
      <c r="D187" s="83"/>
      <c r="E187" s="98"/>
    </row>
    <row r="188" spans="1:5" s="70" customFormat="1">
      <c r="A188" s="73"/>
      <c r="B188" s="55"/>
      <c r="C188" s="69"/>
      <c r="D188" s="83"/>
      <c r="E188" s="98"/>
    </row>
    <row r="189" spans="1:5" s="70" customFormat="1">
      <c r="A189" s="73"/>
      <c r="B189" s="55"/>
      <c r="C189" s="69"/>
      <c r="D189" s="83"/>
      <c r="E189" s="98"/>
    </row>
    <row r="190" spans="1:5" s="70" customFormat="1">
      <c r="A190" s="73"/>
      <c r="B190" s="55"/>
      <c r="C190" s="69"/>
      <c r="D190" s="83"/>
      <c r="E190" s="98"/>
    </row>
    <row r="191" spans="1:5" s="70" customFormat="1">
      <c r="A191" s="73"/>
      <c r="B191" s="55"/>
      <c r="C191" s="69"/>
      <c r="D191" s="83"/>
      <c r="E191" s="98"/>
    </row>
    <row r="192" spans="1:5" s="70" customFormat="1">
      <c r="A192" s="73"/>
      <c r="B192" s="55"/>
      <c r="C192" s="69"/>
      <c r="D192" s="83"/>
      <c r="E192" s="98"/>
    </row>
    <row r="193" spans="1:5" s="70" customFormat="1">
      <c r="A193" s="73"/>
      <c r="B193" s="55"/>
      <c r="C193" s="69"/>
      <c r="D193" s="83"/>
      <c r="E193" s="98"/>
    </row>
    <row r="194" spans="1:5" s="70" customFormat="1">
      <c r="A194" s="73"/>
      <c r="B194" s="55"/>
      <c r="C194" s="69"/>
      <c r="D194" s="83"/>
      <c r="E194" s="98"/>
    </row>
    <row r="195" spans="1:5" s="70" customFormat="1">
      <c r="A195" s="73"/>
      <c r="B195" s="55"/>
      <c r="C195" s="69"/>
      <c r="D195" s="83"/>
      <c r="E195" s="98"/>
    </row>
    <row r="196" spans="1:5" s="70" customFormat="1">
      <c r="A196" s="73"/>
      <c r="B196" s="55"/>
      <c r="C196" s="69"/>
      <c r="D196" s="83"/>
      <c r="E196" s="98"/>
    </row>
    <row r="197" spans="1:5" s="70" customFormat="1">
      <c r="A197" s="73"/>
      <c r="B197" s="55"/>
      <c r="C197" s="69"/>
      <c r="D197" s="83"/>
      <c r="E197" s="98"/>
    </row>
    <row r="198" spans="1:5" s="70" customFormat="1">
      <c r="A198" s="73"/>
      <c r="B198" s="55"/>
      <c r="C198" s="69"/>
      <c r="D198" s="83"/>
      <c r="E198" s="98"/>
    </row>
    <row r="199" spans="1:5" s="70" customFormat="1">
      <c r="A199" s="73"/>
      <c r="B199" s="55"/>
      <c r="C199" s="69"/>
      <c r="D199" s="83"/>
      <c r="E199" s="98"/>
    </row>
    <row r="200" spans="1:5" s="70" customFormat="1">
      <c r="A200" s="73"/>
      <c r="B200" s="55"/>
      <c r="C200" s="69"/>
      <c r="D200" s="83"/>
      <c r="E200" s="98"/>
    </row>
    <row r="201" spans="1:5" s="70" customFormat="1">
      <c r="A201" s="73"/>
      <c r="B201" s="55"/>
      <c r="C201" s="69"/>
      <c r="D201" s="83"/>
      <c r="E201" s="98"/>
    </row>
    <row r="202" spans="1:5" s="70" customFormat="1">
      <c r="A202" s="73"/>
      <c r="B202" s="55"/>
      <c r="C202" s="69"/>
      <c r="D202" s="83"/>
      <c r="E202" s="98"/>
    </row>
    <row r="203" spans="1:5" s="70" customFormat="1">
      <c r="A203" s="73"/>
      <c r="B203" s="55"/>
      <c r="C203" s="69"/>
      <c r="D203" s="83"/>
      <c r="E203" s="98"/>
    </row>
    <row r="204" spans="1:5" s="70" customFormat="1">
      <c r="A204" s="73"/>
      <c r="B204" s="55"/>
      <c r="C204" s="69"/>
      <c r="D204" s="83"/>
      <c r="E204" s="98"/>
    </row>
    <row r="205" spans="1:5" s="70" customFormat="1">
      <c r="A205" s="73"/>
      <c r="B205" s="55"/>
      <c r="C205" s="69"/>
      <c r="D205" s="83"/>
      <c r="E205" s="98"/>
    </row>
    <row r="206" spans="1:5" s="70" customFormat="1">
      <c r="A206" s="73"/>
      <c r="B206" s="55"/>
      <c r="C206" s="69"/>
      <c r="D206" s="83"/>
      <c r="E206" s="98"/>
    </row>
    <row r="207" spans="1:5" s="70" customFormat="1">
      <c r="A207" s="73"/>
      <c r="B207" s="55"/>
      <c r="C207" s="69"/>
      <c r="D207" s="83"/>
      <c r="E207" s="98"/>
    </row>
    <row r="208" spans="1:5" s="70" customFormat="1">
      <c r="A208" s="73"/>
      <c r="B208" s="55"/>
      <c r="C208" s="69"/>
      <c r="D208" s="83"/>
      <c r="E208" s="98"/>
    </row>
    <row r="209" spans="1:5" s="70" customFormat="1">
      <c r="A209" s="73"/>
      <c r="B209" s="55"/>
      <c r="C209" s="69"/>
      <c r="D209" s="83"/>
      <c r="E209" s="98"/>
    </row>
    <row r="210" spans="1:5" s="70" customFormat="1">
      <c r="A210" s="73"/>
      <c r="B210" s="55"/>
      <c r="C210" s="69"/>
      <c r="D210" s="83"/>
      <c r="E210" s="98"/>
    </row>
    <row r="211" spans="1:5" s="70" customFormat="1">
      <c r="A211" s="73"/>
      <c r="B211" s="55"/>
      <c r="C211" s="69"/>
      <c r="D211" s="83"/>
      <c r="E211" s="98"/>
    </row>
    <row r="212" spans="1:5" s="70" customFormat="1">
      <c r="A212" s="73"/>
      <c r="B212" s="55"/>
      <c r="C212" s="69"/>
      <c r="D212" s="83"/>
      <c r="E212" s="98"/>
    </row>
    <row r="213" spans="1:5" s="70" customFormat="1">
      <c r="A213" s="73"/>
      <c r="B213" s="55"/>
      <c r="C213" s="69"/>
      <c r="D213" s="83"/>
      <c r="E213" s="98"/>
    </row>
    <row r="214" spans="1:5" s="70" customFormat="1">
      <c r="A214" s="73"/>
      <c r="B214" s="55"/>
      <c r="C214" s="69"/>
      <c r="D214" s="83"/>
      <c r="E214" s="98"/>
    </row>
    <row r="215" spans="1:5" s="70" customFormat="1">
      <c r="A215" s="73"/>
      <c r="B215" s="55"/>
      <c r="C215" s="69"/>
      <c r="D215" s="83"/>
      <c r="E215" s="98"/>
    </row>
    <row r="216" spans="1:5" s="70" customFormat="1">
      <c r="A216" s="73"/>
      <c r="B216" s="55"/>
      <c r="C216" s="69"/>
      <c r="D216" s="83"/>
      <c r="E216" s="98"/>
    </row>
    <row r="217" spans="1:5" s="70" customFormat="1">
      <c r="A217" s="73"/>
      <c r="B217" s="55"/>
      <c r="C217" s="69"/>
      <c r="D217" s="83"/>
      <c r="E217" s="98"/>
    </row>
    <row r="218" spans="1:5" s="70" customFormat="1">
      <c r="A218" s="73"/>
      <c r="B218" s="55"/>
      <c r="C218" s="69"/>
      <c r="D218" s="83"/>
      <c r="E218" s="98"/>
    </row>
    <row r="219" spans="1:5" s="70" customFormat="1">
      <c r="A219" s="73"/>
      <c r="B219" s="55"/>
      <c r="C219" s="69"/>
      <c r="D219" s="83"/>
      <c r="E219" s="98"/>
    </row>
    <row r="220" spans="1:5" s="70" customFormat="1">
      <c r="A220" s="73"/>
      <c r="B220" s="55"/>
      <c r="C220" s="69"/>
      <c r="D220" s="83"/>
      <c r="E220" s="98"/>
    </row>
    <row r="221" spans="1:5" s="70" customFormat="1">
      <c r="A221" s="73"/>
      <c r="B221" s="55"/>
      <c r="C221" s="69"/>
      <c r="D221" s="83"/>
      <c r="E221" s="98"/>
    </row>
    <row r="222" spans="1:5" s="70" customFormat="1">
      <c r="A222" s="73"/>
      <c r="B222" s="55"/>
      <c r="C222" s="69"/>
      <c r="D222" s="83"/>
      <c r="E222" s="98"/>
    </row>
    <row r="223" spans="1:5" s="70" customFormat="1">
      <c r="A223" s="73"/>
      <c r="B223" s="55"/>
      <c r="C223" s="69"/>
      <c r="D223" s="83"/>
      <c r="E223" s="98"/>
    </row>
    <row r="224" spans="1:5" s="70" customFormat="1">
      <c r="A224" s="73"/>
      <c r="B224" s="55"/>
      <c r="C224" s="69"/>
      <c r="D224" s="83"/>
      <c r="E224" s="98"/>
    </row>
    <row r="225" spans="1:5" s="70" customFormat="1">
      <c r="A225" s="73"/>
      <c r="B225" s="55"/>
      <c r="C225" s="69"/>
      <c r="D225" s="83"/>
      <c r="E225" s="98"/>
    </row>
    <row r="226" spans="1:5" s="70" customFormat="1">
      <c r="A226" s="73"/>
      <c r="B226" s="55"/>
      <c r="C226" s="69"/>
      <c r="D226" s="83"/>
      <c r="E226" s="98"/>
    </row>
    <row r="227" spans="1:5" s="70" customFormat="1">
      <c r="A227" s="73"/>
      <c r="B227" s="55"/>
      <c r="C227" s="69"/>
      <c r="D227" s="83"/>
      <c r="E227" s="98"/>
    </row>
    <row r="228" spans="1:5" s="70" customFormat="1">
      <c r="A228" s="73"/>
      <c r="B228" s="55"/>
      <c r="C228" s="69"/>
      <c r="D228" s="83"/>
      <c r="E228" s="98"/>
    </row>
    <row r="229" spans="1:5" s="70" customFormat="1">
      <c r="A229" s="73"/>
      <c r="B229" s="55"/>
      <c r="C229" s="69"/>
      <c r="D229" s="83"/>
      <c r="E229" s="98"/>
    </row>
    <row r="230" spans="1:5" s="70" customFormat="1">
      <c r="A230" s="73"/>
      <c r="B230" s="55"/>
      <c r="C230" s="69"/>
      <c r="D230" s="83"/>
      <c r="E230" s="98"/>
    </row>
    <row r="231" spans="1:5" s="70" customFormat="1">
      <c r="A231" s="73"/>
      <c r="B231" s="55"/>
      <c r="C231" s="69"/>
      <c r="D231" s="83"/>
      <c r="E231" s="98"/>
    </row>
    <row r="232" spans="1:5" s="70" customFormat="1">
      <c r="A232" s="73"/>
      <c r="B232" s="55"/>
      <c r="C232" s="69"/>
      <c r="D232" s="83"/>
      <c r="E232" s="98"/>
    </row>
    <row r="233" spans="1:5" s="70" customFormat="1">
      <c r="A233" s="73"/>
      <c r="B233" s="55"/>
      <c r="C233" s="69"/>
      <c r="D233" s="83"/>
      <c r="E233" s="98"/>
    </row>
    <row r="234" spans="1:5" s="70" customFormat="1">
      <c r="A234" s="73"/>
      <c r="B234" s="55"/>
      <c r="C234" s="69"/>
      <c r="D234" s="83"/>
      <c r="E234" s="98"/>
    </row>
    <row r="235" spans="1:5" s="70" customFormat="1">
      <c r="A235" s="73"/>
      <c r="B235" s="55"/>
      <c r="C235" s="69"/>
      <c r="D235" s="83"/>
      <c r="E235" s="98"/>
    </row>
    <row r="236" spans="1:5" s="70" customFormat="1">
      <c r="A236" s="73"/>
      <c r="B236" s="55"/>
      <c r="C236" s="69"/>
      <c r="D236" s="83"/>
      <c r="E236" s="98"/>
    </row>
    <row r="237" spans="1:5" s="70" customFormat="1">
      <c r="A237" s="73"/>
      <c r="B237" s="55"/>
      <c r="C237" s="69"/>
      <c r="D237" s="83"/>
      <c r="E237" s="98"/>
    </row>
    <row r="238" spans="1:5" s="70" customFormat="1">
      <c r="A238" s="73"/>
      <c r="B238" s="55"/>
      <c r="C238" s="69"/>
      <c r="D238" s="83"/>
      <c r="E238" s="98"/>
    </row>
    <row r="239" spans="1:5" s="70" customFormat="1">
      <c r="A239" s="73"/>
      <c r="B239" s="55"/>
      <c r="C239" s="69"/>
      <c r="D239" s="83"/>
      <c r="E239" s="98"/>
    </row>
    <row r="240" spans="1:5" s="70" customFormat="1">
      <c r="A240" s="73"/>
      <c r="B240" s="55"/>
      <c r="C240" s="69"/>
      <c r="D240" s="83"/>
      <c r="E240" s="98"/>
    </row>
    <row r="241" spans="1:5" s="70" customFormat="1">
      <c r="A241" s="73"/>
      <c r="B241" s="55"/>
      <c r="C241" s="69"/>
      <c r="D241" s="83"/>
      <c r="E241" s="98"/>
    </row>
    <row r="242" spans="1:5" s="70" customFormat="1">
      <c r="A242" s="73"/>
      <c r="B242" s="55"/>
      <c r="C242" s="69"/>
      <c r="D242" s="83"/>
      <c r="E242" s="98"/>
    </row>
    <row r="243" spans="1:5" s="70" customFormat="1">
      <c r="A243" s="73"/>
      <c r="B243" s="55"/>
      <c r="C243" s="69"/>
      <c r="D243" s="83"/>
      <c r="E243" s="98"/>
    </row>
    <row r="244" spans="1:5" s="70" customFormat="1">
      <c r="A244" s="73"/>
      <c r="B244" s="55"/>
      <c r="C244" s="69"/>
      <c r="D244" s="83"/>
      <c r="E244" s="98"/>
    </row>
    <row r="245" spans="1:5" s="70" customFormat="1">
      <c r="A245" s="73"/>
      <c r="B245" s="55"/>
      <c r="C245" s="69"/>
      <c r="D245" s="83"/>
      <c r="E245" s="98"/>
    </row>
    <row r="246" spans="1:5" s="70" customFormat="1">
      <c r="A246" s="73"/>
      <c r="B246" s="55"/>
      <c r="C246" s="69"/>
      <c r="D246" s="83"/>
      <c r="E246" s="98"/>
    </row>
    <row r="247" spans="1:5" s="70" customFormat="1">
      <c r="A247" s="73"/>
      <c r="B247" s="55"/>
      <c r="C247" s="69"/>
      <c r="D247" s="83"/>
      <c r="E247" s="98"/>
    </row>
    <row r="248" spans="1:5" s="70" customFormat="1">
      <c r="A248" s="73"/>
      <c r="B248" s="55"/>
      <c r="C248" s="69"/>
      <c r="D248" s="83"/>
      <c r="E248" s="98"/>
    </row>
    <row r="249" spans="1:5" s="70" customFormat="1">
      <c r="A249" s="73"/>
      <c r="B249" s="55"/>
      <c r="C249" s="69"/>
      <c r="D249" s="83"/>
      <c r="E249" s="98"/>
    </row>
    <row r="250" spans="1:5" s="70" customFormat="1">
      <c r="A250" s="73"/>
      <c r="B250" s="55"/>
      <c r="C250" s="69"/>
      <c r="D250" s="83"/>
      <c r="E250" s="98"/>
    </row>
    <row r="251" spans="1:5" s="70" customFormat="1">
      <c r="A251" s="73"/>
      <c r="B251" s="55"/>
      <c r="C251" s="69"/>
      <c r="D251" s="83"/>
      <c r="E251" s="98"/>
    </row>
    <row r="252" spans="1:5" s="70" customFormat="1">
      <c r="A252" s="73"/>
      <c r="B252" s="55"/>
      <c r="C252" s="69"/>
      <c r="D252" s="83"/>
      <c r="E252" s="98"/>
    </row>
    <row r="253" spans="1:5" s="70" customFormat="1">
      <c r="A253" s="73"/>
      <c r="B253" s="55"/>
      <c r="C253" s="69"/>
      <c r="D253" s="83"/>
      <c r="E253" s="98"/>
    </row>
    <row r="254" spans="1:5" s="70" customFormat="1">
      <c r="A254" s="73"/>
      <c r="B254" s="55"/>
      <c r="C254" s="69"/>
      <c r="D254" s="83"/>
      <c r="E254" s="98"/>
    </row>
    <row r="255" spans="1:5" s="70" customFormat="1">
      <c r="A255" s="73"/>
      <c r="B255" s="55"/>
      <c r="C255" s="69"/>
      <c r="D255" s="83"/>
      <c r="E255" s="98"/>
    </row>
    <row r="256" spans="1:5" s="70" customFormat="1">
      <c r="A256" s="73"/>
      <c r="B256" s="55"/>
      <c r="C256" s="69"/>
      <c r="D256" s="83"/>
      <c r="E256" s="98"/>
    </row>
    <row r="257" spans="1:5" s="70" customFormat="1">
      <c r="A257" s="73"/>
      <c r="B257" s="55"/>
      <c r="C257" s="69"/>
      <c r="D257" s="83"/>
      <c r="E257" s="98"/>
    </row>
    <row r="258" spans="1:5" s="70" customFormat="1">
      <c r="A258" s="73"/>
      <c r="B258" s="55"/>
      <c r="C258" s="69"/>
      <c r="D258" s="83"/>
      <c r="E258" s="98"/>
    </row>
    <row r="259" spans="1:5" s="70" customFormat="1">
      <c r="A259" s="73"/>
      <c r="B259" s="55"/>
      <c r="C259" s="69"/>
      <c r="D259" s="83"/>
      <c r="E259" s="98"/>
    </row>
    <row r="260" spans="1:5" s="70" customFormat="1">
      <c r="A260" s="73"/>
      <c r="B260" s="55"/>
      <c r="C260" s="69"/>
      <c r="D260" s="83"/>
      <c r="E260" s="98"/>
    </row>
    <row r="261" spans="1:5" s="70" customFormat="1">
      <c r="A261" s="73"/>
      <c r="B261" s="55"/>
      <c r="C261" s="69"/>
      <c r="D261" s="83"/>
      <c r="E261" s="98"/>
    </row>
    <row r="262" spans="1:5" s="70" customFormat="1">
      <c r="A262" s="73"/>
      <c r="B262" s="55"/>
      <c r="C262" s="69"/>
      <c r="D262" s="83"/>
      <c r="E262" s="98"/>
    </row>
    <row r="263" spans="1:5" s="70" customFormat="1">
      <c r="A263" s="73"/>
      <c r="B263" s="55"/>
      <c r="C263" s="69"/>
      <c r="D263" s="83"/>
      <c r="E263" s="98"/>
    </row>
    <row r="264" spans="1:5" s="70" customFormat="1">
      <c r="A264" s="73"/>
      <c r="B264" s="55"/>
      <c r="C264" s="69"/>
      <c r="D264" s="83"/>
      <c r="E264" s="98"/>
    </row>
    <row r="265" spans="1:5" s="70" customFormat="1">
      <c r="A265" s="73"/>
      <c r="B265" s="55"/>
      <c r="C265" s="69"/>
      <c r="D265" s="83"/>
      <c r="E265" s="98"/>
    </row>
    <row r="266" spans="1:5" s="70" customFormat="1">
      <c r="A266" s="73"/>
      <c r="B266" s="55"/>
      <c r="C266" s="69"/>
      <c r="D266" s="83"/>
      <c r="E266" s="98"/>
    </row>
    <row r="267" spans="1:5" s="70" customFormat="1">
      <c r="A267" s="73"/>
      <c r="B267" s="55"/>
      <c r="C267" s="69"/>
      <c r="D267" s="83"/>
      <c r="E267" s="98"/>
    </row>
    <row r="268" spans="1:5" s="70" customFormat="1">
      <c r="A268" s="73"/>
      <c r="B268" s="55"/>
      <c r="C268" s="69"/>
      <c r="D268" s="83"/>
      <c r="E268" s="98"/>
    </row>
    <row r="269" spans="1:5" s="70" customFormat="1">
      <c r="A269" s="73"/>
      <c r="B269" s="55"/>
      <c r="C269" s="69"/>
      <c r="D269" s="83"/>
      <c r="E269" s="98"/>
    </row>
    <row r="270" spans="1:5" s="70" customFormat="1">
      <c r="A270" s="73"/>
      <c r="B270" s="55"/>
      <c r="C270" s="69"/>
      <c r="D270" s="83"/>
      <c r="E270" s="98"/>
    </row>
    <row r="271" spans="1:5" s="70" customFormat="1">
      <c r="A271" s="73"/>
      <c r="B271" s="55"/>
      <c r="C271" s="69"/>
      <c r="D271" s="83"/>
      <c r="E271" s="98"/>
    </row>
    <row r="272" spans="1:5" s="70" customFormat="1">
      <c r="A272" s="73"/>
      <c r="B272" s="55"/>
      <c r="C272" s="69"/>
      <c r="D272" s="83"/>
      <c r="E272" s="98"/>
    </row>
    <row r="273" spans="1:5" s="70" customFormat="1">
      <c r="A273" s="73"/>
      <c r="B273" s="55"/>
      <c r="C273" s="69"/>
      <c r="D273" s="83"/>
      <c r="E273" s="98"/>
    </row>
    <row r="274" spans="1:5" s="70" customFormat="1">
      <c r="A274" s="73"/>
      <c r="B274" s="55"/>
      <c r="C274" s="69"/>
      <c r="D274" s="83"/>
      <c r="E274" s="98"/>
    </row>
    <row r="275" spans="1:5" s="70" customFormat="1">
      <c r="A275" s="73"/>
      <c r="B275" s="55"/>
      <c r="C275" s="69"/>
      <c r="D275" s="83"/>
      <c r="E275" s="98"/>
    </row>
    <row r="276" spans="1:5" s="70" customFormat="1">
      <c r="A276" s="73"/>
      <c r="B276" s="55"/>
      <c r="C276" s="69"/>
      <c r="D276" s="83"/>
      <c r="E276" s="98"/>
    </row>
    <row r="277" spans="1:5" s="70" customFormat="1">
      <c r="A277" s="73"/>
      <c r="B277" s="55"/>
      <c r="C277" s="69"/>
      <c r="D277" s="83"/>
      <c r="E277" s="98"/>
    </row>
    <row r="278" spans="1:5" s="70" customFormat="1">
      <c r="A278" s="73"/>
      <c r="B278" s="55"/>
      <c r="C278" s="69"/>
      <c r="D278" s="83"/>
      <c r="E278" s="98"/>
    </row>
    <row r="279" spans="1:5" s="70" customFormat="1">
      <c r="A279" s="73"/>
      <c r="B279" s="55"/>
      <c r="C279" s="69"/>
      <c r="D279" s="83"/>
      <c r="E279" s="98"/>
    </row>
    <row r="280" spans="1:5" s="70" customFormat="1">
      <c r="A280" s="73"/>
      <c r="B280" s="55"/>
      <c r="C280" s="69"/>
      <c r="D280" s="83"/>
      <c r="E280" s="98"/>
    </row>
    <row r="281" spans="1:5" s="70" customFormat="1">
      <c r="A281" s="73"/>
      <c r="B281" s="55"/>
      <c r="C281" s="69"/>
      <c r="D281" s="83"/>
      <c r="E281" s="98"/>
    </row>
    <row r="282" spans="1:5" s="70" customFormat="1">
      <c r="A282" s="73"/>
      <c r="B282" s="55"/>
      <c r="C282" s="69"/>
      <c r="D282" s="83"/>
      <c r="E282" s="98"/>
    </row>
    <row r="283" spans="1:5" s="70" customFormat="1">
      <c r="A283" s="73"/>
      <c r="B283" s="55"/>
      <c r="C283" s="69"/>
      <c r="D283" s="83"/>
      <c r="E283" s="98"/>
    </row>
    <row r="284" spans="1:5" s="70" customFormat="1">
      <c r="A284" s="73"/>
      <c r="B284" s="55"/>
      <c r="C284" s="69"/>
      <c r="D284" s="83"/>
      <c r="E284" s="98"/>
    </row>
    <row r="285" spans="1:5" s="70" customFormat="1">
      <c r="A285" s="73"/>
      <c r="B285" s="55"/>
      <c r="C285" s="69"/>
      <c r="D285" s="83"/>
      <c r="E285" s="98"/>
    </row>
    <row r="286" spans="1:5" s="70" customFormat="1">
      <c r="A286" s="73"/>
      <c r="B286" s="55"/>
      <c r="C286" s="69"/>
      <c r="D286" s="83"/>
      <c r="E286" s="98"/>
    </row>
    <row r="287" spans="1:5" s="70" customFormat="1">
      <c r="A287" s="73"/>
      <c r="B287" s="55"/>
      <c r="C287" s="69"/>
      <c r="D287" s="83"/>
      <c r="E287" s="98"/>
    </row>
    <row r="288" spans="1:5" s="70" customFormat="1">
      <c r="A288" s="73"/>
      <c r="B288" s="55"/>
      <c r="C288" s="69"/>
      <c r="D288" s="83"/>
      <c r="E288" s="98"/>
    </row>
    <row r="289" spans="1:5" s="70" customFormat="1">
      <c r="A289" s="73"/>
      <c r="B289" s="55"/>
      <c r="C289" s="69"/>
      <c r="D289" s="83"/>
      <c r="E289" s="98"/>
    </row>
    <row r="290" spans="1:5" s="70" customFormat="1">
      <c r="A290" s="73"/>
      <c r="B290" s="55"/>
      <c r="C290" s="69"/>
      <c r="D290" s="83"/>
      <c r="E290" s="98"/>
    </row>
    <row r="291" spans="1:5" s="70" customFormat="1">
      <c r="A291" s="73"/>
      <c r="B291" s="55"/>
      <c r="C291" s="69"/>
      <c r="D291" s="83"/>
      <c r="E291" s="98"/>
    </row>
    <row r="292" spans="1:5" s="70" customFormat="1">
      <c r="A292" s="73"/>
      <c r="B292" s="55"/>
      <c r="C292" s="69"/>
      <c r="D292" s="83"/>
      <c r="E292" s="98"/>
    </row>
    <row r="293" spans="1:5" s="70" customFormat="1">
      <c r="A293" s="73"/>
      <c r="B293" s="55"/>
      <c r="C293" s="69"/>
      <c r="D293" s="83"/>
      <c r="E293" s="98"/>
    </row>
    <row r="294" spans="1:5" s="70" customFormat="1">
      <c r="A294" s="73"/>
      <c r="B294" s="55"/>
      <c r="C294" s="69"/>
      <c r="D294" s="83"/>
      <c r="E294" s="98"/>
    </row>
    <row r="295" spans="1:5" s="70" customFormat="1">
      <c r="A295" s="73"/>
      <c r="B295" s="55"/>
      <c r="C295" s="69"/>
      <c r="D295" s="83"/>
      <c r="E295" s="98"/>
    </row>
    <row r="296" spans="1:5" s="70" customFormat="1">
      <c r="A296" s="73"/>
      <c r="B296" s="55"/>
      <c r="C296" s="69"/>
      <c r="D296" s="83"/>
      <c r="E296" s="98"/>
    </row>
    <row r="297" spans="1:5" s="70" customFormat="1">
      <c r="A297" s="73"/>
      <c r="B297" s="55"/>
      <c r="C297" s="69"/>
      <c r="D297" s="83"/>
      <c r="E297" s="98"/>
    </row>
    <row r="298" spans="1:5" s="70" customFormat="1">
      <c r="A298" s="73"/>
      <c r="B298" s="55"/>
      <c r="C298" s="69"/>
      <c r="D298" s="83"/>
      <c r="E298" s="98"/>
    </row>
    <row r="299" spans="1:5" s="70" customFormat="1">
      <c r="A299" s="73"/>
      <c r="B299" s="55"/>
      <c r="C299" s="69"/>
      <c r="D299" s="83"/>
      <c r="E299" s="98"/>
    </row>
    <row r="300" spans="1:5" s="70" customFormat="1">
      <c r="A300" s="73"/>
      <c r="B300" s="55"/>
      <c r="C300" s="69"/>
      <c r="D300" s="83"/>
      <c r="E300" s="98"/>
    </row>
    <row r="301" spans="1:5" s="70" customFormat="1">
      <c r="A301" s="73"/>
      <c r="B301" s="55"/>
      <c r="C301" s="69"/>
      <c r="D301" s="83"/>
      <c r="E301" s="98"/>
    </row>
    <row r="302" spans="1:5" s="70" customFormat="1">
      <c r="A302" s="73"/>
      <c r="B302" s="55"/>
      <c r="C302" s="69"/>
      <c r="D302" s="83"/>
      <c r="E302" s="98"/>
    </row>
    <row r="303" spans="1:5" s="70" customFormat="1">
      <c r="A303" s="73"/>
      <c r="B303" s="55"/>
      <c r="C303" s="69"/>
      <c r="D303" s="83"/>
      <c r="E303" s="98"/>
    </row>
    <row r="304" spans="1:5" s="70" customFormat="1">
      <c r="A304" s="73"/>
      <c r="B304" s="55"/>
      <c r="C304" s="69"/>
      <c r="D304" s="83"/>
      <c r="E304" s="98"/>
    </row>
    <row r="305" spans="1:5" s="70" customFormat="1">
      <c r="A305" s="73"/>
      <c r="B305" s="55"/>
      <c r="C305" s="69"/>
      <c r="D305" s="83"/>
      <c r="E305" s="98"/>
    </row>
    <row r="306" spans="1:5" s="70" customFormat="1">
      <c r="A306" s="73"/>
      <c r="B306" s="55"/>
      <c r="C306" s="69"/>
      <c r="D306" s="83"/>
      <c r="E306" s="98"/>
    </row>
    <row r="307" spans="1:5" s="70" customFormat="1">
      <c r="A307" s="73"/>
      <c r="B307" s="55"/>
      <c r="C307" s="69"/>
      <c r="D307" s="83"/>
      <c r="E307" s="98"/>
    </row>
    <row r="308" spans="1:5" s="70" customFormat="1">
      <c r="A308" s="73"/>
      <c r="B308" s="55"/>
      <c r="C308" s="69"/>
      <c r="D308" s="83"/>
      <c r="E308" s="98"/>
    </row>
    <row r="309" spans="1:5" s="70" customFormat="1">
      <c r="A309" s="73"/>
      <c r="B309" s="55"/>
      <c r="C309" s="69"/>
      <c r="D309" s="83"/>
      <c r="E309" s="98"/>
    </row>
    <row r="310" spans="1:5" s="70" customFormat="1">
      <c r="A310" s="73"/>
      <c r="B310" s="55"/>
      <c r="C310" s="69"/>
      <c r="D310" s="83"/>
      <c r="E310" s="98"/>
    </row>
    <row r="311" spans="1:5" s="70" customFormat="1">
      <c r="A311" s="73"/>
      <c r="B311" s="55"/>
      <c r="C311" s="69"/>
      <c r="D311" s="83"/>
      <c r="E311" s="98"/>
    </row>
    <row r="312" spans="1:5" s="70" customFormat="1">
      <c r="A312" s="73"/>
      <c r="B312" s="55"/>
      <c r="C312" s="69"/>
      <c r="D312" s="83"/>
      <c r="E312" s="98"/>
    </row>
    <row r="313" spans="1:5" s="70" customFormat="1">
      <c r="A313" s="73"/>
      <c r="B313" s="55"/>
      <c r="C313" s="69"/>
      <c r="D313" s="83"/>
      <c r="E313" s="98"/>
    </row>
    <row r="314" spans="1:5" s="70" customFormat="1">
      <c r="A314" s="73"/>
      <c r="B314" s="55"/>
      <c r="C314" s="69"/>
      <c r="D314" s="83"/>
      <c r="E314" s="98"/>
    </row>
    <row r="315" spans="1:5" s="70" customFormat="1">
      <c r="A315" s="73"/>
      <c r="B315" s="55"/>
      <c r="C315" s="69"/>
      <c r="D315" s="83"/>
      <c r="E315" s="98"/>
    </row>
    <row r="316" spans="1:5" s="70" customFormat="1">
      <c r="A316" s="73"/>
      <c r="B316" s="55"/>
      <c r="C316" s="69"/>
      <c r="D316" s="83"/>
      <c r="E316" s="98"/>
    </row>
    <row r="317" spans="1:5" s="70" customFormat="1">
      <c r="A317" s="73"/>
      <c r="B317" s="55"/>
      <c r="C317" s="69"/>
      <c r="D317" s="83"/>
      <c r="E317" s="98"/>
    </row>
    <row r="318" spans="1:5" s="70" customFormat="1">
      <c r="A318" s="73"/>
      <c r="B318" s="55"/>
      <c r="C318" s="69"/>
      <c r="D318" s="83"/>
      <c r="E318" s="98"/>
    </row>
    <row r="319" spans="1:5" s="70" customFormat="1">
      <c r="A319" s="73"/>
      <c r="B319" s="55"/>
      <c r="C319" s="69"/>
      <c r="D319" s="83"/>
      <c r="E319" s="98"/>
    </row>
    <row r="320" spans="1:5" s="70" customFormat="1">
      <c r="A320" s="73"/>
      <c r="B320" s="55"/>
      <c r="C320" s="69"/>
      <c r="D320" s="83"/>
      <c r="E320" s="98"/>
    </row>
    <row r="321" spans="1:5" s="70" customFormat="1">
      <c r="A321" s="73"/>
      <c r="B321" s="55"/>
      <c r="C321" s="69"/>
      <c r="D321" s="83"/>
      <c r="E321" s="98"/>
    </row>
    <row r="322" spans="1:5" s="70" customFormat="1">
      <c r="A322" s="73"/>
      <c r="B322" s="55"/>
      <c r="C322" s="69"/>
      <c r="D322" s="83"/>
      <c r="E322" s="98"/>
    </row>
    <row r="323" spans="1:5" s="70" customFormat="1">
      <c r="A323" s="73"/>
      <c r="B323" s="55"/>
      <c r="C323" s="69"/>
      <c r="D323" s="83"/>
      <c r="E323" s="98"/>
    </row>
    <row r="324" spans="1:5" s="70" customFormat="1">
      <c r="A324" s="73"/>
      <c r="B324" s="55"/>
      <c r="C324" s="69"/>
      <c r="D324" s="83"/>
      <c r="E324" s="98"/>
    </row>
    <row r="325" spans="1:5" s="70" customFormat="1">
      <c r="A325" s="73"/>
      <c r="B325" s="55"/>
      <c r="C325" s="69"/>
      <c r="D325" s="83"/>
      <c r="E325" s="98"/>
    </row>
    <row r="326" spans="1:5" s="70" customFormat="1">
      <c r="A326" s="73"/>
      <c r="B326" s="55"/>
      <c r="C326" s="69"/>
      <c r="D326" s="83"/>
      <c r="E326" s="98"/>
    </row>
    <row r="327" spans="1:5" s="70" customFormat="1">
      <c r="A327" s="73"/>
      <c r="B327" s="55"/>
      <c r="C327" s="69"/>
      <c r="D327" s="83"/>
      <c r="E327" s="98"/>
    </row>
    <row r="328" spans="1:5" s="70" customFormat="1">
      <c r="A328" s="73"/>
      <c r="B328" s="55"/>
      <c r="C328" s="69"/>
      <c r="D328" s="83"/>
      <c r="E328" s="98"/>
    </row>
    <row r="329" spans="1:5" s="70" customFormat="1">
      <c r="A329" s="73"/>
      <c r="B329" s="55"/>
      <c r="C329" s="69"/>
      <c r="D329" s="83"/>
      <c r="E329" s="98"/>
    </row>
    <row r="330" spans="1:5" s="70" customFormat="1">
      <c r="A330" s="73"/>
      <c r="B330" s="55"/>
      <c r="C330" s="69"/>
      <c r="D330" s="83"/>
      <c r="E330" s="98"/>
    </row>
    <row r="331" spans="1:5" s="70" customFormat="1">
      <c r="A331" s="73"/>
      <c r="B331" s="55"/>
      <c r="C331" s="69"/>
      <c r="D331" s="83"/>
      <c r="E331" s="98"/>
    </row>
    <row r="332" spans="1:5" s="70" customFormat="1">
      <c r="A332" s="73"/>
      <c r="B332" s="55"/>
      <c r="C332" s="69"/>
      <c r="D332" s="83"/>
      <c r="E332" s="98"/>
    </row>
    <row r="333" spans="1:5" s="70" customFormat="1">
      <c r="A333" s="73"/>
      <c r="B333" s="55"/>
      <c r="C333" s="69"/>
      <c r="D333" s="83"/>
      <c r="E333" s="98"/>
    </row>
    <row r="334" spans="1:5" s="70" customFormat="1">
      <c r="A334" s="73"/>
      <c r="B334" s="55"/>
      <c r="C334" s="69"/>
      <c r="D334" s="83"/>
      <c r="E334" s="98"/>
    </row>
    <row r="335" spans="1:5" s="70" customFormat="1">
      <c r="A335" s="73"/>
      <c r="B335" s="55"/>
      <c r="C335" s="69"/>
      <c r="D335" s="83"/>
      <c r="E335" s="98"/>
    </row>
    <row r="336" spans="1:5" s="70" customFormat="1">
      <c r="A336" s="73"/>
      <c r="B336" s="55"/>
      <c r="C336" s="69"/>
      <c r="D336" s="83"/>
      <c r="E336" s="98"/>
    </row>
    <row r="337" spans="1:5" s="70" customFormat="1">
      <c r="A337" s="73"/>
      <c r="B337" s="55"/>
      <c r="C337" s="69"/>
      <c r="D337" s="83"/>
      <c r="E337" s="98"/>
    </row>
    <row r="338" spans="1:5" s="70" customFormat="1">
      <c r="A338" s="73"/>
      <c r="B338" s="55"/>
      <c r="C338" s="69"/>
      <c r="D338" s="83"/>
      <c r="E338" s="98"/>
    </row>
    <row r="339" spans="1:5" s="70" customFormat="1">
      <c r="A339" s="73"/>
      <c r="B339" s="55"/>
      <c r="C339" s="69"/>
      <c r="D339" s="83"/>
      <c r="E339" s="98"/>
    </row>
    <row r="340" spans="1:5" s="70" customFormat="1">
      <c r="A340" s="73"/>
      <c r="B340" s="55"/>
      <c r="C340" s="69"/>
      <c r="D340" s="83"/>
      <c r="E340" s="98"/>
    </row>
    <row r="341" spans="1:5" s="70" customFormat="1">
      <c r="A341" s="73"/>
      <c r="B341" s="55"/>
      <c r="C341" s="69"/>
      <c r="D341" s="83"/>
      <c r="E341" s="98"/>
    </row>
    <row r="342" spans="1:5" s="70" customFormat="1">
      <c r="A342" s="73"/>
      <c r="B342" s="55"/>
      <c r="C342" s="69"/>
      <c r="D342" s="83"/>
      <c r="E342" s="98"/>
    </row>
    <row r="343" spans="1:5" s="70" customFormat="1">
      <c r="A343" s="73"/>
      <c r="B343" s="55"/>
      <c r="C343" s="69"/>
      <c r="D343" s="83"/>
      <c r="E343" s="98"/>
    </row>
    <row r="344" spans="1:5" s="70" customFormat="1">
      <c r="A344" s="73"/>
      <c r="B344" s="55"/>
      <c r="C344" s="69"/>
      <c r="D344" s="83"/>
      <c r="E344" s="98"/>
    </row>
    <row r="345" spans="1:5" s="70" customFormat="1">
      <c r="A345" s="73"/>
      <c r="B345" s="55"/>
      <c r="C345" s="69"/>
      <c r="D345" s="83"/>
      <c r="E345" s="98"/>
    </row>
    <row r="346" spans="1:5" s="70" customFormat="1">
      <c r="A346" s="73"/>
      <c r="B346" s="55"/>
      <c r="C346" s="69"/>
      <c r="D346" s="83"/>
      <c r="E346" s="98"/>
    </row>
    <row r="347" spans="1:5" s="70" customFormat="1">
      <c r="A347" s="73"/>
      <c r="B347" s="55"/>
      <c r="C347" s="69"/>
      <c r="D347" s="83"/>
      <c r="E347" s="98"/>
    </row>
    <row r="348" spans="1:5" s="70" customFormat="1">
      <c r="A348" s="73"/>
      <c r="B348" s="55"/>
      <c r="C348" s="69"/>
      <c r="D348" s="83"/>
      <c r="E348" s="98"/>
    </row>
    <row r="349" spans="1:5" s="70" customFormat="1">
      <c r="A349" s="73"/>
      <c r="B349" s="55"/>
      <c r="C349" s="69"/>
      <c r="D349" s="83"/>
      <c r="E349" s="98"/>
    </row>
    <row r="350" spans="1:5" s="70" customFormat="1">
      <c r="A350" s="73"/>
      <c r="B350" s="55"/>
      <c r="C350" s="69"/>
      <c r="D350" s="83"/>
      <c r="E350" s="98"/>
    </row>
    <row r="351" spans="1:5" s="70" customFormat="1">
      <c r="A351" s="73"/>
      <c r="B351" s="55"/>
      <c r="C351" s="69"/>
      <c r="D351" s="83"/>
      <c r="E351" s="98"/>
    </row>
    <row r="352" spans="1:5" s="70" customFormat="1">
      <c r="A352" s="73"/>
      <c r="B352" s="55"/>
      <c r="C352" s="69"/>
      <c r="D352" s="83"/>
      <c r="E352" s="98"/>
    </row>
    <row r="353" spans="1:5" s="70" customFormat="1">
      <c r="A353" s="73"/>
      <c r="B353" s="55"/>
      <c r="C353" s="69"/>
      <c r="D353" s="83"/>
      <c r="E353" s="98"/>
    </row>
    <row r="354" spans="1:5" s="70" customFormat="1">
      <c r="A354" s="73"/>
      <c r="B354" s="55"/>
      <c r="C354" s="69"/>
      <c r="D354" s="83"/>
      <c r="E354" s="98"/>
    </row>
    <row r="355" spans="1:5" s="70" customFormat="1">
      <c r="A355" s="73"/>
      <c r="B355" s="55"/>
      <c r="C355" s="69"/>
      <c r="D355" s="83"/>
      <c r="E355" s="98"/>
    </row>
    <row r="356" spans="1:5" s="70" customFormat="1">
      <c r="A356" s="73"/>
      <c r="B356" s="55"/>
      <c r="C356" s="69"/>
      <c r="D356" s="83"/>
      <c r="E356" s="98"/>
    </row>
    <row r="357" spans="1:5" s="70" customFormat="1">
      <c r="A357" s="73"/>
      <c r="B357" s="55"/>
      <c r="C357" s="69"/>
      <c r="D357" s="83"/>
      <c r="E357" s="98"/>
    </row>
    <row r="358" spans="1:5" s="70" customFormat="1">
      <c r="A358" s="73"/>
      <c r="B358" s="55"/>
      <c r="C358" s="69"/>
      <c r="D358" s="83"/>
      <c r="E358" s="98"/>
    </row>
    <row r="359" spans="1:5" s="70" customFormat="1">
      <c r="A359" s="73"/>
      <c r="B359" s="55"/>
      <c r="C359" s="69"/>
      <c r="D359" s="83"/>
      <c r="E359" s="98"/>
    </row>
    <row r="360" spans="1:5" s="70" customFormat="1">
      <c r="A360" s="73"/>
      <c r="B360" s="55"/>
      <c r="C360" s="69"/>
      <c r="D360" s="83"/>
      <c r="E360" s="98"/>
    </row>
    <row r="361" spans="1:5" s="70" customFormat="1">
      <c r="A361" s="73"/>
      <c r="B361" s="55"/>
      <c r="C361" s="69"/>
      <c r="D361" s="83"/>
      <c r="E361" s="98"/>
    </row>
    <row r="362" spans="1:5" s="70" customFormat="1">
      <c r="A362" s="73"/>
      <c r="B362" s="55"/>
      <c r="C362" s="69"/>
      <c r="D362" s="83"/>
      <c r="E362" s="98"/>
    </row>
    <row r="363" spans="1:5" s="70" customFormat="1">
      <c r="A363" s="73"/>
      <c r="B363" s="55"/>
      <c r="C363" s="69"/>
      <c r="D363" s="83"/>
      <c r="E363" s="98"/>
    </row>
    <row r="364" spans="1:5" s="70" customFormat="1">
      <c r="A364" s="73"/>
      <c r="B364" s="55"/>
      <c r="C364" s="69"/>
      <c r="D364" s="83"/>
      <c r="E364" s="98"/>
    </row>
    <row r="365" spans="1:5" s="70" customFormat="1">
      <c r="A365" s="73"/>
      <c r="B365" s="55"/>
      <c r="C365" s="69"/>
      <c r="D365" s="83"/>
      <c r="E365" s="98"/>
    </row>
    <row r="366" spans="1:5" s="70" customFormat="1">
      <c r="A366" s="73"/>
      <c r="B366" s="55"/>
      <c r="C366" s="69"/>
      <c r="D366" s="83"/>
      <c r="E366" s="98"/>
    </row>
    <row r="367" spans="1:5" s="70" customFormat="1">
      <c r="A367" s="73"/>
      <c r="B367" s="55"/>
      <c r="C367" s="69"/>
      <c r="D367" s="83"/>
      <c r="E367" s="98"/>
    </row>
    <row r="368" spans="1:5" s="70" customFormat="1">
      <c r="A368" s="73"/>
      <c r="B368" s="55"/>
      <c r="C368" s="69"/>
      <c r="D368" s="83"/>
      <c r="E368" s="98"/>
    </row>
    <row r="369" spans="1:5" s="70" customFormat="1">
      <c r="A369" s="73"/>
      <c r="B369" s="55"/>
      <c r="C369" s="69"/>
      <c r="D369" s="83"/>
      <c r="E369" s="98"/>
    </row>
    <row r="370" spans="1:5" s="70" customFormat="1">
      <c r="A370" s="73"/>
      <c r="B370" s="55"/>
      <c r="C370" s="69"/>
      <c r="D370" s="83"/>
      <c r="E370" s="98"/>
    </row>
    <row r="371" spans="1:5" s="70" customFormat="1">
      <c r="A371" s="73"/>
      <c r="B371" s="55"/>
      <c r="C371" s="69"/>
      <c r="D371" s="83"/>
      <c r="E371" s="98"/>
    </row>
    <row r="372" spans="1:5" s="70" customFormat="1">
      <c r="A372" s="73"/>
      <c r="B372" s="55"/>
      <c r="C372" s="69"/>
      <c r="D372" s="83"/>
      <c r="E372" s="98"/>
    </row>
    <row r="373" spans="1:5" s="70" customFormat="1">
      <c r="A373" s="73"/>
      <c r="B373" s="55"/>
      <c r="C373" s="69"/>
      <c r="D373" s="83"/>
      <c r="E373" s="98"/>
    </row>
    <row r="374" spans="1:5" s="70" customFormat="1">
      <c r="A374" s="73"/>
      <c r="B374" s="55"/>
      <c r="C374" s="69"/>
      <c r="D374" s="83"/>
      <c r="E374" s="98"/>
    </row>
    <row r="375" spans="1:5" s="70" customFormat="1">
      <c r="A375" s="73"/>
      <c r="B375" s="55"/>
      <c r="C375" s="69"/>
      <c r="D375" s="83"/>
      <c r="E375" s="98"/>
    </row>
    <row r="376" spans="1:5" s="70" customFormat="1">
      <c r="A376" s="73"/>
      <c r="B376" s="55"/>
      <c r="C376" s="69"/>
      <c r="D376" s="83"/>
      <c r="E376" s="98"/>
    </row>
    <row r="377" spans="1:5" s="70" customFormat="1">
      <c r="A377" s="73"/>
      <c r="B377" s="55"/>
      <c r="C377" s="69"/>
      <c r="D377" s="83"/>
      <c r="E377" s="98"/>
    </row>
    <row r="378" spans="1:5" s="70" customFormat="1">
      <c r="A378" s="73"/>
      <c r="B378" s="55"/>
      <c r="C378" s="69"/>
      <c r="D378" s="83"/>
      <c r="E378" s="98"/>
    </row>
    <row r="379" spans="1:5" s="70" customFormat="1">
      <c r="A379" s="73"/>
      <c r="B379" s="55"/>
      <c r="C379" s="69"/>
      <c r="D379" s="83"/>
      <c r="E379" s="98"/>
    </row>
    <row r="380" spans="1:5" s="70" customFormat="1">
      <c r="A380" s="73"/>
      <c r="B380" s="55"/>
      <c r="C380" s="69"/>
      <c r="D380" s="83"/>
      <c r="E380" s="98"/>
    </row>
    <row r="381" spans="1:5" s="70" customFormat="1">
      <c r="A381" s="73"/>
      <c r="B381" s="55"/>
      <c r="C381" s="69"/>
      <c r="D381" s="83"/>
      <c r="E381" s="98"/>
    </row>
    <row r="382" spans="1:5" s="70" customFormat="1">
      <c r="A382" s="73"/>
      <c r="B382" s="55"/>
      <c r="C382" s="69"/>
      <c r="D382" s="83"/>
      <c r="E382" s="98"/>
    </row>
    <row r="383" spans="1:5" s="70" customFormat="1">
      <c r="A383" s="73"/>
      <c r="B383" s="55"/>
      <c r="C383" s="69"/>
      <c r="D383" s="83"/>
      <c r="E383" s="98"/>
    </row>
    <row r="384" spans="1:5" s="70" customFormat="1">
      <c r="A384" s="73"/>
      <c r="B384" s="55"/>
      <c r="C384" s="69"/>
      <c r="D384" s="83"/>
      <c r="E384" s="98"/>
    </row>
    <row r="385" spans="1:5" s="70" customFormat="1">
      <c r="A385" s="73"/>
      <c r="B385" s="55"/>
      <c r="C385" s="69"/>
      <c r="D385" s="83"/>
      <c r="E385" s="98"/>
    </row>
    <row r="386" spans="1:5" s="70" customFormat="1">
      <c r="A386" s="73"/>
      <c r="B386" s="55"/>
      <c r="C386" s="69"/>
      <c r="D386" s="83"/>
      <c r="E386" s="98"/>
    </row>
    <row r="387" spans="1:5" s="70" customFormat="1">
      <c r="A387" s="73"/>
      <c r="B387" s="55"/>
      <c r="C387" s="69"/>
      <c r="D387" s="83"/>
      <c r="E387" s="98"/>
    </row>
    <row r="388" spans="1:5" s="70" customFormat="1">
      <c r="A388" s="73"/>
      <c r="B388" s="55"/>
      <c r="C388" s="69"/>
      <c r="D388" s="83"/>
      <c r="E388" s="98"/>
    </row>
    <row r="389" spans="1:5" s="70" customFormat="1">
      <c r="A389" s="73"/>
      <c r="B389" s="55"/>
      <c r="C389" s="69"/>
      <c r="D389" s="83"/>
      <c r="E389" s="98"/>
    </row>
    <row r="390" spans="1:5" s="70" customFormat="1">
      <c r="A390" s="73"/>
      <c r="B390" s="55"/>
      <c r="C390" s="69"/>
      <c r="D390" s="83"/>
      <c r="E390" s="98"/>
    </row>
    <row r="391" spans="1:5" s="70" customFormat="1">
      <c r="A391" s="73"/>
      <c r="B391" s="55"/>
      <c r="C391" s="69"/>
      <c r="D391" s="83"/>
      <c r="E391" s="98"/>
    </row>
    <row r="392" spans="1:5" s="70" customFormat="1">
      <c r="A392" s="73"/>
      <c r="B392" s="55"/>
      <c r="C392" s="69"/>
      <c r="D392" s="83"/>
      <c r="E392" s="98"/>
    </row>
    <row r="393" spans="1:5" s="70" customFormat="1">
      <c r="A393" s="73"/>
      <c r="B393" s="55"/>
      <c r="C393" s="69"/>
      <c r="D393" s="83"/>
      <c r="E393" s="98"/>
    </row>
    <row r="394" spans="1:5" s="70" customFormat="1">
      <c r="A394" s="73"/>
      <c r="B394" s="55"/>
      <c r="C394" s="69"/>
      <c r="D394" s="83"/>
      <c r="E394" s="98"/>
    </row>
    <row r="395" spans="1:5" s="70" customFormat="1">
      <c r="A395" s="73"/>
      <c r="B395" s="55"/>
      <c r="C395" s="69"/>
      <c r="D395" s="83"/>
      <c r="E395" s="98"/>
    </row>
    <row r="396" spans="1:5" s="70" customFormat="1">
      <c r="A396" s="73"/>
      <c r="B396" s="55"/>
      <c r="C396" s="69"/>
      <c r="D396" s="83"/>
      <c r="E396" s="98"/>
    </row>
    <row r="397" spans="1:5" s="70" customFormat="1">
      <c r="A397" s="73"/>
      <c r="B397" s="55"/>
      <c r="C397" s="69"/>
      <c r="D397" s="83"/>
      <c r="E397" s="98"/>
    </row>
    <row r="398" spans="1:5" s="70" customFormat="1">
      <c r="A398" s="73"/>
      <c r="B398" s="55"/>
      <c r="C398" s="69"/>
      <c r="D398" s="83"/>
      <c r="E398" s="98"/>
    </row>
    <row r="399" spans="1:5" s="70" customFormat="1">
      <c r="A399" s="73"/>
      <c r="B399" s="55"/>
      <c r="C399" s="69"/>
      <c r="D399" s="83"/>
      <c r="E399" s="98"/>
    </row>
    <row r="400" spans="1:5" s="70" customFormat="1">
      <c r="A400" s="73"/>
      <c r="B400" s="55"/>
      <c r="C400" s="69"/>
      <c r="D400" s="83"/>
      <c r="E400" s="98"/>
    </row>
    <row r="401" spans="1:5" s="70" customFormat="1">
      <c r="A401" s="73"/>
      <c r="B401" s="55"/>
      <c r="C401" s="69"/>
      <c r="D401" s="83"/>
      <c r="E401" s="98"/>
    </row>
    <row r="402" spans="1:5" s="70" customFormat="1">
      <c r="A402" s="73"/>
      <c r="B402" s="55"/>
      <c r="C402" s="69"/>
      <c r="D402" s="83"/>
      <c r="E402" s="98"/>
    </row>
    <row r="403" spans="1:5" s="70" customFormat="1">
      <c r="A403" s="73"/>
      <c r="B403" s="55"/>
      <c r="C403" s="69"/>
      <c r="D403" s="83"/>
      <c r="E403" s="98"/>
    </row>
    <row r="404" spans="1:5" s="70" customFormat="1">
      <c r="A404" s="73"/>
      <c r="B404" s="55"/>
      <c r="C404" s="69"/>
      <c r="D404" s="83"/>
      <c r="E404" s="98"/>
    </row>
    <row r="405" spans="1:5" s="70" customFormat="1">
      <c r="A405" s="73"/>
      <c r="B405" s="55"/>
      <c r="C405" s="69"/>
      <c r="D405" s="83"/>
      <c r="E405" s="98"/>
    </row>
    <row r="406" spans="1:5" s="70" customFormat="1">
      <c r="A406" s="73"/>
      <c r="B406" s="55"/>
      <c r="C406" s="69"/>
      <c r="D406" s="83"/>
      <c r="E406" s="98"/>
    </row>
    <row r="407" spans="1:5" s="70" customFormat="1">
      <c r="A407" s="73"/>
      <c r="B407" s="55"/>
      <c r="C407" s="69"/>
      <c r="D407" s="83"/>
      <c r="E407" s="98"/>
    </row>
    <row r="408" spans="1:5" s="70" customFormat="1">
      <c r="A408" s="73"/>
      <c r="B408" s="55"/>
      <c r="C408" s="69"/>
      <c r="D408" s="83"/>
      <c r="E408" s="98"/>
    </row>
    <row r="409" spans="1:5" s="70" customFormat="1">
      <c r="A409" s="73"/>
      <c r="B409" s="55"/>
      <c r="C409" s="69"/>
      <c r="D409" s="83"/>
      <c r="E409" s="98"/>
    </row>
    <row r="410" spans="1:5" s="70" customFormat="1">
      <c r="A410" s="73"/>
      <c r="B410" s="55"/>
      <c r="C410" s="69"/>
      <c r="D410" s="83"/>
      <c r="E410" s="98"/>
    </row>
    <row r="411" spans="1:5" s="70" customFormat="1">
      <c r="A411" s="73"/>
      <c r="B411" s="55"/>
      <c r="C411" s="69"/>
      <c r="D411" s="83"/>
      <c r="E411" s="98"/>
    </row>
    <row r="412" spans="1:5" s="70" customFormat="1">
      <c r="A412" s="73"/>
      <c r="B412" s="55"/>
      <c r="C412" s="69"/>
      <c r="D412" s="83"/>
      <c r="E412" s="98"/>
    </row>
    <row r="413" spans="1:5" s="70" customFormat="1">
      <c r="A413" s="73"/>
      <c r="B413" s="55"/>
      <c r="C413" s="69"/>
      <c r="D413" s="83"/>
      <c r="E413" s="98"/>
    </row>
    <row r="414" spans="1:5" s="70" customFormat="1">
      <c r="A414" s="73"/>
      <c r="B414" s="55"/>
      <c r="C414" s="69"/>
      <c r="D414" s="83"/>
      <c r="E414" s="98"/>
    </row>
    <row r="415" spans="1:5" s="70" customFormat="1">
      <c r="A415" s="73"/>
      <c r="B415" s="55"/>
      <c r="C415" s="69"/>
      <c r="D415" s="83"/>
      <c r="E415" s="98"/>
    </row>
    <row r="416" spans="1:5" s="70" customFormat="1">
      <c r="A416" s="73"/>
      <c r="B416" s="55"/>
      <c r="C416" s="69"/>
      <c r="D416" s="83"/>
      <c r="E416" s="98"/>
    </row>
    <row r="417" spans="1:5" s="70" customFormat="1">
      <c r="A417" s="73"/>
      <c r="B417" s="55"/>
      <c r="C417" s="69"/>
      <c r="D417" s="83"/>
      <c r="E417" s="98"/>
    </row>
    <row r="418" spans="1:5" s="70" customFormat="1">
      <c r="A418" s="73"/>
      <c r="B418" s="55"/>
      <c r="C418" s="69"/>
      <c r="D418" s="83"/>
      <c r="E418" s="98"/>
    </row>
    <row r="419" spans="1:5" s="70" customFormat="1">
      <c r="A419" s="73"/>
      <c r="B419" s="55"/>
      <c r="C419" s="69"/>
      <c r="D419" s="83"/>
      <c r="E419" s="98"/>
    </row>
    <row r="420" spans="1:5" s="70" customFormat="1">
      <c r="A420" s="73"/>
      <c r="B420" s="55"/>
      <c r="C420" s="69"/>
      <c r="D420" s="83"/>
      <c r="E420" s="98"/>
    </row>
    <row r="421" spans="1:5" s="70" customFormat="1">
      <c r="A421" s="73"/>
      <c r="B421" s="55"/>
      <c r="C421" s="69"/>
      <c r="D421" s="83"/>
      <c r="E421" s="98"/>
    </row>
    <row r="422" spans="1:5" s="70" customFormat="1">
      <c r="A422" s="73"/>
      <c r="B422" s="55"/>
      <c r="C422" s="69"/>
      <c r="D422" s="83"/>
      <c r="E422" s="98"/>
    </row>
    <row r="423" spans="1:5" s="70" customFormat="1">
      <c r="A423" s="73"/>
      <c r="B423" s="55"/>
      <c r="C423" s="69"/>
      <c r="D423" s="83"/>
      <c r="E423" s="98"/>
    </row>
    <row r="424" spans="1:5" s="70" customFormat="1">
      <c r="A424" s="73"/>
      <c r="B424" s="55"/>
      <c r="C424" s="69"/>
      <c r="D424" s="83"/>
      <c r="E424" s="98"/>
    </row>
    <row r="425" spans="1:5" s="70" customFormat="1">
      <c r="A425" s="73"/>
      <c r="B425" s="55"/>
      <c r="C425" s="69"/>
      <c r="D425" s="83"/>
      <c r="E425" s="98"/>
    </row>
    <row r="426" spans="1:5" s="70" customFormat="1">
      <c r="A426" s="73"/>
      <c r="B426" s="55"/>
      <c r="C426" s="69"/>
      <c r="D426" s="83"/>
      <c r="E426" s="98"/>
    </row>
    <row r="427" spans="1:5" s="70" customFormat="1">
      <c r="A427" s="73"/>
      <c r="B427" s="55"/>
      <c r="C427" s="69"/>
      <c r="D427" s="83"/>
      <c r="E427" s="98"/>
    </row>
    <row r="428" spans="1:5" s="70" customFormat="1">
      <c r="A428" s="73"/>
      <c r="B428" s="55"/>
      <c r="C428" s="69"/>
      <c r="D428" s="83"/>
      <c r="E428" s="98"/>
    </row>
    <row r="429" spans="1:5" s="70" customFormat="1">
      <c r="A429" s="73"/>
      <c r="B429" s="55"/>
      <c r="C429" s="69"/>
      <c r="D429" s="83"/>
      <c r="E429" s="98"/>
    </row>
    <row r="430" spans="1:5" s="70" customFormat="1">
      <c r="A430" s="73"/>
      <c r="B430" s="55"/>
      <c r="C430" s="69"/>
      <c r="D430" s="83"/>
      <c r="E430" s="98"/>
    </row>
    <row r="431" spans="1:5" s="70" customFormat="1">
      <c r="A431" s="73"/>
      <c r="B431" s="55"/>
      <c r="C431" s="69"/>
      <c r="D431" s="83"/>
      <c r="E431" s="98"/>
    </row>
    <row r="432" spans="1:5" s="70" customFormat="1">
      <c r="A432" s="73"/>
      <c r="B432" s="55"/>
      <c r="C432" s="69"/>
      <c r="D432" s="83"/>
      <c r="E432" s="98"/>
    </row>
    <row r="433" spans="1:5" s="70" customFormat="1">
      <c r="A433" s="73"/>
      <c r="B433" s="55"/>
      <c r="C433" s="69"/>
      <c r="D433" s="83"/>
      <c r="E433" s="98"/>
    </row>
    <row r="434" spans="1:5" s="70" customFormat="1">
      <c r="A434" s="73"/>
      <c r="B434" s="55"/>
      <c r="C434" s="69"/>
      <c r="D434" s="83"/>
      <c r="E434" s="98"/>
    </row>
    <row r="435" spans="1:5" s="70" customFormat="1">
      <c r="A435" s="73"/>
      <c r="B435" s="55"/>
      <c r="C435" s="69"/>
      <c r="D435" s="83"/>
      <c r="E435" s="98"/>
    </row>
    <row r="436" spans="1:5" s="70" customFormat="1">
      <c r="A436" s="73"/>
      <c r="B436" s="55"/>
      <c r="C436" s="69"/>
      <c r="D436" s="83"/>
      <c r="E436" s="98"/>
    </row>
    <row r="437" spans="1:5" s="70" customFormat="1">
      <c r="A437" s="73"/>
      <c r="B437" s="55"/>
      <c r="C437" s="69"/>
      <c r="D437" s="83"/>
      <c r="E437" s="98"/>
    </row>
    <row r="438" spans="1:5" s="70" customFormat="1">
      <c r="A438" s="73"/>
      <c r="B438" s="55"/>
      <c r="C438" s="69"/>
      <c r="D438" s="83"/>
      <c r="E438" s="98"/>
    </row>
    <row r="439" spans="1:5" s="70" customFormat="1">
      <c r="A439" s="73"/>
      <c r="B439" s="55"/>
      <c r="C439" s="69"/>
      <c r="D439" s="83"/>
      <c r="E439" s="98"/>
    </row>
    <row r="440" spans="1:5" s="70" customFormat="1">
      <c r="A440" s="73"/>
      <c r="B440" s="55"/>
      <c r="C440" s="69"/>
      <c r="D440" s="83"/>
      <c r="E440" s="98"/>
    </row>
    <row r="441" spans="1:5" s="70" customFormat="1">
      <c r="A441" s="73"/>
      <c r="B441" s="55"/>
      <c r="C441" s="69"/>
      <c r="D441" s="83"/>
      <c r="E441" s="98"/>
    </row>
    <row r="442" spans="1:5" s="70" customFormat="1">
      <c r="A442" s="73"/>
      <c r="B442" s="55"/>
      <c r="C442" s="69"/>
      <c r="D442" s="83"/>
      <c r="E442" s="98"/>
    </row>
    <row r="443" spans="1:5" s="70" customFormat="1">
      <c r="A443" s="73"/>
      <c r="B443" s="55"/>
      <c r="C443" s="69"/>
      <c r="D443" s="83"/>
      <c r="E443" s="98"/>
    </row>
    <row r="444" spans="1:5" s="70" customFormat="1">
      <c r="A444" s="73"/>
      <c r="B444" s="55"/>
      <c r="C444" s="69"/>
      <c r="D444" s="83"/>
      <c r="E444" s="98"/>
    </row>
    <row r="445" spans="1:5" s="70" customFormat="1">
      <c r="A445" s="73"/>
      <c r="B445" s="55"/>
      <c r="C445" s="69"/>
      <c r="D445" s="83"/>
      <c r="E445" s="98"/>
    </row>
    <row r="446" spans="1:5" s="70" customFormat="1">
      <c r="A446" s="73"/>
      <c r="B446" s="55"/>
      <c r="C446" s="69"/>
      <c r="D446" s="83"/>
      <c r="E446" s="98"/>
    </row>
    <row r="447" spans="1:5" s="70" customFormat="1">
      <c r="A447" s="73"/>
      <c r="B447" s="55"/>
      <c r="C447" s="69"/>
      <c r="D447" s="83"/>
      <c r="E447" s="98"/>
    </row>
    <row r="448" spans="1:5" s="70" customFormat="1">
      <c r="A448" s="73"/>
      <c r="B448" s="55"/>
      <c r="C448" s="69"/>
      <c r="D448" s="83"/>
      <c r="E448" s="98"/>
    </row>
    <row r="449" spans="1:5" s="70" customFormat="1">
      <c r="A449" s="73"/>
      <c r="B449" s="55"/>
      <c r="C449" s="69"/>
      <c r="D449" s="83"/>
      <c r="E449" s="98"/>
    </row>
    <row r="450" spans="1:5" s="70" customFormat="1">
      <c r="A450" s="73"/>
      <c r="B450" s="55"/>
      <c r="C450" s="69"/>
      <c r="D450" s="83"/>
      <c r="E450" s="98"/>
    </row>
    <row r="451" spans="1:5" s="70" customFormat="1">
      <c r="A451" s="73"/>
      <c r="B451" s="55"/>
      <c r="C451" s="69"/>
      <c r="D451" s="83"/>
      <c r="E451" s="98"/>
    </row>
    <row r="452" spans="1:5" s="70" customFormat="1">
      <c r="A452" s="73"/>
      <c r="B452" s="55"/>
      <c r="C452" s="69"/>
      <c r="D452" s="83"/>
      <c r="E452" s="98"/>
    </row>
    <row r="453" spans="1:5" s="70" customFormat="1">
      <c r="A453" s="73"/>
      <c r="B453" s="55"/>
      <c r="C453" s="69"/>
      <c r="D453" s="83"/>
      <c r="E453" s="98"/>
    </row>
    <row r="454" spans="1:5" s="70" customFormat="1">
      <c r="A454" s="73"/>
      <c r="B454" s="55"/>
      <c r="C454" s="69"/>
      <c r="D454" s="83"/>
      <c r="E454" s="98"/>
    </row>
    <row r="455" spans="1:5" s="70" customFormat="1">
      <c r="A455" s="73"/>
      <c r="B455" s="55"/>
      <c r="C455" s="69"/>
      <c r="D455" s="83"/>
      <c r="E455" s="98"/>
    </row>
    <row r="456" spans="1:5" s="70" customFormat="1">
      <c r="A456" s="73"/>
      <c r="B456" s="55"/>
      <c r="C456" s="69"/>
      <c r="D456" s="83"/>
      <c r="E456" s="98"/>
    </row>
    <row r="457" spans="1:5" s="70" customFormat="1">
      <c r="A457" s="73"/>
      <c r="B457" s="55"/>
      <c r="C457" s="69"/>
      <c r="D457" s="83"/>
      <c r="E457" s="98"/>
    </row>
    <row r="458" spans="1:5" s="70" customFormat="1">
      <c r="A458" s="73"/>
      <c r="B458" s="55"/>
      <c r="C458" s="69"/>
      <c r="D458" s="83"/>
      <c r="E458" s="98"/>
    </row>
    <row r="459" spans="1:5" s="70" customFormat="1">
      <c r="A459" s="73"/>
      <c r="B459" s="55"/>
      <c r="C459" s="69"/>
      <c r="D459" s="83"/>
      <c r="E459" s="98"/>
    </row>
    <row r="460" spans="1:5" s="70" customFormat="1">
      <c r="A460" s="73"/>
      <c r="B460" s="55"/>
      <c r="C460" s="69"/>
      <c r="D460" s="83"/>
      <c r="E460" s="98"/>
    </row>
    <row r="461" spans="1:5" s="70" customFormat="1">
      <c r="A461" s="73"/>
      <c r="B461" s="55"/>
      <c r="C461" s="69"/>
      <c r="D461" s="83"/>
      <c r="E461" s="98"/>
    </row>
    <row r="462" spans="1:5" s="70" customFormat="1">
      <c r="A462" s="73"/>
      <c r="B462" s="55"/>
      <c r="C462" s="69"/>
      <c r="D462" s="83"/>
      <c r="E462" s="98"/>
    </row>
    <row r="463" spans="1:5" s="70" customFormat="1">
      <c r="A463" s="73"/>
      <c r="B463" s="55"/>
      <c r="C463" s="69"/>
      <c r="D463" s="83"/>
      <c r="E463" s="98"/>
    </row>
    <row r="464" spans="1:5" s="70" customFormat="1">
      <c r="A464" s="73"/>
      <c r="B464" s="55"/>
      <c r="C464" s="69"/>
      <c r="D464" s="83"/>
      <c r="E464" s="98"/>
    </row>
    <row r="465" spans="1:5" s="70" customFormat="1">
      <c r="A465" s="73"/>
      <c r="B465" s="55"/>
      <c r="C465" s="69"/>
      <c r="D465" s="83"/>
      <c r="E465" s="98"/>
    </row>
    <row r="466" spans="1:5" s="70" customFormat="1">
      <c r="A466" s="73"/>
      <c r="B466" s="55"/>
      <c r="C466" s="69"/>
      <c r="D466" s="83"/>
      <c r="E466" s="98"/>
    </row>
    <row r="467" spans="1:5" s="70" customFormat="1">
      <c r="A467" s="73"/>
      <c r="B467" s="55"/>
      <c r="C467" s="69"/>
      <c r="D467" s="83"/>
      <c r="E467" s="98"/>
    </row>
    <row r="468" spans="1:5" s="70" customFormat="1">
      <c r="A468" s="73"/>
      <c r="B468" s="55"/>
      <c r="C468" s="69"/>
      <c r="D468" s="83"/>
      <c r="E468" s="98"/>
    </row>
    <row r="469" spans="1:5" s="70" customFormat="1">
      <c r="A469" s="73"/>
      <c r="B469" s="55"/>
      <c r="C469" s="69"/>
      <c r="D469" s="83"/>
      <c r="E469" s="98"/>
    </row>
    <row r="470" spans="1:5" s="70" customFormat="1">
      <c r="A470" s="73"/>
      <c r="B470" s="55"/>
      <c r="C470" s="69"/>
      <c r="D470" s="83"/>
      <c r="E470" s="98"/>
    </row>
    <row r="471" spans="1:5" s="70" customFormat="1">
      <c r="A471" s="73"/>
      <c r="B471" s="55"/>
      <c r="C471" s="69"/>
      <c r="D471" s="83"/>
      <c r="E471" s="98"/>
    </row>
    <row r="472" spans="1:5" s="70" customFormat="1">
      <c r="A472" s="73"/>
      <c r="B472" s="55"/>
      <c r="C472" s="69"/>
      <c r="D472" s="83"/>
      <c r="E472" s="98"/>
    </row>
    <row r="473" spans="1:5" s="70" customFormat="1">
      <c r="A473" s="73"/>
      <c r="B473" s="55"/>
      <c r="C473" s="69"/>
      <c r="D473" s="83"/>
      <c r="E473" s="98"/>
    </row>
    <row r="474" spans="1:5" s="70" customFormat="1">
      <c r="A474" s="73"/>
      <c r="B474" s="55"/>
      <c r="C474" s="69"/>
      <c r="D474" s="83"/>
      <c r="E474" s="98"/>
    </row>
    <row r="475" spans="1:5" s="70" customFormat="1">
      <c r="A475" s="73"/>
      <c r="B475" s="55"/>
      <c r="C475" s="69"/>
      <c r="D475" s="83"/>
      <c r="E475" s="98"/>
    </row>
    <row r="476" spans="1:5" s="70" customFormat="1">
      <c r="A476" s="73"/>
      <c r="B476" s="55"/>
      <c r="C476" s="69"/>
      <c r="D476" s="83"/>
      <c r="E476" s="98"/>
    </row>
    <row r="477" spans="1:5" s="70" customFormat="1">
      <c r="A477" s="73"/>
      <c r="B477" s="55"/>
      <c r="C477" s="69"/>
      <c r="D477" s="83"/>
      <c r="E477" s="98"/>
    </row>
    <row r="478" spans="1:5" s="70" customFormat="1">
      <c r="A478" s="73"/>
      <c r="B478" s="55"/>
      <c r="C478" s="69"/>
      <c r="D478" s="83"/>
      <c r="E478" s="98"/>
    </row>
    <row r="479" spans="1:5" s="70" customFormat="1">
      <c r="A479" s="73"/>
      <c r="B479" s="55"/>
      <c r="C479" s="69"/>
      <c r="D479" s="83"/>
      <c r="E479" s="98"/>
    </row>
    <row r="480" spans="1:5" s="70" customFormat="1">
      <c r="A480" s="73"/>
      <c r="B480" s="55"/>
      <c r="C480" s="69"/>
      <c r="D480" s="83"/>
      <c r="E480" s="98"/>
    </row>
    <row r="481" spans="1:5" s="70" customFormat="1">
      <c r="A481" s="73"/>
      <c r="B481" s="55"/>
      <c r="C481" s="69"/>
      <c r="D481" s="83"/>
      <c r="E481" s="98"/>
    </row>
    <row r="482" spans="1:5" s="70" customFormat="1">
      <c r="A482" s="73"/>
      <c r="B482" s="55"/>
      <c r="C482" s="69"/>
      <c r="D482" s="83"/>
      <c r="E482" s="98"/>
    </row>
    <row r="483" spans="1:5" s="70" customFormat="1">
      <c r="A483" s="73"/>
      <c r="B483" s="55"/>
      <c r="C483" s="69"/>
      <c r="D483" s="83"/>
      <c r="E483" s="98"/>
    </row>
    <row r="484" spans="1:5" s="70" customFormat="1">
      <c r="A484" s="73"/>
      <c r="B484" s="55"/>
      <c r="C484" s="69"/>
      <c r="D484" s="83"/>
      <c r="E484" s="98"/>
    </row>
    <row r="485" spans="1:5" s="70" customFormat="1">
      <c r="A485" s="73"/>
      <c r="B485" s="55"/>
      <c r="C485" s="69"/>
      <c r="D485" s="83"/>
      <c r="E485" s="98"/>
    </row>
    <row r="486" spans="1:5" s="70" customFormat="1">
      <c r="A486" s="73"/>
      <c r="B486" s="55"/>
      <c r="C486" s="69"/>
      <c r="D486" s="83"/>
      <c r="E486" s="98"/>
    </row>
    <row r="487" spans="1:5" s="70" customFormat="1">
      <c r="A487" s="73"/>
      <c r="B487" s="55"/>
      <c r="C487" s="69"/>
      <c r="D487" s="83"/>
      <c r="E487" s="98"/>
    </row>
    <row r="488" spans="1:5" s="70" customFormat="1">
      <c r="A488" s="73"/>
      <c r="B488" s="55"/>
      <c r="C488" s="69"/>
      <c r="D488" s="83"/>
      <c r="E488" s="98"/>
    </row>
    <row r="489" spans="1:5" s="70" customFormat="1">
      <c r="A489" s="73"/>
      <c r="B489" s="55"/>
      <c r="C489" s="69"/>
      <c r="D489" s="83"/>
      <c r="E489" s="98"/>
    </row>
    <row r="490" spans="1:5" s="70" customFormat="1">
      <c r="A490" s="73"/>
      <c r="B490" s="55"/>
      <c r="C490" s="69"/>
      <c r="D490" s="83"/>
      <c r="E490" s="98"/>
    </row>
    <row r="491" spans="1:5" s="70" customFormat="1">
      <c r="A491" s="73"/>
      <c r="B491" s="55"/>
      <c r="C491" s="69"/>
      <c r="D491" s="83"/>
      <c r="E491" s="98"/>
    </row>
    <row r="492" spans="1:5" s="70" customFormat="1">
      <c r="A492" s="73"/>
      <c r="B492" s="55"/>
      <c r="C492" s="69"/>
      <c r="D492" s="83"/>
      <c r="E492" s="98"/>
    </row>
    <row r="493" spans="1:5" s="70" customFormat="1">
      <c r="A493" s="73"/>
      <c r="B493" s="55"/>
      <c r="C493" s="69"/>
      <c r="D493" s="83"/>
      <c r="E493" s="98"/>
    </row>
    <row r="494" spans="1:5" s="70" customFormat="1">
      <c r="A494" s="73"/>
      <c r="B494" s="55"/>
      <c r="C494" s="69"/>
      <c r="D494" s="83"/>
      <c r="E494" s="98"/>
    </row>
    <row r="495" spans="1:5" s="70" customFormat="1">
      <c r="A495" s="73"/>
      <c r="B495" s="55"/>
      <c r="C495" s="69"/>
      <c r="D495" s="83"/>
      <c r="E495" s="98"/>
    </row>
    <row r="496" spans="1:5" s="70" customFormat="1">
      <c r="A496" s="73"/>
      <c r="B496" s="55"/>
      <c r="C496" s="69"/>
      <c r="D496" s="83"/>
      <c r="E496" s="98"/>
    </row>
    <row r="497" spans="1:5" s="70" customFormat="1">
      <c r="A497" s="73"/>
      <c r="B497" s="55"/>
      <c r="C497" s="69"/>
      <c r="D497" s="83"/>
      <c r="E497" s="98"/>
    </row>
    <row r="498" spans="1:5" s="70" customFormat="1">
      <c r="A498" s="73"/>
      <c r="B498" s="55"/>
      <c r="C498" s="69"/>
      <c r="D498" s="83"/>
      <c r="E498" s="98"/>
    </row>
    <row r="499" spans="1:5" s="70" customFormat="1">
      <c r="A499" s="73"/>
      <c r="B499" s="55"/>
      <c r="C499" s="69"/>
      <c r="D499" s="83"/>
      <c r="E499" s="98"/>
    </row>
    <row r="500" spans="1:5" s="70" customFormat="1">
      <c r="A500" s="73"/>
      <c r="B500" s="55"/>
      <c r="C500" s="69"/>
      <c r="D500" s="83"/>
      <c r="E500" s="98"/>
    </row>
    <row r="501" spans="1:5" s="70" customFormat="1">
      <c r="A501" s="73"/>
      <c r="B501" s="55"/>
      <c r="C501" s="69"/>
      <c r="D501" s="83"/>
      <c r="E501" s="98"/>
    </row>
    <row r="502" spans="1:5" s="70" customFormat="1">
      <c r="A502" s="73"/>
      <c r="B502" s="55"/>
      <c r="C502" s="69"/>
      <c r="D502" s="83"/>
      <c r="E502" s="98"/>
    </row>
    <row r="503" spans="1:5" s="70" customFormat="1">
      <c r="A503" s="73"/>
      <c r="B503" s="55"/>
      <c r="C503" s="69"/>
      <c r="D503" s="83"/>
      <c r="E503" s="98"/>
    </row>
    <row r="504" spans="1:5" s="70" customFormat="1">
      <c r="A504" s="73"/>
      <c r="B504" s="55"/>
      <c r="C504" s="69"/>
      <c r="D504" s="83"/>
      <c r="E504" s="98"/>
    </row>
    <row r="505" spans="1:5" s="70" customFormat="1">
      <c r="A505" s="73"/>
      <c r="B505" s="55"/>
      <c r="C505" s="69"/>
      <c r="D505" s="83"/>
      <c r="E505" s="98"/>
    </row>
    <row r="506" spans="1:5" s="70" customFormat="1">
      <c r="A506" s="73"/>
      <c r="B506" s="55"/>
      <c r="C506" s="69"/>
      <c r="D506" s="83"/>
      <c r="E506" s="98"/>
    </row>
    <row r="507" spans="1:5" s="70" customFormat="1">
      <c r="A507" s="73"/>
      <c r="B507" s="55"/>
      <c r="C507" s="69"/>
      <c r="D507" s="83"/>
      <c r="E507" s="98"/>
    </row>
    <row r="508" spans="1:5" s="70" customFormat="1">
      <c r="A508" s="73"/>
      <c r="B508" s="55"/>
      <c r="C508" s="69"/>
      <c r="D508" s="83"/>
      <c r="E508" s="98"/>
    </row>
    <row r="509" spans="1:5" s="70" customFormat="1">
      <c r="A509" s="73"/>
      <c r="B509" s="55"/>
      <c r="C509" s="69"/>
      <c r="D509" s="83"/>
      <c r="E509" s="98"/>
    </row>
    <row r="510" spans="1:5" s="70" customFormat="1">
      <c r="A510" s="73"/>
      <c r="B510" s="55"/>
      <c r="C510" s="69"/>
      <c r="D510" s="83"/>
      <c r="E510" s="98"/>
    </row>
    <row r="511" spans="1:5" s="70" customFormat="1">
      <c r="A511" s="73"/>
      <c r="B511" s="55"/>
      <c r="C511" s="69"/>
      <c r="D511" s="83"/>
      <c r="E511" s="98"/>
    </row>
    <row r="512" spans="1:5" s="70" customFormat="1">
      <c r="A512" s="73"/>
      <c r="B512" s="55"/>
      <c r="C512" s="69"/>
      <c r="D512" s="83"/>
      <c r="E512" s="98"/>
    </row>
    <row r="513" spans="1:5" s="70" customFormat="1">
      <c r="A513" s="73"/>
      <c r="B513" s="55"/>
      <c r="C513" s="69"/>
      <c r="D513" s="83"/>
      <c r="E513" s="98"/>
    </row>
    <row r="514" spans="1:5" s="70" customFormat="1">
      <c r="A514" s="73"/>
      <c r="B514" s="55"/>
      <c r="C514" s="69"/>
      <c r="D514" s="83"/>
      <c r="E514" s="98"/>
    </row>
    <row r="515" spans="1:5" s="70" customFormat="1">
      <c r="A515" s="73"/>
      <c r="B515" s="55"/>
      <c r="C515" s="69"/>
      <c r="D515" s="83"/>
      <c r="E515" s="98"/>
    </row>
    <row r="516" spans="1:5" s="70" customFormat="1">
      <c r="A516" s="73"/>
      <c r="B516" s="55"/>
      <c r="C516" s="69"/>
      <c r="D516" s="83"/>
      <c r="E516" s="98"/>
    </row>
    <row r="517" spans="1:5" s="70" customFormat="1">
      <c r="A517" s="73"/>
      <c r="B517" s="55"/>
      <c r="C517" s="69"/>
      <c r="D517" s="83"/>
      <c r="E517" s="98"/>
    </row>
    <row r="518" spans="1:5" s="70" customFormat="1">
      <c r="A518" s="73"/>
      <c r="B518" s="55"/>
      <c r="C518" s="69"/>
      <c r="D518" s="83"/>
      <c r="E518" s="98"/>
    </row>
    <row r="519" spans="1:5" s="70" customFormat="1">
      <c r="A519" s="73"/>
      <c r="B519" s="55"/>
      <c r="C519" s="69"/>
      <c r="D519" s="83"/>
      <c r="E519" s="98"/>
    </row>
    <row r="520" spans="1:5" s="70" customFormat="1">
      <c r="A520" s="73"/>
      <c r="B520" s="55"/>
      <c r="C520" s="69"/>
      <c r="D520" s="83"/>
      <c r="E520" s="98"/>
    </row>
    <row r="521" spans="1:5" s="70" customFormat="1">
      <c r="A521" s="73"/>
      <c r="B521" s="55"/>
      <c r="C521" s="69"/>
      <c r="D521" s="83"/>
      <c r="E521" s="98"/>
    </row>
    <row r="522" spans="1:5" s="70" customFormat="1">
      <c r="A522" s="73"/>
      <c r="B522" s="55"/>
      <c r="C522" s="69"/>
      <c r="D522" s="83"/>
      <c r="E522" s="98"/>
    </row>
    <row r="523" spans="1:5" s="70" customFormat="1">
      <c r="A523" s="73"/>
      <c r="B523" s="55"/>
      <c r="C523" s="69"/>
      <c r="D523" s="83"/>
      <c r="E523" s="98"/>
    </row>
    <row r="524" spans="1:5" s="70" customFormat="1">
      <c r="A524" s="73"/>
      <c r="B524" s="55"/>
      <c r="C524" s="69"/>
      <c r="D524" s="83"/>
      <c r="E524" s="98"/>
    </row>
  </sheetData>
  <sheetProtection algorithmName="SHA-512" hashValue="jtA3wDphxNrXjmNLl24S+NikLnbCQWu0k//KCnHGqLhCa467SVQI0lyDgj8YHZOoNim4q/nQ7t/nWFygdGC9sw==" saltValue="vk1BB7QTcRy/MtMqRy+beg==" spinCount="100000" sheet="1" objects="1" scenarios="1"/>
  <mergeCells count="14">
    <mergeCell ref="A1:F1"/>
    <mergeCell ref="C36:D36"/>
    <mergeCell ref="E36:F36"/>
    <mergeCell ref="C44:D44"/>
    <mergeCell ref="E44:F44"/>
    <mergeCell ref="C4:D4"/>
    <mergeCell ref="E4:F4"/>
    <mergeCell ref="C17:D17"/>
    <mergeCell ref="E17:F17"/>
    <mergeCell ref="C54:D54"/>
    <mergeCell ref="E54:F54"/>
    <mergeCell ref="C64:D64"/>
    <mergeCell ref="E64:F64"/>
    <mergeCell ref="A2:F2"/>
  </mergeCells>
  <printOptions horizontalCentered="1"/>
  <pageMargins left="0.19685039370078741" right="0.19685039370078741" top="0.98425196850393704" bottom="0.39370078740157483" header="0.98425196850393704" footer="0.31496062992125984"/>
  <pageSetup paperSize="9" scale="79" orientation="landscape" r:id="rId1"/>
  <headerFooter>
    <oddHeader>&amp;R&amp;G</oddHeader>
    <oddFooter>&amp;R&amp;P</oddFooter>
  </headerFooter>
  <rowBreaks count="3" manualBreakCount="3">
    <brk id="14" max="5" man="1"/>
    <brk id="34" max="16383" man="1"/>
    <brk id="52"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79998168889431442"/>
    <pageSetUpPr fitToPage="1"/>
  </sheetPr>
  <dimension ref="A1:G636"/>
  <sheetViews>
    <sheetView topLeftCell="A40" zoomScale="85" zoomScaleNormal="85" workbookViewId="0">
      <selection activeCell="D43" sqref="D43:E43"/>
    </sheetView>
  </sheetViews>
  <sheetFormatPr defaultColWidth="8.6640625" defaultRowHeight="13.2"/>
  <cols>
    <col min="1" max="1" width="8.6640625" style="29" customWidth="1"/>
    <col min="2" max="2" width="40.6640625" style="32" customWidth="1"/>
    <col min="3" max="3" width="6.6640625" style="24" customWidth="1"/>
    <col min="4" max="4" width="11.5546875" style="31" customWidth="1"/>
    <col min="5" max="5" width="10.6640625" style="153" customWidth="1"/>
    <col min="6" max="6" width="14" style="30" customWidth="1"/>
    <col min="7" max="7" width="13.5546875" style="61" customWidth="1"/>
  </cols>
  <sheetData>
    <row r="1" spans="1:7" ht="26.25" customHeight="1">
      <c r="A1" s="10"/>
      <c r="B1" s="49"/>
      <c r="C1" s="52"/>
      <c r="D1" s="48"/>
      <c r="E1" s="142"/>
      <c r="F1" s="47"/>
    </row>
    <row r="2" spans="1:7" ht="54.9" customHeight="1">
      <c r="A2" s="591" t="s">
        <v>25</v>
      </c>
      <c r="B2" s="591"/>
      <c r="C2" s="591"/>
      <c r="D2" s="591"/>
      <c r="E2" s="591"/>
      <c r="F2" s="591"/>
    </row>
    <row r="3" spans="1:7" ht="54.9" customHeight="1">
      <c r="A3" s="8"/>
      <c r="B3" s="580"/>
      <c r="C3" s="580"/>
      <c r="D3" s="580"/>
      <c r="E3" s="579"/>
      <c r="F3" s="579"/>
    </row>
    <row r="4" spans="1:7" ht="26.25" customHeight="1">
      <c r="A4" s="8"/>
      <c r="B4" s="592" t="s">
        <v>269</v>
      </c>
      <c r="C4" s="592"/>
      <c r="D4" s="592"/>
      <c r="E4" s="593"/>
      <c r="F4" s="593"/>
    </row>
    <row r="5" spans="1:7" s="2" customFormat="1" ht="51" customHeight="1">
      <c r="A5" s="9"/>
      <c r="B5" s="594" t="s">
        <v>328</v>
      </c>
      <c r="C5" s="594"/>
      <c r="D5" s="594"/>
      <c r="E5" s="594"/>
      <c r="F5" s="594"/>
      <c r="G5" s="62"/>
    </row>
    <row r="6" spans="1:7" s="2" customFormat="1" ht="24.6">
      <c r="A6" s="9"/>
      <c r="B6" s="597" t="s">
        <v>653</v>
      </c>
      <c r="C6" s="597"/>
      <c r="D6" s="597"/>
      <c r="E6" s="597"/>
      <c r="F6" s="597"/>
      <c r="G6" s="62"/>
    </row>
    <row r="7" spans="1:7" ht="15" customHeight="1">
      <c r="A7" s="8"/>
      <c r="B7" s="580"/>
      <c r="C7" s="580"/>
      <c r="D7" s="580"/>
      <c r="E7" s="579"/>
      <c r="F7" s="579"/>
    </row>
    <row r="8" spans="1:7" s="3" customFormat="1" ht="15" customHeight="1">
      <c r="A8" s="11" t="s">
        <v>20</v>
      </c>
      <c r="B8" s="584" t="s">
        <v>19</v>
      </c>
      <c r="C8" s="584"/>
      <c r="D8" s="584"/>
      <c r="E8" s="585">
        <f>F53</f>
        <v>0</v>
      </c>
      <c r="F8" s="585"/>
      <c r="G8" s="63"/>
    </row>
    <row r="9" spans="1:7" s="3" customFormat="1" ht="15" customHeight="1">
      <c r="A9" s="11"/>
      <c r="B9" s="581"/>
      <c r="C9" s="581"/>
      <c r="D9" s="581"/>
      <c r="E9" s="585"/>
      <c r="F9" s="585"/>
      <c r="G9" s="63"/>
    </row>
    <row r="10" spans="1:7" s="3" customFormat="1" ht="15" customHeight="1">
      <c r="A10" s="11" t="s">
        <v>21</v>
      </c>
      <c r="B10" s="584" t="s">
        <v>23</v>
      </c>
      <c r="C10" s="584"/>
      <c r="D10" s="584"/>
      <c r="E10" s="585">
        <f>F110</f>
        <v>0</v>
      </c>
      <c r="F10" s="585"/>
      <c r="G10" s="63"/>
    </row>
    <row r="11" spans="1:7" s="3" customFormat="1" ht="15" customHeight="1">
      <c r="A11" s="11"/>
      <c r="B11" s="581"/>
      <c r="C11" s="581"/>
      <c r="D11" s="581"/>
      <c r="E11" s="585"/>
      <c r="F11" s="585"/>
      <c r="G11" s="63"/>
    </row>
    <row r="12" spans="1:7" s="3" customFormat="1" ht="15" customHeight="1">
      <c r="A12" s="11" t="s">
        <v>22</v>
      </c>
      <c r="B12" s="584" t="s">
        <v>438</v>
      </c>
      <c r="C12" s="584"/>
      <c r="D12" s="584"/>
      <c r="E12" s="585">
        <f>F151</f>
        <v>0</v>
      </c>
      <c r="F12" s="585"/>
      <c r="G12" s="63"/>
    </row>
    <row r="13" spans="1:7" s="3" customFormat="1" ht="15" customHeight="1">
      <c r="A13" s="11"/>
      <c r="B13" s="581"/>
      <c r="C13" s="581"/>
      <c r="D13" s="581"/>
      <c r="E13" s="585"/>
      <c r="F13" s="585"/>
      <c r="G13" s="63"/>
    </row>
    <row r="14" spans="1:7" s="3" customFormat="1" ht="15" customHeight="1">
      <c r="A14" s="11" t="s">
        <v>89</v>
      </c>
      <c r="B14" s="583" t="s">
        <v>99</v>
      </c>
      <c r="C14" s="583"/>
      <c r="D14" s="583"/>
      <c r="E14" s="585">
        <f>F180</f>
        <v>0</v>
      </c>
      <c r="F14" s="585"/>
      <c r="G14" s="63"/>
    </row>
    <row r="15" spans="1:7" s="3" customFormat="1" ht="15" customHeight="1">
      <c r="A15" s="11"/>
      <c r="B15" s="595"/>
      <c r="C15" s="595"/>
      <c r="D15" s="595"/>
      <c r="E15" s="596"/>
      <c r="F15" s="596"/>
      <c r="G15" s="63"/>
    </row>
    <row r="16" spans="1:7" s="3" customFormat="1" ht="15" customHeight="1">
      <c r="A16" s="11" t="s">
        <v>168</v>
      </c>
      <c r="B16" s="583" t="s">
        <v>170</v>
      </c>
      <c r="C16" s="583"/>
      <c r="D16" s="583"/>
      <c r="E16" s="585">
        <f>F188</f>
        <v>0</v>
      </c>
      <c r="F16" s="585"/>
      <c r="G16" s="63"/>
    </row>
    <row r="17" spans="1:7" s="3" customFormat="1" ht="15" customHeight="1">
      <c r="A17" s="11"/>
      <c r="B17" s="581"/>
      <c r="C17" s="581"/>
      <c r="D17" s="581"/>
      <c r="E17" s="585"/>
      <c r="F17" s="585"/>
      <c r="G17" s="63"/>
    </row>
    <row r="18" spans="1:7" s="3" customFormat="1" ht="15" customHeight="1">
      <c r="A18" s="11" t="s">
        <v>0</v>
      </c>
      <c r="B18" s="584" t="s">
        <v>15</v>
      </c>
      <c r="C18" s="584"/>
      <c r="D18" s="584"/>
      <c r="E18" s="585">
        <f>F209</f>
        <v>0</v>
      </c>
      <c r="F18" s="585"/>
      <c r="G18" s="63"/>
    </row>
    <row r="19" spans="1:7" s="3" customFormat="1" ht="15" customHeight="1">
      <c r="A19" s="11"/>
      <c r="B19" s="581"/>
      <c r="C19" s="581"/>
      <c r="D19" s="581"/>
      <c r="E19" s="585"/>
      <c r="F19" s="585"/>
      <c r="G19" s="63"/>
    </row>
    <row r="20" spans="1:7" s="3" customFormat="1" ht="15" customHeight="1" thickBot="1">
      <c r="A20" s="12"/>
      <c r="B20" s="582"/>
      <c r="C20" s="582"/>
      <c r="D20" s="582"/>
      <c r="E20" s="586"/>
      <c r="F20" s="586"/>
      <c r="G20" s="63"/>
    </row>
    <row r="21" spans="1:7" s="3" customFormat="1" ht="15" customHeight="1">
      <c r="A21" s="11"/>
      <c r="B21" s="602"/>
      <c r="C21" s="602"/>
      <c r="D21" s="602"/>
      <c r="E21" s="585"/>
      <c r="F21" s="585"/>
      <c r="G21" s="63"/>
    </row>
    <row r="22" spans="1:7" s="1" customFormat="1" ht="15" customHeight="1">
      <c r="A22" s="13"/>
      <c r="B22" s="598" t="s">
        <v>127</v>
      </c>
      <c r="C22" s="598"/>
      <c r="D22" s="598"/>
      <c r="E22" s="588">
        <f>SUM(E8:F19)</f>
        <v>0</v>
      </c>
      <c r="F22" s="588"/>
      <c r="G22" s="64"/>
    </row>
    <row r="23" spans="1:7" s="1" customFormat="1" ht="15" customHeight="1">
      <c r="A23" s="13"/>
      <c r="B23" s="56" t="s">
        <v>129</v>
      </c>
      <c r="C23" s="22" t="s">
        <v>128</v>
      </c>
      <c r="D23" s="58">
        <v>0.1</v>
      </c>
      <c r="E23" s="585">
        <f>ROUND(E22*D23,2)</f>
        <v>0</v>
      </c>
      <c r="F23" s="585"/>
      <c r="G23" s="64"/>
    </row>
    <row r="24" spans="1:7" s="1" customFormat="1" ht="15" customHeight="1">
      <c r="A24" s="13"/>
      <c r="B24" s="598"/>
      <c r="C24" s="598"/>
      <c r="D24" s="598"/>
      <c r="E24" s="588"/>
      <c r="F24" s="588"/>
      <c r="G24" s="64"/>
    </row>
    <row r="25" spans="1:7" s="1" customFormat="1" ht="15" customHeight="1">
      <c r="A25" s="13"/>
      <c r="B25" s="598" t="s">
        <v>127</v>
      </c>
      <c r="C25" s="598"/>
      <c r="D25" s="598"/>
      <c r="E25" s="588">
        <f>SUM(E22+E23)</f>
        <v>0</v>
      </c>
      <c r="F25" s="588"/>
      <c r="G25" s="64"/>
    </row>
    <row r="26" spans="1:7" s="3" customFormat="1" ht="15" customHeight="1">
      <c r="A26" s="11"/>
      <c r="B26" s="57" t="s">
        <v>61</v>
      </c>
      <c r="C26" s="22" t="s">
        <v>128</v>
      </c>
      <c r="D26" s="59">
        <v>0</v>
      </c>
      <c r="E26" s="585">
        <f>E25*D26</f>
        <v>0</v>
      </c>
      <c r="F26" s="585"/>
      <c r="G26" s="63"/>
    </row>
    <row r="27" spans="1:7" s="3" customFormat="1" ht="15" customHeight="1">
      <c r="A27" s="13"/>
      <c r="B27" s="598"/>
      <c r="C27" s="598"/>
      <c r="D27" s="598"/>
      <c r="E27" s="588"/>
      <c r="F27" s="588"/>
      <c r="G27" s="63"/>
    </row>
    <row r="28" spans="1:7" s="3" customFormat="1" ht="15" customHeight="1">
      <c r="A28" s="13"/>
      <c r="B28" s="598" t="s">
        <v>127</v>
      </c>
      <c r="C28" s="598"/>
      <c r="D28" s="598"/>
      <c r="E28" s="588">
        <f>E25-E26</f>
        <v>0</v>
      </c>
      <c r="F28" s="588"/>
      <c r="G28" s="63"/>
    </row>
    <row r="29" spans="1:7" s="3" customFormat="1" ht="15" customHeight="1">
      <c r="A29" s="11"/>
      <c r="B29" s="56" t="s">
        <v>130</v>
      </c>
      <c r="C29" s="22" t="s">
        <v>128</v>
      </c>
      <c r="D29" s="58">
        <v>0.22</v>
      </c>
      <c r="E29" s="585">
        <f>ROUND(E28*D29,2)</f>
        <v>0</v>
      </c>
      <c r="F29" s="585"/>
      <c r="G29" s="63"/>
    </row>
    <row r="30" spans="1:7" s="3" customFormat="1" ht="15" customHeight="1">
      <c r="A30" s="5"/>
      <c r="B30" s="600"/>
      <c r="C30" s="600"/>
      <c r="D30" s="600"/>
      <c r="E30" s="601"/>
      <c r="F30" s="601"/>
      <c r="G30" s="63"/>
    </row>
    <row r="31" spans="1:7" s="1" customFormat="1" ht="24.6">
      <c r="A31" s="13"/>
      <c r="B31" s="599" t="s">
        <v>27</v>
      </c>
      <c r="C31" s="599"/>
      <c r="D31" s="599"/>
      <c r="E31" s="606">
        <f>E28+E29</f>
        <v>0</v>
      </c>
      <c r="F31" s="606"/>
      <c r="G31" s="64"/>
    </row>
    <row r="32" spans="1:7" s="1" customFormat="1" ht="15" customHeight="1">
      <c r="A32" s="6"/>
      <c r="B32" s="607"/>
      <c r="C32" s="607"/>
      <c r="D32" s="607"/>
      <c r="E32" s="608"/>
      <c r="F32" s="608"/>
      <c r="G32" s="64"/>
    </row>
    <row r="33" spans="1:7" s="4" customFormat="1" ht="15" customHeight="1">
      <c r="A33" s="7"/>
      <c r="B33" s="589"/>
      <c r="C33" s="589"/>
      <c r="D33" s="589"/>
      <c r="E33" s="590"/>
      <c r="F33" s="590"/>
      <c r="G33" s="65"/>
    </row>
    <row r="34" spans="1:7" s="14" customFormat="1" ht="15" customHeight="1">
      <c r="A34" s="164" t="s">
        <v>3</v>
      </c>
      <c r="B34" s="165" t="s">
        <v>5</v>
      </c>
      <c r="C34" s="123" t="s">
        <v>18</v>
      </c>
      <c r="D34" s="167" t="s">
        <v>6</v>
      </c>
      <c r="E34" s="200" t="s">
        <v>7</v>
      </c>
      <c r="F34" s="200" t="s">
        <v>8</v>
      </c>
      <c r="G34" s="202"/>
    </row>
    <row r="35" spans="1:7" s="15" customFormat="1" ht="34.5" customHeight="1">
      <c r="A35" s="164"/>
      <c r="B35" s="604" t="str">
        <f>B5</f>
        <v>Meja z občino Horjul - Velika Ligojna (os A) - izven naselja</v>
      </c>
      <c r="C35" s="604"/>
      <c r="D35" s="199"/>
      <c r="E35" s="167"/>
      <c r="F35" s="167"/>
      <c r="G35" s="66"/>
    </row>
    <row r="36" spans="1:7" s="15" customFormat="1" ht="75" customHeight="1">
      <c r="A36" s="164"/>
      <c r="B36" s="605" t="s">
        <v>87</v>
      </c>
      <c r="C36" s="605"/>
      <c r="D36" s="605"/>
      <c r="E36" s="605"/>
      <c r="F36" s="605"/>
      <c r="G36" s="66"/>
    </row>
    <row r="37" spans="1:7" s="15" customFormat="1" ht="15" customHeight="1">
      <c r="A37" s="164"/>
      <c r="B37" s="53"/>
      <c r="C37" s="54"/>
      <c r="D37" s="53"/>
      <c r="E37" s="148"/>
      <c r="F37" s="53"/>
      <c r="G37" s="66"/>
    </row>
    <row r="38" spans="1:7" s="15" customFormat="1" ht="15" customHeight="1">
      <c r="A38" s="164" t="s">
        <v>20</v>
      </c>
      <c r="B38" s="165" t="s">
        <v>14</v>
      </c>
      <c r="C38" s="123"/>
      <c r="D38" s="166"/>
      <c r="E38" s="167"/>
      <c r="F38" s="167"/>
      <c r="G38" s="66"/>
    </row>
    <row r="39" spans="1:7" s="15" customFormat="1" ht="33" customHeight="1">
      <c r="A39" s="164"/>
      <c r="B39" s="603" t="s">
        <v>112</v>
      </c>
      <c r="C39" s="603"/>
      <c r="D39" s="603"/>
      <c r="E39" s="603"/>
      <c r="F39" s="603"/>
      <c r="G39" s="66"/>
    </row>
    <row r="40" spans="1:7" s="15" customFormat="1" ht="15" customHeight="1">
      <c r="A40" s="164" t="s">
        <v>62</v>
      </c>
      <c r="B40" s="165" t="s">
        <v>63</v>
      </c>
      <c r="C40" s="123"/>
      <c r="D40" s="166"/>
      <c r="E40" s="167"/>
      <c r="F40" s="167"/>
      <c r="G40" s="66"/>
    </row>
    <row r="41" spans="1:7" s="15" customFormat="1" ht="31.2">
      <c r="A41" s="45" t="s">
        <v>85</v>
      </c>
      <c r="B41" s="26" t="s">
        <v>86</v>
      </c>
      <c r="C41" s="123"/>
      <c r="D41" s="166"/>
      <c r="E41" s="167"/>
      <c r="F41" s="167"/>
      <c r="G41" s="66"/>
    </row>
    <row r="42" spans="1:7" s="15" customFormat="1" ht="15.6">
      <c r="A42" s="168"/>
      <c r="B42" s="169"/>
      <c r="C42" s="16"/>
      <c r="D42" s="27"/>
      <c r="E42" s="149"/>
      <c r="F42" s="27"/>
      <c r="G42" s="66"/>
    </row>
    <row r="43" spans="1:7" s="15" customFormat="1" ht="45">
      <c r="A43" s="168" t="s">
        <v>181</v>
      </c>
      <c r="B43" s="169" t="s">
        <v>182</v>
      </c>
      <c r="C43" s="16" t="s">
        <v>59</v>
      </c>
      <c r="D43" s="27">
        <v>8053</v>
      </c>
      <c r="E43" s="149"/>
      <c r="F43" s="27">
        <f>ROUND(D43*E43,2)</f>
        <v>0</v>
      </c>
      <c r="G43" s="66"/>
    </row>
    <row r="44" spans="1:7" s="15" customFormat="1" ht="15.6">
      <c r="A44" s="43"/>
      <c r="B44" s="170"/>
      <c r="C44" s="124"/>
      <c r="D44" s="27"/>
      <c r="E44" s="149"/>
      <c r="F44" s="27"/>
      <c r="G44" s="66"/>
    </row>
    <row r="45" spans="1:7" s="15" customFormat="1" ht="45">
      <c r="A45" s="168" t="s">
        <v>329</v>
      </c>
      <c r="B45" s="169" t="s">
        <v>330</v>
      </c>
      <c r="C45" s="16" t="s">
        <v>13</v>
      </c>
      <c r="D45" s="27">
        <v>263</v>
      </c>
      <c r="E45" s="149"/>
      <c r="F45" s="27">
        <f t="shared" ref="F45" si="0">ROUND(D45*E45,2)</f>
        <v>0</v>
      </c>
      <c r="G45" s="66"/>
    </row>
    <row r="46" spans="1:7" s="15" customFormat="1" ht="15.6">
      <c r="A46" s="168"/>
      <c r="B46" s="169"/>
      <c r="C46" s="16"/>
      <c r="D46" s="27"/>
      <c r="E46" s="149"/>
      <c r="F46" s="27"/>
      <c r="G46" s="66"/>
    </row>
    <row r="47" spans="1:7" s="15" customFormat="1" ht="45">
      <c r="A47" s="168" t="s">
        <v>493</v>
      </c>
      <c r="B47" s="169" t="s">
        <v>494</v>
      </c>
      <c r="C47" s="16" t="s">
        <v>13</v>
      </c>
      <c r="D47" s="27">
        <v>263</v>
      </c>
      <c r="E47" s="149"/>
      <c r="F47" s="27">
        <f t="shared" ref="F47" si="1">ROUND(D47*E47,2)</f>
        <v>0</v>
      </c>
      <c r="G47" s="66"/>
    </row>
    <row r="48" spans="1:7" s="15" customFormat="1" ht="15.6">
      <c r="A48" s="43"/>
      <c r="B48" s="170"/>
      <c r="C48" s="124"/>
      <c r="D48" s="27"/>
      <c r="E48" s="149"/>
      <c r="F48" s="27"/>
      <c r="G48" s="66"/>
    </row>
    <row r="49" spans="1:7" s="15" customFormat="1" ht="15.6">
      <c r="A49" s="100" t="s">
        <v>197</v>
      </c>
      <c r="B49" s="171" t="s">
        <v>196</v>
      </c>
      <c r="C49" s="16"/>
      <c r="D49" s="27"/>
      <c r="E49" s="149"/>
      <c r="F49" s="27"/>
      <c r="G49" s="66"/>
    </row>
    <row r="50" spans="1:7" s="15" customFormat="1" ht="15.6">
      <c r="A50" s="43"/>
      <c r="B50" s="170"/>
      <c r="C50" s="16"/>
      <c r="D50" s="27"/>
      <c r="E50" s="149"/>
      <c r="F50" s="27"/>
      <c r="G50" s="66"/>
    </row>
    <row r="51" spans="1:7" s="15" customFormat="1" ht="30">
      <c r="A51" s="43" t="s">
        <v>198</v>
      </c>
      <c r="B51" s="170" t="s">
        <v>199</v>
      </c>
      <c r="C51" s="16" t="s">
        <v>88</v>
      </c>
      <c r="D51" s="27">
        <v>8.5</v>
      </c>
      <c r="E51" s="149"/>
      <c r="F51" s="27">
        <f>ROUND(D51*E51,2)</f>
        <v>0</v>
      </c>
      <c r="G51" s="66"/>
    </row>
    <row r="52" spans="1:7" s="15" customFormat="1" ht="15.6">
      <c r="A52" s="43"/>
      <c r="B52" s="170"/>
      <c r="C52" s="16"/>
      <c r="D52" s="27"/>
      <c r="E52" s="149"/>
      <c r="F52" s="27"/>
      <c r="G52" s="66"/>
    </row>
    <row r="53" spans="1:7" s="18" customFormat="1" ht="15" customHeight="1">
      <c r="A53" s="28"/>
      <c r="B53" s="179" t="s">
        <v>37</v>
      </c>
      <c r="C53" s="125"/>
      <c r="D53" s="180"/>
      <c r="E53" s="175"/>
      <c r="F53" s="166">
        <f>SUM(F40:F52)</f>
        <v>0</v>
      </c>
      <c r="G53" s="60"/>
    </row>
    <row r="54" spans="1:7" s="18" customFormat="1" ht="15" customHeight="1">
      <c r="A54" s="28"/>
      <c r="B54" s="179"/>
      <c r="C54" s="125"/>
      <c r="D54" s="180"/>
      <c r="E54" s="175"/>
      <c r="F54" s="166"/>
      <c r="G54" s="60"/>
    </row>
    <row r="55" spans="1:7" s="18" customFormat="1" ht="15" customHeight="1">
      <c r="A55" s="28"/>
      <c r="B55" s="179"/>
      <c r="C55" s="125"/>
      <c r="D55" s="180"/>
      <c r="E55" s="175"/>
      <c r="F55" s="166"/>
      <c r="G55" s="60"/>
    </row>
    <row r="56" spans="1:7" s="18" customFormat="1" ht="15" customHeight="1">
      <c r="A56" s="21" t="s">
        <v>21</v>
      </c>
      <c r="B56" s="174" t="s">
        <v>24</v>
      </c>
      <c r="C56" s="125"/>
      <c r="D56" s="180"/>
      <c r="E56" s="175"/>
      <c r="F56" s="166"/>
      <c r="G56" s="60"/>
    </row>
    <row r="57" spans="1:7" s="18" customFormat="1" ht="51.75" customHeight="1">
      <c r="A57" s="21"/>
      <c r="B57" s="587" t="s">
        <v>113</v>
      </c>
      <c r="C57" s="587"/>
      <c r="D57" s="587"/>
      <c r="E57" s="587"/>
      <c r="F57" s="587"/>
      <c r="G57" s="60"/>
    </row>
    <row r="58" spans="1:7" s="18" customFormat="1" ht="15" customHeight="1">
      <c r="A58" s="21" t="s">
        <v>38</v>
      </c>
      <c r="B58" s="174" t="s">
        <v>39</v>
      </c>
      <c r="C58" s="125"/>
      <c r="D58" s="180"/>
      <c r="E58" s="175"/>
      <c r="F58" s="166"/>
      <c r="G58" s="60"/>
    </row>
    <row r="59" spans="1:7" s="18" customFormat="1" ht="15" customHeight="1">
      <c r="A59" s="21"/>
      <c r="B59" s="174"/>
      <c r="C59" s="125"/>
      <c r="D59" s="180"/>
      <c r="E59" s="175"/>
      <c r="F59" s="166"/>
      <c r="G59" s="60"/>
    </row>
    <row r="60" spans="1:7" s="18" customFormat="1" ht="30">
      <c r="A60" s="168" t="s">
        <v>70</v>
      </c>
      <c r="B60" s="169" t="s">
        <v>71</v>
      </c>
      <c r="C60" s="16" t="s">
        <v>60</v>
      </c>
      <c r="D60" s="210">
        <f>2561.06+97.73</f>
        <v>2658.79</v>
      </c>
      <c r="E60" s="149"/>
      <c r="F60" s="27">
        <f>ROUND(D60*E60,2)</f>
        <v>0</v>
      </c>
      <c r="G60" s="60"/>
    </row>
    <row r="61" spans="1:7" s="18" customFormat="1" ht="15" customHeight="1">
      <c r="A61" s="21"/>
      <c r="B61" s="174"/>
      <c r="C61" s="125"/>
      <c r="D61" s="180"/>
      <c r="E61" s="175"/>
      <c r="F61" s="166"/>
      <c r="G61" s="60"/>
    </row>
    <row r="62" spans="1:7" s="18" customFormat="1" ht="30">
      <c r="A62" s="20" t="s">
        <v>29</v>
      </c>
      <c r="B62" s="36" t="s">
        <v>258</v>
      </c>
      <c r="C62" s="16" t="s">
        <v>60</v>
      </c>
      <c r="D62" s="27">
        <f>2129.15+435.83</f>
        <v>2564.98</v>
      </c>
      <c r="E62" s="149"/>
      <c r="F62" s="27">
        <f t="shared" ref="F62" si="2">ROUND(D62*E62,2)</f>
        <v>0</v>
      </c>
      <c r="G62" s="60"/>
    </row>
    <row r="63" spans="1:7" s="18" customFormat="1" ht="15.6">
      <c r="A63" s="20"/>
      <c r="B63" s="36"/>
      <c r="C63" s="16"/>
      <c r="D63" s="27"/>
      <c r="E63" s="149"/>
      <c r="F63" s="166"/>
      <c r="G63" s="60"/>
    </row>
    <row r="64" spans="1:7" s="18" customFormat="1" ht="30">
      <c r="A64" s="20" t="s">
        <v>208</v>
      </c>
      <c r="B64" s="36" t="s">
        <v>209</v>
      </c>
      <c r="C64" s="16" t="s">
        <v>60</v>
      </c>
      <c r="D64" s="27">
        <f>4968.01+1016.93</f>
        <v>5984.9400000000005</v>
      </c>
      <c r="E64" s="149"/>
      <c r="F64" s="27">
        <f t="shared" ref="F64" si="3">ROUND(D64*E64,2)</f>
        <v>0</v>
      </c>
      <c r="G64" s="60"/>
    </row>
    <row r="65" spans="1:7" s="18" customFormat="1" ht="15" customHeight="1">
      <c r="A65" s="20"/>
      <c r="B65" s="36"/>
      <c r="C65" s="16"/>
      <c r="D65" s="27"/>
      <c r="E65" s="149"/>
      <c r="F65" s="166"/>
      <c r="G65" s="60"/>
    </row>
    <row r="66" spans="1:7" s="18" customFormat="1" ht="60">
      <c r="A66" s="20" t="s">
        <v>254</v>
      </c>
      <c r="B66" s="36" t="s">
        <v>351</v>
      </c>
      <c r="C66" s="16" t="s">
        <v>60</v>
      </c>
      <c r="D66" s="27">
        <v>272.62</v>
      </c>
      <c r="E66" s="150"/>
      <c r="F66" s="27">
        <f t="shared" ref="F66" si="4">ROUND(D66*E66,2)</f>
        <v>0</v>
      </c>
      <c r="G66" s="60"/>
    </row>
    <row r="67" spans="1:7" s="18" customFormat="1" ht="15" customHeight="1">
      <c r="A67" s="20"/>
      <c r="B67" s="36"/>
      <c r="C67" s="16"/>
      <c r="D67" s="27"/>
      <c r="E67" s="149"/>
      <c r="F67" s="166"/>
      <c r="G67" s="60"/>
    </row>
    <row r="68" spans="1:7" s="18" customFormat="1" ht="45">
      <c r="A68" s="20" t="s">
        <v>115</v>
      </c>
      <c r="B68" s="36" t="s">
        <v>259</v>
      </c>
      <c r="C68" s="16" t="s">
        <v>60</v>
      </c>
      <c r="D68" s="27">
        <v>1876.04</v>
      </c>
      <c r="E68" s="150"/>
      <c r="F68" s="27">
        <f t="shared" ref="F68" si="5">ROUND(D68*E68,2)</f>
        <v>0</v>
      </c>
      <c r="G68" s="60"/>
    </row>
    <row r="69" spans="1:7" s="18" customFormat="1" ht="15.6">
      <c r="A69" s="20"/>
      <c r="B69" s="36"/>
      <c r="C69" s="16"/>
      <c r="D69" s="27"/>
      <c r="E69" s="150"/>
      <c r="F69" s="166"/>
      <c r="G69" s="60"/>
    </row>
    <row r="70" spans="1:7" s="18" customFormat="1" ht="30">
      <c r="A70" s="20" t="s">
        <v>132</v>
      </c>
      <c r="B70" s="36" t="s">
        <v>277</v>
      </c>
      <c r="C70" s="16" t="s">
        <v>60</v>
      </c>
      <c r="D70" s="27">
        <f>0.1*D62</f>
        <v>256.49799999999999</v>
      </c>
      <c r="E70" s="150"/>
      <c r="F70" s="27">
        <f t="shared" ref="F70" si="6">ROUND(D70*E70,2)</f>
        <v>0</v>
      </c>
      <c r="G70" s="60"/>
    </row>
    <row r="71" spans="1:7" s="18" customFormat="1" ht="15" customHeight="1">
      <c r="A71" s="20"/>
      <c r="B71" s="36"/>
      <c r="C71" s="16"/>
      <c r="D71" s="27"/>
      <c r="E71" s="149"/>
      <c r="F71" s="27"/>
      <c r="G71" s="60"/>
    </row>
    <row r="72" spans="1:7" s="18" customFormat="1" ht="15" customHeight="1">
      <c r="A72" s="21" t="s">
        <v>40</v>
      </c>
      <c r="B72" s="174" t="s">
        <v>41</v>
      </c>
      <c r="C72" s="125"/>
      <c r="D72" s="27"/>
      <c r="E72" s="175"/>
      <c r="F72" s="166"/>
      <c r="G72" s="60"/>
    </row>
    <row r="73" spans="1:7" s="18" customFormat="1" ht="15" customHeight="1">
      <c r="A73" s="21"/>
      <c r="B73" s="174"/>
      <c r="C73" s="125"/>
      <c r="D73" s="180"/>
      <c r="E73" s="175"/>
      <c r="F73" s="166"/>
      <c r="G73" s="60"/>
    </row>
    <row r="74" spans="1:7" s="18" customFormat="1" ht="30">
      <c r="A74" s="20" t="s">
        <v>133</v>
      </c>
      <c r="B74" s="176" t="s">
        <v>72</v>
      </c>
      <c r="C74" s="16" t="s">
        <v>59</v>
      </c>
      <c r="D74" s="27">
        <f>2088.78+26.78</f>
        <v>2115.5600000000004</v>
      </c>
      <c r="E74" s="149"/>
      <c r="F74" s="27">
        <f>ROUND(D74*E74,2)</f>
        <v>0</v>
      </c>
      <c r="G74" s="60"/>
    </row>
    <row r="75" spans="1:7" s="18" customFormat="1" ht="15">
      <c r="A75" s="20"/>
      <c r="B75" s="176"/>
      <c r="C75" s="16"/>
      <c r="D75" s="27"/>
      <c r="E75" s="149"/>
      <c r="F75" s="27"/>
      <c r="G75" s="60"/>
    </row>
    <row r="76" spans="1:7" s="18" customFormat="1" ht="30">
      <c r="A76" s="20" t="s">
        <v>261</v>
      </c>
      <c r="B76" s="176" t="s">
        <v>260</v>
      </c>
      <c r="C76" s="16" t="s">
        <v>59</v>
      </c>
      <c r="D76" s="27">
        <f>4873.82+62.48</f>
        <v>4936.2999999999993</v>
      </c>
      <c r="E76" s="149"/>
      <c r="F76" s="27">
        <f>ROUND(D76*E76,2)</f>
        <v>0</v>
      </c>
      <c r="G76" s="60"/>
    </row>
    <row r="77" spans="1:7" s="18" customFormat="1" ht="15" customHeight="1">
      <c r="A77" s="20"/>
      <c r="B77" s="176"/>
      <c r="C77" s="16"/>
      <c r="D77" s="27"/>
      <c r="E77" s="149"/>
      <c r="F77" s="27"/>
      <c r="G77" s="60"/>
    </row>
    <row r="78" spans="1:7" s="18" customFormat="1" ht="15" customHeight="1">
      <c r="A78" s="21" t="s">
        <v>110</v>
      </c>
      <c r="B78" s="174" t="s">
        <v>109</v>
      </c>
      <c r="C78" s="16"/>
      <c r="D78" s="27"/>
      <c r="E78" s="149"/>
      <c r="F78" s="27"/>
      <c r="G78" s="60"/>
    </row>
    <row r="79" spans="1:7" s="18" customFormat="1" ht="15" customHeight="1">
      <c r="A79" s="21"/>
      <c r="B79" s="174"/>
      <c r="C79" s="16"/>
      <c r="D79" s="27"/>
      <c r="E79" s="149"/>
      <c r="F79" s="27"/>
      <c r="G79" s="60"/>
    </row>
    <row r="80" spans="1:7" s="18" customFormat="1" ht="45.75" customHeight="1">
      <c r="A80" s="99" t="s">
        <v>447</v>
      </c>
      <c r="B80" s="101" t="s">
        <v>448</v>
      </c>
      <c r="C80" s="16" t="s">
        <v>59</v>
      </c>
      <c r="D80" s="27">
        <f>8324.81+144.96</f>
        <v>8469.7699999999986</v>
      </c>
      <c r="E80" s="149"/>
      <c r="F80" s="27">
        <f t="shared" ref="F80:F108" si="7">ROUND(D80*E80,2)</f>
        <v>0</v>
      </c>
      <c r="G80" s="60"/>
    </row>
    <row r="81" spans="1:7" s="18" customFormat="1" ht="15" customHeight="1">
      <c r="A81" s="20"/>
      <c r="B81" s="176"/>
      <c r="C81" s="16"/>
      <c r="D81" s="27"/>
      <c r="E81" s="149"/>
      <c r="F81" s="27"/>
      <c r="G81" s="60"/>
    </row>
    <row r="82" spans="1:7" s="18" customFormat="1" ht="31.2">
      <c r="A82" s="21" t="s">
        <v>73</v>
      </c>
      <c r="B82" s="174" t="s">
        <v>74</v>
      </c>
      <c r="C82" s="16"/>
      <c r="D82" s="27"/>
      <c r="E82" s="149"/>
      <c r="F82" s="27"/>
      <c r="G82" s="60"/>
    </row>
    <row r="83" spans="1:7" s="18" customFormat="1" ht="15.6">
      <c r="A83" s="21"/>
      <c r="B83" s="174"/>
      <c r="C83" s="16"/>
      <c r="D83" s="27"/>
      <c r="E83" s="149"/>
      <c r="F83" s="27"/>
      <c r="G83" s="60"/>
    </row>
    <row r="84" spans="1:7" s="18" customFormat="1" ht="30">
      <c r="A84" s="99" t="s">
        <v>211</v>
      </c>
      <c r="B84" s="173" t="s">
        <v>210</v>
      </c>
      <c r="C84" s="16" t="s">
        <v>60</v>
      </c>
      <c r="D84" s="40">
        <v>2503.0300000000002</v>
      </c>
      <c r="E84" s="151"/>
      <c r="F84" s="27">
        <f t="shared" si="7"/>
        <v>0</v>
      </c>
      <c r="G84" s="60"/>
    </row>
    <row r="85" spans="1:7" s="18" customFormat="1" ht="15" customHeight="1">
      <c r="A85" s="168"/>
      <c r="B85" s="176"/>
      <c r="C85" s="16"/>
      <c r="D85" s="27"/>
      <c r="E85" s="149"/>
      <c r="F85" s="27"/>
      <c r="G85" s="60"/>
    </row>
    <row r="86" spans="1:7" s="18" customFormat="1" ht="30">
      <c r="A86" s="20" t="s">
        <v>498</v>
      </c>
      <c r="B86" s="176" t="s">
        <v>331</v>
      </c>
      <c r="C86" s="16" t="s">
        <v>60</v>
      </c>
      <c r="D86" s="27">
        <v>3771.03</v>
      </c>
      <c r="E86" s="149"/>
      <c r="F86" s="27">
        <f t="shared" si="7"/>
        <v>0</v>
      </c>
      <c r="G86" s="60"/>
    </row>
    <row r="87" spans="1:7" s="18" customFormat="1" ht="15" customHeight="1">
      <c r="A87" s="168"/>
      <c r="B87" s="176"/>
      <c r="C87" s="16"/>
      <c r="D87" s="27"/>
      <c r="E87" s="149"/>
      <c r="F87" s="27"/>
      <c r="G87" s="60"/>
    </row>
    <row r="88" spans="1:7" s="18" customFormat="1" ht="15" customHeight="1">
      <c r="A88" s="21" t="s">
        <v>75</v>
      </c>
      <c r="B88" s="174" t="s">
        <v>108</v>
      </c>
      <c r="C88" s="16"/>
      <c r="D88" s="27"/>
      <c r="E88" s="149"/>
      <c r="F88" s="27"/>
      <c r="G88" s="60"/>
    </row>
    <row r="89" spans="1:7" s="18" customFormat="1" ht="15" customHeight="1">
      <c r="A89" s="20"/>
      <c r="B89" s="176"/>
      <c r="C89" s="16"/>
      <c r="D89" s="27"/>
      <c r="E89" s="149"/>
      <c r="F89" s="27"/>
      <c r="G89" s="60"/>
    </row>
    <row r="90" spans="1:7" s="18" customFormat="1" ht="30">
      <c r="A90" s="20" t="s">
        <v>76</v>
      </c>
      <c r="B90" s="176" t="s">
        <v>77</v>
      </c>
      <c r="C90" s="16" t="s">
        <v>59</v>
      </c>
      <c r="D90" s="27">
        <f>8175.57+415.71</f>
        <v>8591.2799999999988</v>
      </c>
      <c r="E90" s="149"/>
      <c r="F90" s="27">
        <f t="shared" si="7"/>
        <v>0</v>
      </c>
      <c r="G90" s="60"/>
    </row>
    <row r="91" spans="1:7" s="18" customFormat="1" ht="15">
      <c r="A91" s="20"/>
      <c r="B91" s="176"/>
      <c r="C91" s="16"/>
      <c r="D91" s="27"/>
      <c r="E91" s="149"/>
      <c r="F91" s="27"/>
      <c r="G91" s="60"/>
    </row>
    <row r="92" spans="1:7" s="18" customFormat="1" ht="30">
      <c r="A92" s="20" t="s">
        <v>332</v>
      </c>
      <c r="B92" s="101" t="s">
        <v>123</v>
      </c>
      <c r="C92" s="16" t="s">
        <v>59</v>
      </c>
      <c r="D92" s="27">
        <v>11.1</v>
      </c>
      <c r="E92" s="149"/>
      <c r="F92" s="27">
        <f t="shared" si="7"/>
        <v>0</v>
      </c>
      <c r="G92" s="60"/>
    </row>
    <row r="93" spans="1:7" s="18" customFormat="1" ht="15">
      <c r="A93" s="20"/>
      <c r="B93" s="241"/>
      <c r="C93" s="16"/>
      <c r="D93" s="27"/>
      <c r="E93" s="149"/>
      <c r="F93" s="27"/>
      <c r="G93" s="60"/>
    </row>
    <row r="94" spans="1:7" s="18" customFormat="1" ht="17.399999999999999">
      <c r="A94" s="20" t="s">
        <v>126</v>
      </c>
      <c r="B94" s="176" t="s">
        <v>125</v>
      </c>
      <c r="C94" s="16" t="s">
        <v>59</v>
      </c>
      <c r="D94" s="27">
        <f>8186.67+415.71</f>
        <v>8602.3799999999992</v>
      </c>
      <c r="E94" s="149"/>
      <c r="F94" s="27">
        <f t="shared" si="7"/>
        <v>0</v>
      </c>
      <c r="G94" s="60"/>
    </row>
    <row r="95" spans="1:7" s="18" customFormat="1" ht="15">
      <c r="A95" s="20"/>
      <c r="B95" s="241"/>
      <c r="C95" s="16"/>
      <c r="D95" s="27"/>
      <c r="E95" s="149"/>
      <c r="F95" s="27"/>
      <c r="G95" s="60"/>
    </row>
    <row r="96" spans="1:7" s="18" customFormat="1" ht="30">
      <c r="A96" s="20" t="s">
        <v>334</v>
      </c>
      <c r="B96" s="241" t="s">
        <v>333</v>
      </c>
      <c r="C96" s="16" t="s">
        <v>59</v>
      </c>
      <c r="D96" s="27">
        <v>2162.8000000000002</v>
      </c>
      <c r="E96" s="149"/>
      <c r="F96" s="27">
        <f t="shared" si="7"/>
        <v>0</v>
      </c>
      <c r="G96" s="60"/>
    </row>
    <row r="97" spans="1:7" s="18" customFormat="1" ht="15">
      <c r="A97" s="20"/>
      <c r="B97" s="241"/>
      <c r="C97" s="16"/>
      <c r="D97" s="27"/>
      <c r="E97" s="149"/>
      <c r="F97" s="27"/>
      <c r="G97" s="60"/>
    </row>
    <row r="98" spans="1:7" s="18" customFormat="1" ht="30">
      <c r="A98" s="20" t="s">
        <v>212</v>
      </c>
      <c r="B98" s="241" t="s">
        <v>335</v>
      </c>
      <c r="C98" s="16" t="s">
        <v>60</v>
      </c>
      <c r="D98" s="561">
        <v>940</v>
      </c>
      <c r="E98" s="149"/>
      <c r="F98" s="27">
        <f t="shared" si="7"/>
        <v>0</v>
      </c>
      <c r="G98" s="60"/>
    </row>
    <row r="99" spans="1:7" s="18" customFormat="1" ht="15" customHeight="1">
      <c r="A99" s="20"/>
      <c r="B99" s="176"/>
      <c r="C99" s="16"/>
      <c r="D99" s="27"/>
      <c r="E99" s="149"/>
      <c r="F99" s="27"/>
      <c r="G99" s="60"/>
    </row>
    <row r="100" spans="1:7" s="18" customFormat="1" ht="31.2">
      <c r="A100" s="21" t="s">
        <v>43</v>
      </c>
      <c r="B100" s="174" t="s">
        <v>42</v>
      </c>
      <c r="C100" s="125"/>
      <c r="D100" s="180"/>
      <c r="E100" s="175"/>
      <c r="F100" s="27"/>
      <c r="G100" s="60"/>
    </row>
    <row r="101" spans="1:7" s="18" customFormat="1" ht="15.6">
      <c r="A101" s="21"/>
      <c r="B101" s="174"/>
      <c r="C101" s="125"/>
      <c r="D101" s="180"/>
      <c r="E101" s="175"/>
      <c r="F101" s="27"/>
      <c r="G101" s="60"/>
    </row>
    <row r="102" spans="1:7" s="18" customFormat="1" ht="30">
      <c r="A102" s="99" t="s">
        <v>275</v>
      </c>
      <c r="B102" s="173" t="s">
        <v>276</v>
      </c>
      <c r="C102" s="42" t="s">
        <v>213</v>
      </c>
      <c r="D102" s="40">
        <f>4436.96+1830.48</f>
        <v>6267.4400000000005</v>
      </c>
      <c r="E102" s="151"/>
      <c r="F102" s="27">
        <f t="shared" si="7"/>
        <v>0</v>
      </c>
      <c r="G102" s="103"/>
    </row>
    <row r="103" spans="1:7" s="18" customFormat="1" ht="15.6">
      <c r="A103" s="21"/>
      <c r="B103" s="174"/>
      <c r="C103" s="125"/>
      <c r="D103" s="180"/>
      <c r="E103" s="175"/>
      <c r="F103" s="27"/>
      <c r="G103" s="60"/>
    </row>
    <row r="104" spans="1:7" s="18" customFormat="1" ht="30">
      <c r="A104" s="99" t="s">
        <v>214</v>
      </c>
      <c r="B104" s="173" t="s">
        <v>215</v>
      </c>
      <c r="C104" s="42" t="s">
        <v>213</v>
      </c>
      <c r="D104" s="40">
        <f>7209.34+748.49</f>
        <v>7957.83</v>
      </c>
      <c r="E104" s="151"/>
      <c r="F104" s="27">
        <f t="shared" si="7"/>
        <v>0</v>
      </c>
      <c r="G104" s="60"/>
    </row>
    <row r="105" spans="1:7" s="18" customFormat="1" ht="15" customHeight="1">
      <c r="A105" s="21"/>
      <c r="B105" s="174"/>
      <c r="C105" s="125"/>
      <c r="D105" s="180"/>
      <c r="E105" s="175"/>
      <c r="F105" s="27"/>
      <c r="G105" s="60"/>
    </row>
    <row r="106" spans="1:7" s="18" customFormat="1" ht="30">
      <c r="A106" s="168" t="s">
        <v>66</v>
      </c>
      <c r="B106" s="169" t="s">
        <v>67</v>
      </c>
      <c r="C106" s="16" t="s">
        <v>60</v>
      </c>
      <c r="D106" s="27">
        <f>1333.05+35.37</f>
        <v>1368.4199999999998</v>
      </c>
      <c r="E106" s="149"/>
      <c r="F106" s="27">
        <f t="shared" si="7"/>
        <v>0</v>
      </c>
      <c r="G106" s="60"/>
    </row>
    <row r="107" spans="1:7" s="18" customFormat="1" ht="15">
      <c r="A107" s="168"/>
      <c r="B107" s="169"/>
      <c r="C107" s="16"/>
      <c r="D107" s="27"/>
      <c r="E107" s="149"/>
      <c r="F107" s="27"/>
      <c r="G107" s="60"/>
    </row>
    <row r="108" spans="1:7" s="18" customFormat="1" ht="45">
      <c r="A108" s="168" t="s">
        <v>216</v>
      </c>
      <c r="B108" s="169" t="s">
        <v>262</v>
      </c>
      <c r="C108" s="16" t="s">
        <v>213</v>
      </c>
      <c r="D108" s="27">
        <f>7209.34+784.49</f>
        <v>7993.83</v>
      </c>
      <c r="E108" s="149"/>
      <c r="F108" s="27">
        <f t="shared" si="7"/>
        <v>0</v>
      </c>
      <c r="G108" s="60"/>
    </row>
    <row r="109" spans="1:7" s="18" customFormat="1" ht="15">
      <c r="A109" s="168"/>
      <c r="B109" s="169"/>
      <c r="C109" s="16"/>
      <c r="D109" s="27"/>
      <c r="E109" s="149"/>
      <c r="F109" s="27"/>
      <c r="G109" s="60"/>
    </row>
    <row r="110" spans="1:7" s="18" customFormat="1" ht="15" customHeight="1">
      <c r="A110" s="20"/>
      <c r="B110" s="174" t="s">
        <v>44</v>
      </c>
      <c r="C110" s="125"/>
      <c r="D110" s="180"/>
      <c r="E110" s="175"/>
      <c r="F110" s="166">
        <f>SUM(F60:F109)</f>
        <v>0</v>
      </c>
      <c r="G110" s="60"/>
    </row>
    <row r="111" spans="1:7" s="18" customFormat="1" ht="15" customHeight="1">
      <c r="A111" s="20"/>
      <c r="B111" s="174"/>
      <c r="C111" s="125"/>
      <c r="D111" s="180"/>
      <c r="E111" s="175"/>
      <c r="F111" s="166"/>
      <c r="G111" s="60"/>
    </row>
    <row r="112" spans="1:7" s="18" customFormat="1" ht="15" customHeight="1">
      <c r="A112" s="20"/>
      <c r="B112" s="174"/>
      <c r="C112" s="125"/>
      <c r="D112" s="180"/>
      <c r="E112" s="175"/>
      <c r="F112" s="166"/>
      <c r="G112" s="60"/>
    </row>
    <row r="113" spans="1:7" s="18" customFormat="1" ht="15" customHeight="1">
      <c r="A113" s="21" t="s">
        <v>22</v>
      </c>
      <c r="B113" s="174" t="s">
        <v>28</v>
      </c>
      <c r="C113" s="125"/>
      <c r="D113" s="180"/>
      <c r="E113" s="175"/>
      <c r="F113" s="166"/>
      <c r="G113" s="60"/>
    </row>
    <row r="114" spans="1:7" s="18" customFormat="1" ht="15" customHeight="1">
      <c r="A114" s="21" t="s">
        <v>45</v>
      </c>
      <c r="B114" s="174" t="s">
        <v>46</v>
      </c>
      <c r="C114" s="125"/>
      <c r="D114" s="180"/>
      <c r="E114" s="175"/>
      <c r="F114" s="166"/>
      <c r="G114" s="60"/>
    </row>
    <row r="115" spans="1:7" s="18" customFormat="1" ht="15" customHeight="1">
      <c r="A115" s="21" t="s">
        <v>52</v>
      </c>
      <c r="B115" s="174" t="s">
        <v>53</v>
      </c>
      <c r="C115" s="125"/>
      <c r="D115" s="180"/>
      <c r="E115" s="175"/>
      <c r="F115" s="166"/>
      <c r="G115" s="60"/>
    </row>
    <row r="116" spans="1:7" s="18" customFormat="1" ht="15" customHeight="1">
      <c r="A116" s="21"/>
      <c r="B116" s="174"/>
      <c r="C116" s="125"/>
      <c r="D116" s="180"/>
      <c r="E116" s="175"/>
      <c r="F116" s="166"/>
      <c r="G116" s="60"/>
    </row>
    <row r="117" spans="1:7" s="18" customFormat="1" ht="45">
      <c r="A117" s="20" t="s">
        <v>78</v>
      </c>
      <c r="B117" s="176" t="s">
        <v>79</v>
      </c>
      <c r="C117" s="16" t="s">
        <v>60</v>
      </c>
      <c r="D117" s="27">
        <f>1356.84+17.73</f>
        <v>1374.57</v>
      </c>
      <c r="E117" s="149"/>
      <c r="F117" s="27">
        <f>ROUND(E117*D117,2)</f>
        <v>0</v>
      </c>
      <c r="G117" s="60"/>
    </row>
    <row r="118" spans="1:7" s="18" customFormat="1" ht="15" customHeight="1">
      <c r="A118" s="20"/>
      <c r="B118" s="176"/>
      <c r="C118" s="16"/>
      <c r="D118" s="27"/>
      <c r="E118" s="149"/>
      <c r="F118" s="27"/>
      <c r="G118" s="60"/>
    </row>
    <row r="119" spans="1:7" s="18" customFormat="1" ht="46.8">
      <c r="A119" s="21" t="s">
        <v>122</v>
      </c>
      <c r="B119" s="181" t="s">
        <v>100</v>
      </c>
      <c r="C119" s="16"/>
      <c r="D119" s="27"/>
      <c r="E119" s="149"/>
      <c r="F119" s="27"/>
      <c r="G119" s="60"/>
    </row>
    <row r="120" spans="1:7" s="18" customFormat="1" ht="15">
      <c r="A120" s="99"/>
      <c r="B120" s="207"/>
      <c r="C120" s="16"/>
      <c r="D120" s="40"/>
      <c r="E120" s="151"/>
      <c r="F120" s="27"/>
      <c r="G120" s="60"/>
    </row>
    <row r="121" spans="1:7" s="18" customFormat="1" ht="48" customHeight="1">
      <c r="A121" s="99" t="s">
        <v>529</v>
      </c>
      <c r="B121" s="101" t="s">
        <v>528</v>
      </c>
      <c r="C121" s="16" t="s">
        <v>59</v>
      </c>
      <c r="D121" s="40">
        <v>2853.57</v>
      </c>
      <c r="E121" s="151"/>
      <c r="F121" s="27">
        <f t="shared" ref="F121:F149" si="8">ROUND(E121*D121,2)</f>
        <v>0</v>
      </c>
      <c r="G121" s="60"/>
    </row>
    <row r="122" spans="1:7" s="18" customFormat="1" ht="15">
      <c r="A122" s="176"/>
      <c r="B122" s="176"/>
      <c r="C122" s="16"/>
      <c r="D122" s="27"/>
      <c r="E122" s="149"/>
      <c r="F122" s="27"/>
      <c r="G122" s="60"/>
    </row>
    <row r="123" spans="1:7" s="18" customFormat="1" ht="15" customHeight="1">
      <c r="A123" s="21" t="s">
        <v>47</v>
      </c>
      <c r="B123" s="174" t="s">
        <v>48</v>
      </c>
      <c r="C123" s="125"/>
      <c r="D123" s="180"/>
      <c r="E123" s="175"/>
      <c r="F123" s="27"/>
      <c r="G123" s="60"/>
    </row>
    <row r="124" spans="1:7" s="18" customFormat="1" ht="15" customHeight="1">
      <c r="A124" s="21" t="s">
        <v>49</v>
      </c>
      <c r="B124" s="174" t="s">
        <v>50</v>
      </c>
      <c r="C124" s="125"/>
      <c r="D124" s="180"/>
      <c r="E124" s="175"/>
      <c r="F124" s="27"/>
      <c r="G124" s="60"/>
    </row>
    <row r="125" spans="1:7" s="18" customFormat="1" ht="15" customHeight="1">
      <c r="A125" s="21"/>
      <c r="B125" s="174"/>
      <c r="C125" s="125"/>
      <c r="D125" s="180"/>
      <c r="E125" s="175"/>
      <c r="F125" s="27"/>
      <c r="G125" s="60"/>
    </row>
    <row r="126" spans="1:7" s="18" customFormat="1" ht="45">
      <c r="A126" s="20" t="s">
        <v>520</v>
      </c>
      <c r="B126" s="173" t="s">
        <v>235</v>
      </c>
      <c r="C126" s="16" t="s">
        <v>59</v>
      </c>
      <c r="D126" s="40">
        <v>2601.0500000000002</v>
      </c>
      <c r="E126" s="151"/>
      <c r="F126" s="27">
        <f t="shared" si="8"/>
        <v>0</v>
      </c>
      <c r="G126" s="60"/>
    </row>
    <row r="127" spans="1:7" s="18" customFormat="1" ht="15" customHeight="1">
      <c r="A127" s="21"/>
      <c r="B127" s="174"/>
      <c r="C127" s="125"/>
      <c r="D127" s="180"/>
      <c r="E127" s="175"/>
      <c r="F127" s="27"/>
      <c r="G127" s="60"/>
    </row>
    <row r="128" spans="1:7" s="18" customFormat="1" ht="45">
      <c r="A128" s="20" t="s">
        <v>84</v>
      </c>
      <c r="B128" s="176" t="s">
        <v>134</v>
      </c>
      <c r="C128" s="16" t="s">
        <v>59</v>
      </c>
      <c r="D128" s="27">
        <f>2551.79+93.72</f>
        <v>2645.5099999999998</v>
      </c>
      <c r="E128" s="149"/>
      <c r="F128" s="27">
        <f t="shared" si="8"/>
        <v>0</v>
      </c>
      <c r="G128" s="60"/>
    </row>
    <row r="129" spans="1:7" s="18" customFormat="1" ht="15">
      <c r="A129" s="20"/>
      <c r="B129" s="241"/>
      <c r="C129" s="16"/>
      <c r="D129" s="27"/>
      <c r="E129" s="149"/>
      <c r="F129" s="27"/>
      <c r="G129" s="60"/>
    </row>
    <row r="130" spans="1:7" s="18" customFormat="1" ht="30">
      <c r="A130" s="20" t="s">
        <v>355</v>
      </c>
      <c r="B130" s="241" t="s">
        <v>288</v>
      </c>
      <c r="C130" s="16" t="s">
        <v>59</v>
      </c>
      <c r="D130" s="27">
        <v>2601.0500000000002</v>
      </c>
      <c r="E130" s="149"/>
      <c r="F130" s="27">
        <f>ROUND(E130*D130,2)</f>
        <v>0</v>
      </c>
      <c r="G130" s="60"/>
    </row>
    <row r="131" spans="1:7" s="18" customFormat="1" ht="15" customHeight="1">
      <c r="A131" s="20"/>
      <c r="B131" s="174"/>
      <c r="C131" s="125"/>
      <c r="D131" s="180"/>
      <c r="E131" s="175"/>
      <c r="F131" s="27"/>
      <c r="G131" s="60"/>
    </row>
    <row r="132" spans="1:7" s="18" customFormat="1" ht="15" customHeight="1">
      <c r="A132" s="105" t="s">
        <v>165</v>
      </c>
      <c r="B132" s="287" t="s">
        <v>166</v>
      </c>
      <c r="C132" s="125"/>
      <c r="D132" s="180"/>
      <c r="E132" s="175"/>
      <c r="F132" s="27"/>
      <c r="G132" s="60"/>
    </row>
    <row r="133" spans="1:7" s="18" customFormat="1" ht="15" customHeight="1">
      <c r="A133" s="105"/>
      <c r="B133" s="287"/>
      <c r="C133" s="125"/>
      <c r="D133" s="180"/>
      <c r="E133" s="175"/>
      <c r="F133" s="27"/>
      <c r="G133" s="60"/>
    </row>
    <row r="134" spans="1:7" s="18" customFormat="1" ht="90">
      <c r="A134" s="99" t="s">
        <v>289</v>
      </c>
      <c r="B134" s="173" t="s">
        <v>290</v>
      </c>
      <c r="C134" s="16" t="s">
        <v>59</v>
      </c>
      <c r="D134" s="40">
        <v>9.6</v>
      </c>
      <c r="E134" s="151"/>
      <c r="F134" s="27">
        <f t="shared" si="8"/>
        <v>0</v>
      </c>
      <c r="G134" s="60"/>
    </row>
    <row r="135" spans="1:7" s="18" customFormat="1" ht="15">
      <c r="A135" s="99"/>
      <c r="B135" s="173"/>
      <c r="C135" s="16"/>
      <c r="D135" s="40"/>
      <c r="E135" s="151"/>
      <c r="F135" s="27"/>
      <c r="G135" s="60"/>
    </row>
    <row r="136" spans="1:7" s="18" customFormat="1" ht="15" customHeight="1">
      <c r="A136" s="21" t="s">
        <v>105</v>
      </c>
      <c r="B136" s="174" t="s">
        <v>104</v>
      </c>
      <c r="C136" s="16"/>
      <c r="D136" s="27"/>
      <c r="E136" s="149"/>
      <c r="F136" s="27"/>
      <c r="G136" s="60"/>
    </row>
    <row r="137" spans="1:7" s="18" customFormat="1" ht="15" customHeight="1">
      <c r="A137" s="21" t="s">
        <v>68</v>
      </c>
      <c r="B137" s="182" t="s">
        <v>69</v>
      </c>
      <c r="C137" s="125"/>
      <c r="D137" s="180"/>
      <c r="E137" s="175"/>
      <c r="F137" s="27"/>
      <c r="G137" s="60"/>
    </row>
    <row r="138" spans="1:7" s="18" customFormat="1" ht="15">
      <c r="A138" s="35"/>
      <c r="B138" s="176"/>
      <c r="C138" s="16"/>
      <c r="D138" s="17"/>
      <c r="E138" s="150"/>
      <c r="F138" s="27"/>
      <c r="G138" s="60"/>
    </row>
    <row r="139" spans="1:7" s="18" customFormat="1" ht="75">
      <c r="A139" s="43" t="s">
        <v>80</v>
      </c>
      <c r="B139" s="173" t="s">
        <v>155</v>
      </c>
      <c r="C139" s="42" t="s">
        <v>88</v>
      </c>
      <c r="D139" s="27">
        <f>716.5+32.5</f>
        <v>749</v>
      </c>
      <c r="E139" s="152"/>
      <c r="F139" s="27">
        <f t="shared" si="8"/>
        <v>0</v>
      </c>
      <c r="G139" s="60"/>
    </row>
    <row r="140" spans="1:7" s="18" customFormat="1" ht="15.6">
      <c r="A140" s="21"/>
      <c r="B140" s="174"/>
      <c r="C140" s="125"/>
      <c r="D140" s="166"/>
      <c r="E140" s="175"/>
      <c r="F140" s="27"/>
      <c r="G140" s="60"/>
    </row>
    <row r="141" spans="1:7" s="18" customFormat="1" ht="75">
      <c r="A141" s="20" t="s">
        <v>81</v>
      </c>
      <c r="B141" s="176" t="s">
        <v>156</v>
      </c>
      <c r="C141" s="16" t="s">
        <v>88</v>
      </c>
      <c r="D141" s="27">
        <f>4.5+5.2</f>
        <v>9.6999999999999993</v>
      </c>
      <c r="E141" s="149"/>
      <c r="F141" s="27">
        <f t="shared" si="8"/>
        <v>0</v>
      </c>
      <c r="G141" s="60"/>
    </row>
    <row r="142" spans="1:7" s="18" customFormat="1" ht="15">
      <c r="A142" s="20"/>
      <c r="B142" s="176"/>
      <c r="C142" s="16"/>
      <c r="D142" s="27"/>
      <c r="E142" s="149"/>
      <c r="F142" s="27"/>
      <c r="G142" s="60"/>
    </row>
    <row r="143" spans="1:7" s="18" customFormat="1" ht="15.6">
      <c r="A143" s="105" t="s">
        <v>255</v>
      </c>
      <c r="B143" s="178" t="s">
        <v>256</v>
      </c>
      <c r="C143" s="16"/>
      <c r="D143" s="27"/>
      <c r="E143" s="149"/>
      <c r="F143" s="27"/>
      <c r="G143" s="60"/>
    </row>
    <row r="144" spans="1:7" s="18" customFormat="1" ht="15">
      <c r="A144" s="20"/>
      <c r="B144" s="176"/>
      <c r="C144" s="16"/>
      <c r="D144" s="27"/>
      <c r="E144" s="149"/>
      <c r="F144" s="27"/>
      <c r="G144" s="60"/>
    </row>
    <row r="145" spans="1:7" s="18" customFormat="1" ht="45">
      <c r="A145" s="20" t="s">
        <v>236</v>
      </c>
      <c r="B145" s="173" t="s">
        <v>237</v>
      </c>
      <c r="C145" s="16" t="s">
        <v>88</v>
      </c>
      <c r="D145" s="27">
        <f>19.2+394.7</f>
        <v>413.9</v>
      </c>
      <c r="E145" s="149"/>
      <c r="F145" s="27">
        <f t="shared" si="8"/>
        <v>0</v>
      </c>
      <c r="G145" s="60"/>
    </row>
    <row r="146" spans="1:7" s="18" customFormat="1" ht="15" customHeight="1">
      <c r="A146" s="183"/>
      <c r="B146" s="172"/>
      <c r="C146" s="126"/>
      <c r="D146" s="27"/>
      <c r="E146" s="40"/>
      <c r="F146" s="27"/>
      <c r="G146" s="60"/>
    </row>
    <row r="147" spans="1:7" s="18" customFormat="1" ht="15" customHeight="1">
      <c r="A147" s="21" t="s">
        <v>121</v>
      </c>
      <c r="B147" s="184" t="s">
        <v>116</v>
      </c>
      <c r="C147" s="126"/>
      <c r="D147" s="40"/>
      <c r="E147" s="40"/>
      <c r="F147" s="27"/>
      <c r="G147" s="60"/>
    </row>
    <row r="148" spans="1:7" s="18" customFormat="1" ht="15">
      <c r="A148" s="183"/>
      <c r="B148" s="172"/>
      <c r="C148" s="16"/>
      <c r="D148" s="40"/>
      <c r="E148" s="40"/>
      <c r="F148" s="27"/>
      <c r="G148" s="60"/>
    </row>
    <row r="149" spans="1:7" s="18" customFormat="1" ht="30">
      <c r="A149" s="183" t="s">
        <v>300</v>
      </c>
      <c r="B149" s="131" t="s">
        <v>299</v>
      </c>
      <c r="C149" s="16" t="s">
        <v>60</v>
      </c>
      <c r="D149" s="40">
        <f>117.54+22</f>
        <v>139.54000000000002</v>
      </c>
      <c r="E149" s="40"/>
      <c r="F149" s="27">
        <f t="shared" si="8"/>
        <v>0</v>
      </c>
      <c r="G149" s="60"/>
    </row>
    <row r="150" spans="1:7" s="18" customFormat="1" ht="15" customHeight="1">
      <c r="A150" s="183"/>
      <c r="B150" s="172"/>
      <c r="C150" s="16"/>
      <c r="D150" s="40"/>
      <c r="E150" s="40"/>
      <c r="F150" s="40"/>
      <c r="G150" s="60"/>
    </row>
    <row r="151" spans="1:7" s="18" customFormat="1" ht="15" customHeight="1">
      <c r="A151" s="21"/>
      <c r="B151" s="174" t="s">
        <v>51</v>
      </c>
      <c r="C151" s="125"/>
      <c r="D151" s="180"/>
      <c r="E151" s="175"/>
      <c r="F151" s="166">
        <f>SUM(F117:F149)</f>
        <v>0</v>
      </c>
      <c r="G151" s="60"/>
    </row>
    <row r="152" spans="1:7" s="18" customFormat="1" ht="15" customHeight="1">
      <c r="A152" s="21"/>
      <c r="B152" s="174"/>
      <c r="C152" s="125"/>
      <c r="D152" s="180"/>
      <c r="E152" s="175"/>
      <c r="F152" s="166"/>
      <c r="G152" s="60"/>
    </row>
    <row r="153" spans="1:7" s="18" customFormat="1" ht="15" customHeight="1">
      <c r="A153" s="21"/>
      <c r="B153" s="174"/>
      <c r="C153" s="125"/>
      <c r="D153" s="180"/>
      <c r="E153" s="175"/>
      <c r="F153" s="166"/>
      <c r="G153" s="60"/>
    </row>
    <row r="154" spans="1:7" s="18" customFormat="1" ht="27" customHeight="1">
      <c r="A154" s="21" t="s">
        <v>89</v>
      </c>
      <c r="B154" s="174" t="s">
        <v>90</v>
      </c>
      <c r="C154" s="125"/>
      <c r="D154" s="180"/>
      <c r="E154" s="175"/>
      <c r="F154" s="166"/>
      <c r="G154" s="60"/>
    </row>
    <row r="155" spans="1:7" s="18" customFormat="1" ht="49.5" customHeight="1">
      <c r="A155" s="21"/>
      <c r="B155" s="587" t="s">
        <v>114</v>
      </c>
      <c r="C155" s="587"/>
      <c r="D155" s="587"/>
      <c r="E155" s="587"/>
      <c r="F155" s="587"/>
      <c r="G155" s="60"/>
    </row>
    <row r="156" spans="1:7" s="18" customFormat="1" ht="15.6">
      <c r="A156" s="21" t="s">
        <v>159</v>
      </c>
      <c r="B156" s="185" t="s">
        <v>160</v>
      </c>
      <c r="C156" s="240"/>
      <c r="D156" s="240"/>
      <c r="E156" s="240"/>
      <c r="F156" s="240"/>
      <c r="G156" s="60"/>
    </row>
    <row r="157" spans="1:7" s="18" customFormat="1" ht="30">
      <c r="A157" s="99" t="s">
        <v>477</v>
      </c>
      <c r="B157" s="240" t="s">
        <v>337</v>
      </c>
      <c r="C157" s="16" t="s">
        <v>88</v>
      </c>
      <c r="D157" s="37">
        <v>440.3</v>
      </c>
      <c r="E157" s="37"/>
      <c r="F157" s="27">
        <f>ROUND(D157*E157,2)</f>
        <v>0</v>
      </c>
      <c r="G157" s="60"/>
    </row>
    <row r="158" spans="1:7" s="18" customFormat="1" ht="15.6">
      <c r="A158" s="21"/>
      <c r="B158" s="240"/>
      <c r="C158" s="240"/>
      <c r="D158" s="240"/>
      <c r="E158" s="240"/>
      <c r="F158" s="240"/>
      <c r="G158" s="60"/>
    </row>
    <row r="159" spans="1:7" s="18" customFormat="1" ht="45">
      <c r="A159" s="99" t="s">
        <v>476</v>
      </c>
      <c r="B159" s="277" t="s">
        <v>475</v>
      </c>
      <c r="C159" s="16" t="s">
        <v>88</v>
      </c>
      <c r="D159" s="37">
        <f>675.78+36.8</f>
        <v>712.57999999999993</v>
      </c>
      <c r="E159" s="37"/>
      <c r="F159" s="27">
        <f t="shared" ref="F159" si="9">ROUND(D159*E159,2)</f>
        <v>0</v>
      </c>
      <c r="G159" s="60"/>
    </row>
    <row r="160" spans="1:7" s="18" customFormat="1" ht="15.6">
      <c r="A160" s="21"/>
      <c r="B160" s="240"/>
      <c r="C160" s="240"/>
      <c r="D160" s="240"/>
      <c r="E160" s="240"/>
      <c r="F160" s="348"/>
      <c r="G160" s="60"/>
    </row>
    <row r="161" spans="1:7" s="18" customFormat="1" ht="15.6">
      <c r="A161" s="21" t="s">
        <v>161</v>
      </c>
      <c r="B161" s="185" t="s">
        <v>162</v>
      </c>
      <c r="C161" s="127"/>
      <c r="D161" s="127"/>
      <c r="E161" s="127"/>
      <c r="F161" s="27"/>
      <c r="G161" s="60"/>
    </row>
    <row r="162" spans="1:7" s="18" customFormat="1" ht="15.6">
      <c r="A162" s="21"/>
      <c r="B162" s="185"/>
      <c r="C162" s="127"/>
      <c r="D162" s="127"/>
      <c r="E162" s="127"/>
      <c r="F162" s="348"/>
      <c r="G162" s="60"/>
    </row>
    <row r="163" spans="1:7" s="18" customFormat="1" ht="60">
      <c r="A163" s="99" t="s">
        <v>265</v>
      </c>
      <c r="B163" s="277" t="s">
        <v>478</v>
      </c>
      <c r="C163" s="16" t="s">
        <v>88</v>
      </c>
      <c r="D163" s="37">
        <v>884.8</v>
      </c>
      <c r="E163" s="37"/>
      <c r="F163" s="27">
        <f t="shared" ref="F163" si="10">ROUND(D163*E163,2)</f>
        <v>0</v>
      </c>
      <c r="G163" s="60"/>
    </row>
    <row r="164" spans="1:7" s="18" customFormat="1" ht="15">
      <c r="A164" s="99"/>
      <c r="B164" s="240"/>
      <c r="C164" s="16"/>
      <c r="D164" s="37"/>
      <c r="E164" s="37"/>
      <c r="F164" s="348"/>
      <c r="G164" s="60"/>
    </row>
    <row r="165" spans="1:7" s="18" customFormat="1" ht="45.6">
      <c r="A165" s="99" t="s">
        <v>338</v>
      </c>
      <c r="B165" s="240" t="s">
        <v>339</v>
      </c>
      <c r="C165" s="16" t="s">
        <v>88</v>
      </c>
      <c r="D165" s="37">
        <v>884.8</v>
      </c>
      <c r="E165" s="37"/>
      <c r="F165" s="27">
        <f t="shared" ref="F165" si="11">ROUND(D165*E165,2)</f>
        <v>0</v>
      </c>
      <c r="G165" s="60"/>
    </row>
    <row r="166" spans="1:7" s="18" customFormat="1" ht="15" customHeight="1">
      <c r="A166" s="21"/>
      <c r="B166" s="127"/>
      <c r="C166" s="127"/>
      <c r="D166" s="127"/>
      <c r="E166" s="127"/>
      <c r="F166" s="348"/>
      <c r="G166" s="60"/>
    </row>
    <row r="167" spans="1:7" s="18" customFormat="1" ht="15" customHeight="1">
      <c r="A167" s="21" t="s">
        <v>93</v>
      </c>
      <c r="B167" s="174" t="s">
        <v>94</v>
      </c>
      <c r="C167" s="124"/>
      <c r="D167" s="27"/>
      <c r="E167" s="149"/>
      <c r="F167" s="27"/>
      <c r="G167" s="60"/>
    </row>
    <row r="168" spans="1:7" s="18" customFormat="1" ht="15.6">
      <c r="A168" s="21"/>
      <c r="B168" s="174"/>
      <c r="C168" s="124"/>
      <c r="D168" s="27"/>
      <c r="E168" s="149"/>
      <c r="F168" s="348"/>
      <c r="G168" s="60"/>
    </row>
    <row r="169" spans="1:7" s="18" customFormat="1" ht="60">
      <c r="A169" s="99" t="s">
        <v>340</v>
      </c>
      <c r="B169" s="176" t="s">
        <v>440</v>
      </c>
      <c r="C169" s="124" t="s">
        <v>13</v>
      </c>
      <c r="D169" s="27">
        <v>44</v>
      </c>
      <c r="E169" s="149"/>
      <c r="F169" s="27">
        <f t="shared" ref="F169" si="12">ROUND(D169*E169,2)</f>
        <v>0</v>
      </c>
      <c r="G169" s="60"/>
    </row>
    <row r="170" spans="1:7" s="18" customFormat="1" ht="15">
      <c r="A170" s="99"/>
      <c r="B170" s="176"/>
      <c r="C170" s="124"/>
      <c r="D170" s="27"/>
      <c r="E170" s="149"/>
      <c r="F170" s="348"/>
      <c r="G170" s="60"/>
    </row>
    <row r="171" spans="1:7" s="18" customFormat="1" ht="45">
      <c r="A171" s="99" t="s">
        <v>163</v>
      </c>
      <c r="B171" s="186" t="s">
        <v>164</v>
      </c>
      <c r="C171" s="42" t="s">
        <v>13</v>
      </c>
      <c r="D171" s="40">
        <v>44</v>
      </c>
      <c r="E171" s="151"/>
      <c r="F171" s="27">
        <f t="shared" ref="F171" si="13">ROUND(D171*E171,2)</f>
        <v>0</v>
      </c>
      <c r="G171" s="60"/>
    </row>
    <row r="172" spans="1:7" s="18" customFormat="1" ht="15" customHeight="1">
      <c r="A172" s="99"/>
      <c r="B172" s="186"/>
      <c r="C172" s="42"/>
      <c r="D172" s="40"/>
      <c r="E172" s="151"/>
      <c r="F172" s="348"/>
      <c r="G172" s="60"/>
    </row>
    <row r="173" spans="1:7" s="18" customFormat="1" ht="15" customHeight="1">
      <c r="A173" s="21" t="s">
        <v>138</v>
      </c>
      <c r="B173" s="178" t="s">
        <v>137</v>
      </c>
      <c r="C173" s="124"/>
      <c r="D173" s="27"/>
      <c r="E173" s="149"/>
      <c r="F173" s="27"/>
      <c r="G173" s="60"/>
    </row>
    <row r="174" spans="1:7" s="18" customFormat="1" ht="15">
      <c r="A174" s="168"/>
      <c r="B174" s="176"/>
      <c r="C174" s="124"/>
      <c r="D174" s="27"/>
      <c r="E174" s="149"/>
      <c r="F174" s="348"/>
      <c r="G174" s="60"/>
    </row>
    <row r="175" spans="1:7" s="18" customFormat="1" ht="45">
      <c r="A175" s="168" t="s">
        <v>341</v>
      </c>
      <c r="B175" s="176" t="s">
        <v>342</v>
      </c>
      <c r="C175" s="124" t="s">
        <v>88</v>
      </c>
      <c r="D175" s="27">
        <v>11.5</v>
      </c>
      <c r="E175" s="149"/>
      <c r="F175" s="27">
        <f t="shared" ref="F175" si="14">ROUND(D175*E175,2)</f>
        <v>0</v>
      </c>
      <c r="G175" s="60"/>
    </row>
    <row r="176" spans="1:7" s="18" customFormat="1" ht="15">
      <c r="A176" s="168"/>
      <c r="B176" s="176"/>
      <c r="C176" s="124"/>
      <c r="D176" s="27"/>
      <c r="E176" s="149"/>
      <c r="F176" s="348"/>
      <c r="G176" s="60"/>
    </row>
    <row r="177" spans="1:7" s="18" customFormat="1" ht="45">
      <c r="A177" s="168" t="s">
        <v>280</v>
      </c>
      <c r="B177" s="176" t="s">
        <v>281</v>
      </c>
      <c r="C177" s="124" t="s">
        <v>13</v>
      </c>
      <c r="D177" s="27">
        <v>1</v>
      </c>
      <c r="E177" s="149"/>
      <c r="F177" s="27">
        <f t="shared" ref="F177" si="15">ROUND(D177*E177,2)</f>
        <v>0</v>
      </c>
      <c r="G177" s="60"/>
    </row>
    <row r="178" spans="1:7" s="18" customFormat="1" ht="15" customHeight="1">
      <c r="A178" s="168"/>
      <c r="B178" s="176"/>
      <c r="C178" s="124"/>
      <c r="D178" s="27"/>
      <c r="E178" s="149"/>
      <c r="F178" s="27"/>
      <c r="G178" s="60"/>
    </row>
    <row r="179" spans="1:7" s="18" customFormat="1" ht="15" customHeight="1">
      <c r="A179" s="168"/>
      <c r="B179" s="176"/>
      <c r="C179" s="16"/>
      <c r="D179" s="27"/>
      <c r="E179" s="149"/>
      <c r="F179" s="27"/>
      <c r="G179" s="60"/>
    </row>
    <row r="180" spans="1:7" s="18" customFormat="1" ht="15" customHeight="1">
      <c r="A180" s="21"/>
      <c r="B180" s="174" t="s">
        <v>101</v>
      </c>
      <c r="C180" s="125"/>
      <c r="D180" s="180"/>
      <c r="E180" s="175"/>
      <c r="F180" s="166">
        <f>SUM(F157:F178)</f>
        <v>0</v>
      </c>
      <c r="G180" s="60"/>
    </row>
    <row r="181" spans="1:7" s="18" customFormat="1" ht="15" customHeight="1">
      <c r="A181" s="21"/>
      <c r="B181" s="174"/>
      <c r="C181" s="125"/>
      <c r="D181" s="180"/>
      <c r="E181" s="175"/>
      <c r="F181" s="166"/>
      <c r="G181" s="60"/>
    </row>
    <row r="182" spans="1:7" s="18" customFormat="1" ht="15" customHeight="1">
      <c r="A182" s="21"/>
      <c r="B182" s="174"/>
      <c r="C182" s="125"/>
      <c r="D182" s="180"/>
      <c r="E182" s="175"/>
      <c r="F182" s="166"/>
      <c r="G182" s="60"/>
    </row>
    <row r="183" spans="1:7" s="18" customFormat="1" ht="34.5" customHeight="1">
      <c r="A183" s="21" t="s">
        <v>168</v>
      </c>
      <c r="B183" s="174" t="s">
        <v>167</v>
      </c>
      <c r="C183" s="125"/>
      <c r="D183" s="180"/>
      <c r="E183" s="175"/>
      <c r="F183" s="166"/>
      <c r="G183" s="60"/>
    </row>
    <row r="184" spans="1:7" s="18" customFormat="1" ht="15" customHeight="1">
      <c r="A184" s="105" t="s">
        <v>251</v>
      </c>
      <c r="B184" s="178" t="s">
        <v>252</v>
      </c>
      <c r="C184" s="16"/>
      <c r="D184" s="40"/>
      <c r="E184" s="151"/>
      <c r="F184" s="187"/>
      <c r="G184" s="60"/>
    </row>
    <row r="185" spans="1:7" s="18" customFormat="1" ht="15">
      <c r="A185" s="99"/>
      <c r="B185" s="173"/>
      <c r="C185" s="16"/>
      <c r="D185" s="40"/>
      <c r="E185" s="151"/>
      <c r="F185" s="187"/>
      <c r="G185" s="60"/>
    </row>
    <row r="186" spans="1:7" s="18" customFormat="1" ht="60">
      <c r="A186" s="99" t="s">
        <v>266</v>
      </c>
      <c r="B186" s="173" t="s">
        <v>343</v>
      </c>
      <c r="C186" s="16" t="s">
        <v>88</v>
      </c>
      <c r="D186" s="40">
        <v>102</v>
      </c>
      <c r="E186" s="151"/>
      <c r="F186" s="27">
        <f>ROUND(E186*D186,2)</f>
        <v>0</v>
      </c>
      <c r="G186" s="60"/>
    </row>
    <row r="187" spans="1:7" s="18" customFormat="1" ht="15">
      <c r="A187" s="99"/>
      <c r="B187" s="173"/>
      <c r="C187" s="16"/>
      <c r="D187" s="40"/>
      <c r="E187" s="151"/>
      <c r="F187" s="187"/>
      <c r="G187" s="60"/>
    </row>
    <row r="188" spans="1:7" s="18" customFormat="1" ht="33" customHeight="1">
      <c r="A188" s="21"/>
      <c r="B188" s="174" t="s">
        <v>169</v>
      </c>
      <c r="C188" s="125"/>
      <c r="D188" s="180"/>
      <c r="E188" s="175"/>
      <c r="F188" s="166">
        <f>SUM(F186)</f>
        <v>0</v>
      </c>
      <c r="G188" s="60"/>
    </row>
    <row r="189" spans="1:7" s="18" customFormat="1" ht="15" customHeight="1">
      <c r="A189" s="21"/>
      <c r="B189" s="174"/>
      <c r="C189" s="125"/>
      <c r="D189" s="180"/>
      <c r="E189" s="175"/>
      <c r="F189" s="166"/>
      <c r="G189" s="60"/>
    </row>
    <row r="190" spans="1:7" s="18" customFormat="1" ht="15" customHeight="1">
      <c r="A190" s="20"/>
      <c r="B190" s="176"/>
      <c r="C190" s="16"/>
      <c r="D190" s="34"/>
      <c r="E190" s="149"/>
      <c r="F190" s="27"/>
      <c r="G190" s="60"/>
    </row>
    <row r="191" spans="1:7" s="18" customFormat="1" ht="15" customHeight="1">
      <c r="A191" s="21" t="s">
        <v>0</v>
      </c>
      <c r="B191" s="174" t="s">
        <v>16</v>
      </c>
      <c r="C191" s="125"/>
      <c r="D191" s="180"/>
      <c r="E191" s="175"/>
      <c r="F191" s="166"/>
      <c r="G191" s="60"/>
    </row>
    <row r="192" spans="1:7" s="18" customFormat="1" ht="15" customHeight="1">
      <c r="A192" s="21" t="s">
        <v>54</v>
      </c>
      <c r="B192" s="174" t="s">
        <v>30</v>
      </c>
      <c r="C192" s="128"/>
      <c r="D192" s="27"/>
      <c r="E192" s="149"/>
      <c r="F192" s="187"/>
      <c r="G192" s="60"/>
    </row>
    <row r="193" spans="1:7" s="18" customFormat="1" ht="90.6">
      <c r="A193" s="168" t="s">
        <v>171</v>
      </c>
      <c r="B193" s="169" t="s">
        <v>172</v>
      </c>
      <c r="C193" s="124" t="s">
        <v>88</v>
      </c>
      <c r="D193" s="27">
        <v>1690.92</v>
      </c>
      <c r="E193" s="149"/>
      <c r="F193" s="27">
        <f>ROUND(D193*E193,2)</f>
        <v>0</v>
      </c>
      <c r="G193" s="60"/>
    </row>
    <row r="194" spans="1:7" s="18" customFormat="1" ht="15">
      <c r="A194" s="168"/>
      <c r="B194" s="176"/>
      <c r="C194" s="124"/>
      <c r="D194" s="27"/>
      <c r="E194" s="149"/>
      <c r="F194" s="27"/>
      <c r="G194" s="60"/>
    </row>
    <row r="195" spans="1:7" s="18" customFormat="1" ht="90.6">
      <c r="A195" s="168" t="s">
        <v>173</v>
      </c>
      <c r="B195" s="169" t="s">
        <v>174</v>
      </c>
      <c r="C195" s="16" t="s">
        <v>59</v>
      </c>
      <c r="D195" s="27">
        <v>40.54</v>
      </c>
      <c r="E195" s="149"/>
      <c r="F195" s="27">
        <f t="shared" ref="F195" si="16">ROUND(D195*E195,2)</f>
        <v>0</v>
      </c>
      <c r="G195" s="60"/>
    </row>
    <row r="196" spans="1:7" s="18" customFormat="1" ht="15">
      <c r="A196" s="168"/>
      <c r="B196" s="169"/>
      <c r="C196" s="16"/>
      <c r="D196" s="27"/>
      <c r="E196" s="149"/>
      <c r="F196" s="27"/>
      <c r="G196" s="60"/>
    </row>
    <row r="197" spans="1:7" s="18" customFormat="1" ht="90">
      <c r="A197" s="168" t="s">
        <v>284</v>
      </c>
      <c r="B197" s="169" t="s">
        <v>285</v>
      </c>
      <c r="C197" s="16" t="s">
        <v>59</v>
      </c>
      <c r="D197" s="27">
        <v>10.11</v>
      </c>
      <c r="E197" s="149"/>
      <c r="F197" s="27">
        <f t="shared" ref="F197" si="17">ROUND(D197*E197,2)</f>
        <v>0</v>
      </c>
      <c r="G197" s="60"/>
    </row>
    <row r="198" spans="1:7" s="18" customFormat="1" ht="15">
      <c r="A198" s="168"/>
      <c r="B198" s="169"/>
      <c r="C198" s="16"/>
      <c r="D198" s="27"/>
      <c r="E198" s="149"/>
      <c r="F198" s="27"/>
      <c r="G198" s="60"/>
    </row>
    <row r="199" spans="1:7" s="38" customFormat="1" ht="90">
      <c r="A199" s="168" t="s">
        <v>282</v>
      </c>
      <c r="B199" s="169" t="s">
        <v>283</v>
      </c>
      <c r="C199" s="16" t="s">
        <v>88</v>
      </c>
      <c r="D199" s="27">
        <v>42.97</v>
      </c>
      <c r="E199" s="149"/>
      <c r="F199" s="27">
        <f t="shared" ref="F199" si="18">ROUND(D199*E199,2)</f>
        <v>0</v>
      </c>
      <c r="G199" s="60"/>
    </row>
    <row r="200" spans="1:7" s="38" customFormat="1" ht="15">
      <c r="A200" s="189"/>
      <c r="B200" s="169"/>
      <c r="C200" s="124"/>
      <c r="D200" s="27"/>
      <c r="E200" s="149"/>
      <c r="F200" s="27"/>
      <c r="G200" s="68"/>
    </row>
    <row r="201" spans="1:7" s="38" customFormat="1" ht="45">
      <c r="A201" s="189" t="s">
        <v>274</v>
      </c>
      <c r="B201" s="176" t="s">
        <v>273</v>
      </c>
      <c r="C201" s="124" t="s">
        <v>88</v>
      </c>
      <c r="D201" s="27">
        <v>941.73</v>
      </c>
      <c r="E201" s="149"/>
      <c r="F201" s="27">
        <f t="shared" ref="F201" si="19">ROUND(D201*E201,2)</f>
        <v>0</v>
      </c>
      <c r="G201" s="68"/>
    </row>
    <row r="202" spans="1:7" s="38" customFormat="1" ht="15">
      <c r="A202" s="189"/>
      <c r="B202" s="176"/>
      <c r="C202" s="124"/>
      <c r="D202" s="27"/>
      <c r="E202" s="149"/>
      <c r="F202" s="27"/>
      <c r="G202" s="68"/>
    </row>
    <row r="203" spans="1:7" s="38" customFormat="1" ht="15.6">
      <c r="A203" s="21" t="s">
        <v>345</v>
      </c>
      <c r="B203" s="178" t="s">
        <v>344</v>
      </c>
      <c r="C203" s="124"/>
      <c r="D203" s="27"/>
      <c r="E203" s="149"/>
      <c r="F203" s="27"/>
      <c r="G203" s="68"/>
    </row>
    <row r="204" spans="1:7" s="38" customFormat="1" ht="15">
      <c r="A204" s="189"/>
      <c r="B204" s="176"/>
      <c r="C204" s="124"/>
      <c r="D204" s="27"/>
      <c r="E204" s="149"/>
      <c r="F204" s="27"/>
      <c r="G204" s="68"/>
    </row>
    <row r="205" spans="1:7" s="18" customFormat="1" ht="45">
      <c r="A205" s="189" t="s">
        <v>346</v>
      </c>
      <c r="B205" s="169" t="s">
        <v>472</v>
      </c>
      <c r="C205" s="124" t="s">
        <v>13</v>
      </c>
      <c r="D205" s="27">
        <v>2</v>
      </c>
      <c r="E205" s="149"/>
      <c r="F205" s="27">
        <f t="shared" ref="F205" si="20">ROUND(D205*E205,2)</f>
        <v>0</v>
      </c>
      <c r="G205" s="68"/>
    </row>
    <row r="206" spans="1:7" s="18" customFormat="1" ht="15.6">
      <c r="A206" s="20"/>
      <c r="B206" s="174"/>
      <c r="C206" s="129"/>
      <c r="D206" s="37"/>
      <c r="E206" s="190"/>
      <c r="F206" s="27"/>
      <c r="G206" s="60"/>
    </row>
    <row r="207" spans="1:7" s="18" customFormat="1" ht="45">
      <c r="A207" s="189" t="s">
        <v>468</v>
      </c>
      <c r="B207" s="169" t="s">
        <v>347</v>
      </c>
      <c r="C207" s="124" t="s">
        <v>88</v>
      </c>
      <c r="D207" s="27">
        <v>248</v>
      </c>
      <c r="E207" s="149"/>
      <c r="F207" s="27">
        <f t="shared" ref="F207" si="21">ROUND(D207*E207,2)</f>
        <v>0</v>
      </c>
      <c r="G207" s="68"/>
    </row>
    <row r="208" spans="1:7" s="18" customFormat="1" ht="15" customHeight="1">
      <c r="A208" s="20"/>
      <c r="B208" s="243"/>
      <c r="C208" s="129"/>
      <c r="D208" s="37"/>
      <c r="E208" s="190"/>
      <c r="F208" s="191"/>
      <c r="G208" s="60"/>
    </row>
    <row r="209" spans="1:7" s="18" customFormat="1" ht="15" customHeight="1">
      <c r="A209" s="20"/>
      <c r="B209" s="174" t="s">
        <v>55</v>
      </c>
      <c r="C209" s="129"/>
      <c r="D209" s="37"/>
      <c r="E209" s="190"/>
      <c r="F209" s="191">
        <f>SUM(F192:F207)</f>
        <v>0</v>
      </c>
      <c r="G209" s="60"/>
    </row>
    <row r="210" spans="1:7" s="18" customFormat="1" ht="15" customHeight="1">
      <c r="A210" s="20"/>
      <c r="B210" s="174"/>
      <c r="C210" s="129"/>
      <c r="D210" s="37"/>
      <c r="E210" s="190"/>
      <c r="F210" s="191"/>
      <c r="G210" s="60"/>
    </row>
    <row r="211" spans="1:7" ht="15" customHeight="1">
      <c r="A211" s="21"/>
      <c r="B211" s="578" t="str">
        <f>B5</f>
        <v>Meja z občino Horjul - Velika Ligojna (os A) - izven naselja</v>
      </c>
      <c r="C211" s="578"/>
      <c r="D211" s="193"/>
      <c r="E211" s="166"/>
      <c r="F211" s="166">
        <f>F209+F188+F180+F151+F110+F53</f>
        <v>0</v>
      </c>
    </row>
    <row r="212" spans="1:7" ht="15" customHeight="1">
      <c r="A212" s="194"/>
      <c r="B212" s="204" t="str">
        <f>B6</f>
        <v>Kolesarska steza</v>
      </c>
      <c r="C212" s="130"/>
      <c r="D212" s="196"/>
      <c r="E212" s="197"/>
      <c r="F212" s="196"/>
    </row>
    <row r="213" spans="1:7" ht="15" customHeight="1">
      <c r="A213" s="194"/>
      <c r="B213" s="195" t="str">
        <f>B4</f>
        <v>Investitor DRSI</v>
      </c>
      <c r="C213" s="130"/>
      <c r="D213" s="196"/>
      <c r="E213" s="197"/>
      <c r="F213" s="196"/>
    </row>
    <row r="214" spans="1:7" s="33" customFormat="1" ht="15" customHeight="1">
      <c r="A214" s="194"/>
      <c r="B214" s="205"/>
      <c r="C214" s="130"/>
      <c r="D214" s="196"/>
      <c r="E214" s="197"/>
      <c r="F214" s="196"/>
      <c r="G214" s="61"/>
    </row>
    <row r="215" spans="1:7" s="33" customFormat="1" ht="15" customHeight="1">
      <c r="A215" s="194"/>
      <c r="B215" s="206"/>
      <c r="C215" s="130"/>
      <c r="D215" s="196"/>
      <c r="E215" s="197"/>
      <c r="F215" s="196"/>
      <c r="G215" s="61"/>
    </row>
    <row r="216" spans="1:7" s="33" customFormat="1" ht="15" customHeight="1">
      <c r="A216" s="194"/>
      <c r="B216" s="206"/>
      <c r="C216" s="130"/>
      <c r="D216" s="196"/>
      <c r="E216" s="197"/>
      <c r="F216" s="196"/>
      <c r="G216" s="61"/>
    </row>
    <row r="217" spans="1:7" s="33" customFormat="1">
      <c r="A217" s="194"/>
      <c r="B217" s="206"/>
      <c r="C217" s="130"/>
      <c r="D217" s="196"/>
      <c r="E217" s="197"/>
      <c r="F217" s="196"/>
      <c r="G217" s="61"/>
    </row>
    <row r="218" spans="1:7" s="33" customFormat="1">
      <c r="A218" s="194"/>
      <c r="B218" s="206"/>
      <c r="C218" s="130"/>
      <c r="D218" s="196"/>
      <c r="E218" s="197"/>
      <c r="F218" s="196"/>
      <c r="G218" s="61"/>
    </row>
    <row r="219" spans="1:7" s="33" customFormat="1">
      <c r="A219" s="194"/>
      <c r="B219" s="206"/>
      <c r="C219" s="130"/>
      <c r="D219" s="196"/>
      <c r="E219" s="197"/>
      <c r="F219" s="196"/>
      <c r="G219" s="61"/>
    </row>
    <row r="220" spans="1:7" s="33" customFormat="1">
      <c r="A220" s="194"/>
      <c r="B220" s="206"/>
      <c r="C220" s="130"/>
      <c r="D220" s="196"/>
      <c r="E220" s="197"/>
      <c r="F220" s="196"/>
      <c r="G220" s="61"/>
    </row>
    <row r="221" spans="1:7" s="33" customFormat="1">
      <c r="A221" s="194"/>
      <c r="B221" s="206"/>
      <c r="C221" s="130"/>
      <c r="D221" s="196"/>
      <c r="E221" s="197"/>
      <c r="F221" s="196"/>
      <c r="G221" s="61"/>
    </row>
    <row r="222" spans="1:7" s="33" customFormat="1">
      <c r="A222" s="194"/>
      <c r="B222" s="206"/>
      <c r="C222" s="130"/>
      <c r="D222" s="196"/>
      <c r="E222" s="197"/>
      <c r="F222" s="196"/>
      <c r="G222" s="61"/>
    </row>
    <row r="223" spans="1:7" s="33" customFormat="1">
      <c r="A223" s="194"/>
      <c r="B223" s="206"/>
      <c r="C223" s="130"/>
      <c r="D223" s="196"/>
      <c r="E223" s="197"/>
      <c r="F223" s="196"/>
      <c r="G223" s="61"/>
    </row>
    <row r="224" spans="1:7" s="33" customFormat="1">
      <c r="A224" s="194"/>
      <c r="B224" s="206"/>
      <c r="C224" s="130"/>
      <c r="D224" s="196"/>
      <c r="E224" s="197"/>
      <c r="F224" s="196"/>
      <c r="G224" s="61"/>
    </row>
    <row r="225" spans="1:7" s="33" customFormat="1">
      <c r="A225" s="194"/>
      <c r="B225" s="206"/>
      <c r="C225" s="130"/>
      <c r="D225" s="196"/>
      <c r="E225" s="197"/>
      <c r="F225" s="196"/>
      <c r="G225" s="61"/>
    </row>
    <row r="226" spans="1:7" s="33" customFormat="1">
      <c r="A226" s="194"/>
      <c r="B226" s="206"/>
      <c r="C226" s="130"/>
      <c r="D226" s="196"/>
      <c r="E226" s="197"/>
      <c r="F226" s="196"/>
      <c r="G226" s="61"/>
    </row>
    <row r="227" spans="1:7" s="33" customFormat="1">
      <c r="A227" s="194"/>
      <c r="B227" s="206"/>
      <c r="C227" s="130"/>
      <c r="D227" s="196"/>
      <c r="E227" s="197"/>
      <c r="F227" s="196"/>
      <c r="G227" s="61"/>
    </row>
    <row r="228" spans="1:7" s="33" customFormat="1">
      <c r="A228" s="194"/>
      <c r="B228" s="206"/>
      <c r="C228" s="130"/>
      <c r="D228" s="196"/>
      <c r="E228" s="197"/>
      <c r="F228" s="196"/>
      <c r="G228" s="61"/>
    </row>
    <row r="229" spans="1:7" s="33" customFormat="1">
      <c r="A229" s="194"/>
      <c r="B229" s="206"/>
      <c r="C229" s="130"/>
      <c r="D229" s="196"/>
      <c r="E229" s="197"/>
      <c r="F229" s="196"/>
      <c r="G229" s="61"/>
    </row>
    <row r="230" spans="1:7" s="33" customFormat="1">
      <c r="A230" s="194"/>
      <c r="B230" s="206"/>
      <c r="C230" s="130"/>
      <c r="D230" s="196"/>
      <c r="E230" s="197"/>
      <c r="F230" s="196"/>
      <c r="G230" s="61"/>
    </row>
    <row r="231" spans="1:7" s="33" customFormat="1">
      <c r="A231" s="194"/>
      <c r="B231" s="206"/>
      <c r="C231" s="130"/>
      <c r="D231" s="196"/>
      <c r="E231" s="197"/>
      <c r="F231" s="196"/>
      <c r="G231" s="61"/>
    </row>
    <row r="232" spans="1:7" s="33" customFormat="1">
      <c r="A232" s="194"/>
      <c r="B232" s="206"/>
      <c r="C232" s="130"/>
      <c r="D232" s="196"/>
      <c r="E232" s="197"/>
      <c r="F232" s="196"/>
      <c r="G232" s="61"/>
    </row>
    <row r="233" spans="1:7" s="33" customFormat="1">
      <c r="A233" s="194"/>
      <c r="B233" s="206"/>
      <c r="C233" s="130"/>
      <c r="D233" s="196"/>
      <c r="E233" s="197"/>
      <c r="F233" s="196"/>
      <c r="G233" s="61"/>
    </row>
    <row r="234" spans="1:7" s="33" customFormat="1">
      <c r="A234" s="194"/>
      <c r="B234" s="206"/>
      <c r="C234" s="130"/>
      <c r="D234" s="196"/>
      <c r="E234" s="197"/>
      <c r="F234" s="196"/>
      <c r="G234" s="61"/>
    </row>
    <row r="235" spans="1:7" s="33" customFormat="1">
      <c r="A235" s="194"/>
      <c r="B235" s="206"/>
      <c r="C235" s="130"/>
      <c r="D235" s="196"/>
      <c r="E235" s="197"/>
      <c r="F235" s="196"/>
      <c r="G235" s="61"/>
    </row>
    <row r="236" spans="1:7" s="33" customFormat="1">
      <c r="A236" s="194"/>
      <c r="B236" s="206"/>
      <c r="C236" s="130"/>
      <c r="D236" s="196"/>
      <c r="E236" s="197"/>
      <c r="F236" s="196"/>
      <c r="G236" s="61"/>
    </row>
    <row r="237" spans="1:7" s="33" customFormat="1">
      <c r="A237" s="194"/>
      <c r="B237" s="206"/>
      <c r="C237" s="130"/>
      <c r="D237" s="196"/>
      <c r="E237" s="197"/>
      <c r="F237" s="196"/>
      <c r="G237" s="61"/>
    </row>
    <row r="238" spans="1:7" s="33" customFormat="1">
      <c r="A238" s="194"/>
      <c r="B238" s="206"/>
      <c r="C238" s="130"/>
      <c r="D238" s="196"/>
      <c r="E238" s="197"/>
      <c r="F238" s="196"/>
      <c r="G238" s="61"/>
    </row>
    <row r="239" spans="1:7" s="33" customFormat="1">
      <c r="A239" s="194"/>
      <c r="B239" s="206"/>
      <c r="C239" s="130"/>
      <c r="D239" s="196"/>
      <c r="E239" s="197"/>
      <c r="F239" s="196"/>
      <c r="G239" s="61"/>
    </row>
    <row r="240" spans="1:7" s="33" customFormat="1">
      <c r="A240" s="29"/>
      <c r="B240" s="32"/>
      <c r="C240" s="24"/>
      <c r="D240" s="30"/>
      <c r="E240" s="153"/>
      <c r="F240" s="30"/>
      <c r="G240" s="61"/>
    </row>
    <row r="241" spans="1:7" s="33" customFormat="1">
      <c r="A241" s="29"/>
      <c r="B241" s="32"/>
      <c r="C241" s="24"/>
      <c r="D241" s="30"/>
      <c r="E241" s="153"/>
      <c r="F241" s="30"/>
      <c r="G241" s="61"/>
    </row>
    <row r="242" spans="1:7" s="33" customFormat="1">
      <c r="A242" s="29"/>
      <c r="B242" s="32"/>
      <c r="C242" s="24"/>
      <c r="D242" s="30"/>
      <c r="E242" s="153"/>
      <c r="F242" s="30"/>
      <c r="G242" s="61"/>
    </row>
    <row r="243" spans="1:7" s="33" customFormat="1">
      <c r="A243" s="29"/>
      <c r="B243" s="32"/>
      <c r="C243" s="24"/>
      <c r="D243" s="30"/>
      <c r="E243" s="153"/>
      <c r="F243" s="30"/>
      <c r="G243" s="61"/>
    </row>
    <row r="244" spans="1:7" s="33" customFormat="1">
      <c r="A244" s="29"/>
      <c r="B244" s="32"/>
      <c r="C244" s="24"/>
      <c r="D244" s="30"/>
      <c r="E244" s="153"/>
      <c r="F244" s="30"/>
      <c r="G244" s="61"/>
    </row>
    <row r="245" spans="1:7" s="33" customFormat="1">
      <c r="A245" s="29"/>
      <c r="B245" s="32"/>
      <c r="C245" s="24"/>
      <c r="D245" s="30"/>
      <c r="E245" s="153"/>
      <c r="F245" s="30"/>
      <c r="G245" s="61"/>
    </row>
    <row r="246" spans="1:7" s="33" customFormat="1">
      <c r="A246" s="29"/>
      <c r="B246" s="32"/>
      <c r="C246" s="24"/>
      <c r="D246" s="30"/>
      <c r="E246" s="153"/>
      <c r="F246" s="30"/>
      <c r="G246" s="61"/>
    </row>
    <row r="247" spans="1:7" s="33" customFormat="1">
      <c r="A247" s="29"/>
      <c r="B247" s="32"/>
      <c r="C247" s="24"/>
      <c r="D247" s="30"/>
      <c r="E247" s="153"/>
      <c r="F247" s="30"/>
      <c r="G247" s="61"/>
    </row>
    <row r="248" spans="1:7" s="33" customFormat="1">
      <c r="A248" s="29"/>
      <c r="B248" s="32"/>
      <c r="C248" s="24"/>
      <c r="D248" s="30"/>
      <c r="E248" s="153"/>
      <c r="F248" s="30"/>
      <c r="G248" s="61"/>
    </row>
    <row r="249" spans="1:7" s="33" customFormat="1">
      <c r="A249" s="29"/>
      <c r="B249" s="32"/>
      <c r="C249" s="24"/>
      <c r="D249" s="30"/>
      <c r="E249" s="153"/>
      <c r="F249" s="30"/>
      <c r="G249" s="61"/>
    </row>
    <row r="250" spans="1:7" s="33" customFormat="1">
      <c r="A250" s="29"/>
      <c r="B250" s="32"/>
      <c r="C250" s="24"/>
      <c r="D250" s="30"/>
      <c r="E250" s="153"/>
      <c r="F250" s="30"/>
      <c r="G250" s="61"/>
    </row>
    <row r="251" spans="1:7" s="33" customFormat="1">
      <c r="A251" s="29"/>
      <c r="B251" s="32"/>
      <c r="C251" s="24"/>
      <c r="D251" s="30"/>
      <c r="E251" s="153"/>
      <c r="F251" s="30"/>
      <c r="G251" s="61"/>
    </row>
    <row r="252" spans="1:7" s="33" customFormat="1">
      <c r="A252" s="29"/>
      <c r="B252" s="32"/>
      <c r="C252" s="24"/>
      <c r="D252" s="30"/>
      <c r="E252" s="153"/>
      <c r="F252" s="30"/>
      <c r="G252" s="61"/>
    </row>
    <row r="253" spans="1:7" s="33" customFormat="1">
      <c r="A253" s="29"/>
      <c r="B253" s="32"/>
      <c r="C253" s="24"/>
      <c r="D253" s="30"/>
      <c r="E253" s="153"/>
      <c r="F253" s="30"/>
      <c r="G253" s="61"/>
    </row>
    <row r="254" spans="1:7" s="33" customFormat="1">
      <c r="A254" s="29"/>
      <c r="B254" s="32"/>
      <c r="C254" s="24"/>
      <c r="D254" s="30"/>
      <c r="E254" s="153"/>
      <c r="F254" s="30"/>
      <c r="G254" s="61"/>
    </row>
    <row r="255" spans="1:7" s="33" customFormat="1">
      <c r="A255" s="29"/>
      <c r="B255" s="32"/>
      <c r="C255" s="24"/>
      <c r="D255" s="30"/>
      <c r="E255" s="153"/>
      <c r="F255" s="30"/>
      <c r="G255" s="61"/>
    </row>
    <row r="256" spans="1:7" s="33" customFormat="1">
      <c r="A256" s="29"/>
      <c r="B256" s="32"/>
      <c r="C256" s="24"/>
      <c r="D256" s="30"/>
      <c r="E256" s="153"/>
      <c r="F256" s="30"/>
      <c r="G256" s="61"/>
    </row>
    <row r="257" spans="1:7" s="33" customFormat="1">
      <c r="A257" s="29"/>
      <c r="B257" s="32"/>
      <c r="C257" s="24"/>
      <c r="D257" s="30"/>
      <c r="E257" s="153"/>
      <c r="F257" s="30"/>
      <c r="G257" s="61"/>
    </row>
    <row r="258" spans="1:7" s="33" customFormat="1">
      <c r="A258" s="29"/>
      <c r="B258" s="32"/>
      <c r="C258" s="24"/>
      <c r="D258" s="30"/>
      <c r="E258" s="153"/>
      <c r="F258" s="30"/>
      <c r="G258" s="61"/>
    </row>
    <row r="259" spans="1:7" s="33" customFormat="1">
      <c r="A259" s="29"/>
      <c r="B259" s="32"/>
      <c r="C259" s="24"/>
      <c r="D259" s="30"/>
      <c r="E259" s="153"/>
      <c r="F259" s="30"/>
      <c r="G259" s="61"/>
    </row>
    <row r="260" spans="1:7" s="33" customFormat="1">
      <c r="A260" s="29"/>
      <c r="B260" s="32"/>
      <c r="C260" s="24"/>
      <c r="D260" s="30"/>
      <c r="E260" s="153"/>
      <c r="F260" s="30"/>
      <c r="G260" s="61"/>
    </row>
    <row r="261" spans="1:7" s="33" customFormat="1">
      <c r="A261" s="29"/>
      <c r="B261" s="32"/>
      <c r="C261" s="24"/>
      <c r="D261" s="30"/>
      <c r="E261" s="153"/>
      <c r="F261" s="30"/>
      <c r="G261" s="61"/>
    </row>
    <row r="262" spans="1:7" s="33" customFormat="1">
      <c r="A262" s="29"/>
      <c r="B262" s="32"/>
      <c r="C262" s="24"/>
      <c r="D262" s="30"/>
      <c r="E262" s="153"/>
      <c r="F262" s="30"/>
      <c r="G262" s="61"/>
    </row>
    <row r="263" spans="1:7" s="33" customFormat="1">
      <c r="A263" s="29"/>
      <c r="B263" s="32"/>
      <c r="C263" s="24"/>
      <c r="D263" s="30"/>
      <c r="E263" s="153"/>
      <c r="F263" s="30"/>
      <c r="G263" s="61"/>
    </row>
    <row r="264" spans="1:7" s="33" customFormat="1">
      <c r="A264" s="29"/>
      <c r="B264" s="32"/>
      <c r="C264" s="24"/>
      <c r="D264" s="30"/>
      <c r="E264" s="153"/>
      <c r="F264" s="30"/>
      <c r="G264" s="61"/>
    </row>
    <row r="265" spans="1:7" s="33" customFormat="1">
      <c r="A265" s="29"/>
      <c r="B265" s="32"/>
      <c r="C265" s="24"/>
      <c r="D265" s="30"/>
      <c r="E265" s="153"/>
      <c r="F265" s="30"/>
      <c r="G265" s="61"/>
    </row>
    <row r="266" spans="1:7" s="33" customFormat="1">
      <c r="A266" s="29"/>
      <c r="B266" s="32"/>
      <c r="C266" s="24"/>
      <c r="D266" s="30"/>
      <c r="E266" s="153"/>
      <c r="F266" s="30"/>
      <c r="G266" s="61"/>
    </row>
    <row r="267" spans="1:7" s="33" customFormat="1">
      <c r="A267" s="29"/>
      <c r="B267" s="32"/>
      <c r="C267" s="24"/>
      <c r="D267" s="30"/>
      <c r="E267" s="153"/>
      <c r="F267" s="30"/>
      <c r="G267" s="61"/>
    </row>
    <row r="268" spans="1:7" s="33" customFormat="1">
      <c r="A268" s="29"/>
      <c r="B268" s="32"/>
      <c r="C268" s="24"/>
      <c r="D268" s="30"/>
      <c r="E268" s="153"/>
      <c r="F268" s="30"/>
      <c r="G268" s="61"/>
    </row>
    <row r="269" spans="1:7" s="33" customFormat="1">
      <c r="A269" s="29"/>
      <c r="B269" s="32"/>
      <c r="C269" s="24"/>
      <c r="D269" s="30"/>
      <c r="E269" s="153"/>
      <c r="F269" s="30"/>
      <c r="G269" s="61"/>
    </row>
    <row r="270" spans="1:7" s="33" customFormat="1">
      <c r="A270" s="29"/>
      <c r="B270" s="32"/>
      <c r="C270" s="24"/>
      <c r="D270" s="30"/>
      <c r="E270" s="153"/>
      <c r="F270" s="30"/>
      <c r="G270" s="61"/>
    </row>
    <row r="271" spans="1:7" s="33" customFormat="1">
      <c r="A271" s="29"/>
      <c r="B271" s="32"/>
      <c r="C271" s="24"/>
      <c r="D271" s="30"/>
      <c r="E271" s="153"/>
      <c r="F271" s="30"/>
      <c r="G271" s="61"/>
    </row>
    <row r="272" spans="1:7" s="33" customFormat="1">
      <c r="A272" s="29"/>
      <c r="B272" s="32"/>
      <c r="C272" s="24"/>
      <c r="D272" s="30"/>
      <c r="E272" s="153"/>
      <c r="F272" s="30"/>
      <c r="G272" s="61"/>
    </row>
    <row r="273" spans="1:7" s="33" customFormat="1">
      <c r="A273" s="29"/>
      <c r="B273" s="32"/>
      <c r="C273" s="24"/>
      <c r="D273" s="30"/>
      <c r="E273" s="153"/>
      <c r="F273" s="30"/>
      <c r="G273" s="61"/>
    </row>
    <row r="274" spans="1:7" s="33" customFormat="1">
      <c r="A274" s="29"/>
      <c r="B274" s="32"/>
      <c r="C274" s="24"/>
      <c r="D274" s="30"/>
      <c r="E274" s="153"/>
      <c r="F274" s="30"/>
      <c r="G274" s="61"/>
    </row>
    <row r="275" spans="1:7" s="33" customFormat="1">
      <c r="A275" s="29"/>
      <c r="B275" s="32"/>
      <c r="C275" s="24"/>
      <c r="D275" s="30"/>
      <c r="E275" s="153"/>
      <c r="F275" s="30"/>
      <c r="G275" s="61"/>
    </row>
    <row r="276" spans="1:7" s="33" customFormat="1">
      <c r="A276" s="29"/>
      <c r="B276" s="32"/>
      <c r="C276" s="24"/>
      <c r="D276" s="30"/>
      <c r="E276" s="153"/>
      <c r="F276" s="30"/>
      <c r="G276" s="61"/>
    </row>
    <row r="277" spans="1:7" s="33" customFormat="1">
      <c r="A277" s="29"/>
      <c r="B277" s="32"/>
      <c r="C277" s="24"/>
      <c r="D277" s="30"/>
      <c r="E277" s="153"/>
      <c r="F277" s="30"/>
      <c r="G277" s="61"/>
    </row>
    <row r="278" spans="1:7" s="33" customFormat="1">
      <c r="A278" s="29"/>
      <c r="B278" s="32"/>
      <c r="C278" s="24"/>
      <c r="D278" s="30"/>
      <c r="E278" s="153"/>
      <c r="F278" s="30"/>
      <c r="G278" s="61"/>
    </row>
    <row r="279" spans="1:7" s="33" customFormat="1">
      <c r="A279" s="29"/>
      <c r="B279" s="32"/>
      <c r="C279" s="24"/>
      <c r="D279" s="30"/>
      <c r="E279" s="153"/>
      <c r="F279" s="30"/>
      <c r="G279" s="61"/>
    </row>
    <row r="280" spans="1:7" s="33" customFormat="1">
      <c r="A280" s="29"/>
      <c r="B280" s="32"/>
      <c r="C280" s="24"/>
      <c r="D280" s="30"/>
      <c r="E280" s="153"/>
      <c r="F280" s="30"/>
      <c r="G280" s="61"/>
    </row>
    <row r="281" spans="1:7" s="33" customFormat="1">
      <c r="A281" s="29"/>
      <c r="B281" s="32"/>
      <c r="C281" s="24"/>
      <c r="D281" s="30"/>
      <c r="E281" s="153"/>
      <c r="F281" s="30"/>
      <c r="G281" s="61"/>
    </row>
    <row r="282" spans="1:7" s="33" customFormat="1">
      <c r="A282" s="29"/>
      <c r="B282" s="32"/>
      <c r="C282" s="24"/>
      <c r="D282" s="30"/>
      <c r="E282" s="153"/>
      <c r="F282" s="30"/>
      <c r="G282" s="61"/>
    </row>
    <row r="283" spans="1:7" s="33" customFormat="1">
      <c r="A283" s="29"/>
      <c r="B283" s="32"/>
      <c r="C283" s="24"/>
      <c r="D283" s="30"/>
      <c r="E283" s="153"/>
      <c r="F283" s="30"/>
      <c r="G283" s="61"/>
    </row>
    <row r="284" spans="1:7" s="33" customFormat="1">
      <c r="A284" s="29"/>
      <c r="B284" s="32"/>
      <c r="C284" s="24"/>
      <c r="D284" s="30"/>
      <c r="E284" s="153"/>
      <c r="F284" s="30"/>
      <c r="G284" s="61"/>
    </row>
    <row r="285" spans="1:7" s="33" customFormat="1">
      <c r="A285" s="29"/>
      <c r="B285" s="32"/>
      <c r="C285" s="24"/>
      <c r="D285" s="30"/>
      <c r="E285" s="153"/>
      <c r="F285" s="30"/>
      <c r="G285" s="61"/>
    </row>
    <row r="286" spans="1:7" s="33" customFormat="1">
      <c r="A286" s="29"/>
      <c r="B286" s="32"/>
      <c r="C286" s="24"/>
      <c r="D286" s="30"/>
      <c r="E286" s="153"/>
      <c r="F286" s="30"/>
      <c r="G286" s="61"/>
    </row>
    <row r="287" spans="1:7" s="33" customFormat="1">
      <c r="A287" s="29"/>
      <c r="B287" s="32"/>
      <c r="C287" s="24"/>
      <c r="D287" s="30"/>
      <c r="E287" s="153"/>
      <c r="F287" s="30"/>
      <c r="G287" s="61"/>
    </row>
    <row r="288" spans="1:7" s="33" customFormat="1">
      <c r="A288" s="29"/>
      <c r="B288" s="32"/>
      <c r="C288" s="24"/>
      <c r="D288" s="30"/>
      <c r="E288" s="153"/>
      <c r="F288" s="30"/>
      <c r="G288" s="61"/>
    </row>
    <row r="289" spans="1:7" s="33" customFormat="1">
      <c r="A289" s="29"/>
      <c r="B289" s="32"/>
      <c r="C289" s="24"/>
      <c r="D289" s="30"/>
      <c r="E289" s="153"/>
      <c r="F289" s="30"/>
      <c r="G289" s="61"/>
    </row>
    <row r="290" spans="1:7" s="33" customFormat="1">
      <c r="A290" s="29"/>
      <c r="B290" s="32"/>
      <c r="C290" s="24"/>
      <c r="D290" s="30"/>
      <c r="E290" s="153"/>
      <c r="F290" s="30"/>
      <c r="G290" s="61"/>
    </row>
    <row r="291" spans="1:7" s="33" customFormat="1">
      <c r="A291" s="29"/>
      <c r="B291" s="32"/>
      <c r="C291" s="24"/>
      <c r="D291" s="30"/>
      <c r="E291" s="153"/>
      <c r="F291" s="30"/>
      <c r="G291" s="61"/>
    </row>
    <row r="292" spans="1:7" s="33" customFormat="1">
      <c r="A292" s="29"/>
      <c r="B292" s="32"/>
      <c r="C292" s="24"/>
      <c r="D292" s="30"/>
      <c r="E292" s="153"/>
      <c r="F292" s="30"/>
      <c r="G292" s="61"/>
    </row>
    <row r="293" spans="1:7" s="33" customFormat="1">
      <c r="A293" s="29"/>
      <c r="B293" s="32"/>
      <c r="C293" s="24"/>
      <c r="D293" s="30"/>
      <c r="E293" s="153"/>
      <c r="F293" s="30"/>
      <c r="G293" s="61"/>
    </row>
    <row r="294" spans="1:7" s="33" customFormat="1">
      <c r="A294" s="29"/>
      <c r="B294" s="32"/>
      <c r="C294" s="24"/>
      <c r="D294" s="30"/>
      <c r="E294" s="153"/>
      <c r="F294" s="30"/>
      <c r="G294" s="61"/>
    </row>
    <row r="295" spans="1:7" s="33" customFormat="1">
      <c r="A295" s="29"/>
      <c r="B295" s="32"/>
      <c r="C295" s="24"/>
      <c r="D295" s="30"/>
      <c r="E295" s="153"/>
      <c r="F295" s="30"/>
      <c r="G295" s="61"/>
    </row>
    <row r="296" spans="1:7" s="33" customFormat="1">
      <c r="A296" s="29"/>
      <c r="B296" s="32"/>
      <c r="C296" s="24"/>
      <c r="D296" s="30"/>
      <c r="E296" s="153"/>
      <c r="F296" s="30"/>
      <c r="G296" s="61"/>
    </row>
    <row r="297" spans="1:7" s="33" customFormat="1">
      <c r="A297" s="29"/>
      <c r="B297" s="32"/>
      <c r="C297" s="24"/>
      <c r="D297" s="30"/>
      <c r="E297" s="153"/>
      <c r="F297" s="30"/>
      <c r="G297" s="61"/>
    </row>
    <row r="298" spans="1:7" s="33" customFormat="1">
      <c r="A298" s="29"/>
      <c r="B298" s="32"/>
      <c r="C298" s="24"/>
      <c r="D298" s="30"/>
      <c r="E298" s="153"/>
      <c r="F298" s="30"/>
      <c r="G298" s="61"/>
    </row>
    <row r="299" spans="1:7" s="33" customFormat="1">
      <c r="A299" s="29"/>
      <c r="B299" s="32"/>
      <c r="C299" s="24"/>
      <c r="D299" s="30"/>
      <c r="E299" s="153"/>
      <c r="F299" s="30"/>
      <c r="G299" s="61"/>
    </row>
    <row r="300" spans="1:7" s="33" customFormat="1">
      <c r="A300" s="29"/>
      <c r="B300" s="32"/>
      <c r="C300" s="24"/>
      <c r="D300" s="30"/>
      <c r="E300" s="153"/>
      <c r="F300" s="30"/>
      <c r="G300" s="61"/>
    </row>
    <row r="301" spans="1:7" s="33" customFormat="1">
      <c r="A301" s="29"/>
      <c r="B301" s="32"/>
      <c r="C301" s="24"/>
      <c r="D301" s="30"/>
      <c r="E301" s="153"/>
      <c r="F301" s="30"/>
      <c r="G301" s="61"/>
    </row>
    <row r="302" spans="1:7" s="33" customFormat="1">
      <c r="A302" s="29"/>
      <c r="B302" s="32"/>
      <c r="C302" s="24"/>
      <c r="D302" s="30"/>
      <c r="E302" s="153"/>
      <c r="F302" s="30"/>
      <c r="G302" s="61"/>
    </row>
    <row r="303" spans="1:7" s="33" customFormat="1">
      <c r="A303" s="29"/>
      <c r="B303" s="32"/>
      <c r="C303" s="24"/>
      <c r="D303" s="30"/>
      <c r="E303" s="153"/>
      <c r="F303" s="30"/>
      <c r="G303" s="61"/>
    </row>
    <row r="304" spans="1:7" s="33" customFormat="1">
      <c r="A304" s="29"/>
      <c r="B304" s="32"/>
      <c r="C304" s="24"/>
      <c r="D304" s="30"/>
      <c r="E304" s="153"/>
      <c r="F304" s="30"/>
      <c r="G304" s="61"/>
    </row>
    <row r="305" spans="1:7" s="33" customFormat="1">
      <c r="A305" s="29"/>
      <c r="B305" s="32"/>
      <c r="C305" s="24"/>
      <c r="D305" s="30"/>
      <c r="E305" s="153"/>
      <c r="F305" s="30"/>
      <c r="G305" s="61"/>
    </row>
    <row r="306" spans="1:7" s="33" customFormat="1">
      <c r="A306" s="29"/>
      <c r="B306" s="32"/>
      <c r="C306" s="24"/>
      <c r="D306" s="30"/>
      <c r="E306" s="153"/>
      <c r="F306" s="30"/>
      <c r="G306" s="61"/>
    </row>
    <row r="307" spans="1:7" s="33" customFormat="1">
      <c r="A307" s="29"/>
      <c r="B307" s="32"/>
      <c r="C307" s="24"/>
      <c r="D307" s="30"/>
      <c r="E307" s="153"/>
      <c r="F307" s="30"/>
      <c r="G307" s="61"/>
    </row>
    <row r="308" spans="1:7" s="33" customFormat="1">
      <c r="A308" s="29"/>
      <c r="B308" s="32"/>
      <c r="C308" s="24"/>
      <c r="D308" s="30"/>
      <c r="E308" s="153"/>
      <c r="F308" s="30"/>
      <c r="G308" s="61"/>
    </row>
    <row r="309" spans="1:7" s="33" customFormat="1">
      <c r="A309" s="29"/>
      <c r="B309" s="32"/>
      <c r="C309" s="24"/>
      <c r="D309" s="30"/>
      <c r="E309" s="153"/>
      <c r="F309" s="30"/>
      <c r="G309" s="61"/>
    </row>
    <row r="310" spans="1:7" s="33" customFormat="1">
      <c r="A310" s="29"/>
      <c r="B310" s="32"/>
      <c r="C310" s="24"/>
      <c r="D310" s="30"/>
      <c r="E310" s="153"/>
      <c r="F310" s="30"/>
      <c r="G310" s="61"/>
    </row>
    <row r="311" spans="1:7" s="33" customFormat="1">
      <c r="A311" s="29"/>
      <c r="B311" s="32"/>
      <c r="C311" s="24"/>
      <c r="D311" s="30"/>
      <c r="E311" s="153"/>
      <c r="F311" s="30"/>
      <c r="G311" s="61"/>
    </row>
    <row r="312" spans="1:7" s="33" customFormat="1">
      <c r="A312" s="29"/>
      <c r="B312" s="32"/>
      <c r="C312" s="24"/>
      <c r="D312" s="30"/>
      <c r="E312" s="153"/>
      <c r="F312" s="30"/>
      <c r="G312" s="61"/>
    </row>
    <row r="313" spans="1:7" s="33" customFormat="1">
      <c r="A313" s="29"/>
      <c r="B313" s="32"/>
      <c r="C313" s="24"/>
      <c r="D313" s="30"/>
      <c r="E313" s="153"/>
      <c r="F313" s="30"/>
      <c r="G313" s="61"/>
    </row>
    <row r="314" spans="1:7" s="33" customFormat="1">
      <c r="A314" s="29"/>
      <c r="B314" s="32"/>
      <c r="C314" s="24"/>
      <c r="D314" s="30"/>
      <c r="E314" s="153"/>
      <c r="F314" s="30"/>
      <c r="G314" s="61"/>
    </row>
    <row r="315" spans="1:7" s="33" customFormat="1">
      <c r="A315" s="29"/>
      <c r="B315" s="32"/>
      <c r="C315" s="24"/>
      <c r="D315" s="30"/>
      <c r="E315" s="153"/>
      <c r="F315" s="30"/>
      <c r="G315" s="61"/>
    </row>
    <row r="316" spans="1:7" s="33" customFormat="1">
      <c r="A316" s="29"/>
      <c r="B316" s="32"/>
      <c r="C316" s="24"/>
      <c r="D316" s="30"/>
      <c r="E316" s="153"/>
      <c r="F316" s="30"/>
      <c r="G316" s="61"/>
    </row>
    <row r="317" spans="1:7" s="33" customFormat="1">
      <c r="A317" s="29"/>
      <c r="B317" s="32"/>
      <c r="C317" s="24"/>
      <c r="D317" s="30"/>
      <c r="E317" s="153"/>
      <c r="F317" s="30"/>
      <c r="G317" s="61"/>
    </row>
    <row r="318" spans="1:7" s="33" customFormat="1">
      <c r="A318" s="29"/>
      <c r="B318" s="32"/>
      <c r="C318" s="24"/>
      <c r="D318" s="30"/>
      <c r="E318" s="153"/>
      <c r="F318" s="30"/>
      <c r="G318" s="61"/>
    </row>
    <row r="319" spans="1:7" s="33" customFormat="1">
      <c r="A319" s="29"/>
      <c r="B319" s="32"/>
      <c r="C319" s="24"/>
      <c r="D319" s="30"/>
      <c r="E319" s="153"/>
      <c r="F319" s="30"/>
      <c r="G319" s="61"/>
    </row>
    <row r="320" spans="1:7" s="33" customFormat="1">
      <c r="A320" s="29"/>
      <c r="B320" s="32"/>
      <c r="C320" s="24"/>
      <c r="D320" s="30"/>
      <c r="E320" s="153"/>
      <c r="F320" s="30"/>
      <c r="G320" s="61"/>
    </row>
    <row r="321" spans="1:7" s="33" customFormat="1">
      <c r="A321" s="29"/>
      <c r="B321" s="32"/>
      <c r="C321" s="24"/>
      <c r="D321" s="30"/>
      <c r="E321" s="153"/>
      <c r="F321" s="30"/>
      <c r="G321" s="61"/>
    </row>
    <row r="322" spans="1:7" s="33" customFormat="1">
      <c r="A322" s="29"/>
      <c r="B322" s="32"/>
      <c r="C322" s="24"/>
      <c r="D322" s="30"/>
      <c r="E322" s="153"/>
      <c r="F322" s="30"/>
      <c r="G322" s="61"/>
    </row>
    <row r="323" spans="1:7" s="33" customFormat="1">
      <c r="A323" s="29"/>
      <c r="B323" s="32"/>
      <c r="C323" s="24"/>
      <c r="D323" s="30"/>
      <c r="E323" s="153"/>
      <c r="F323" s="30"/>
      <c r="G323" s="61"/>
    </row>
    <row r="324" spans="1:7" s="33" customFormat="1">
      <c r="A324" s="29"/>
      <c r="B324" s="32"/>
      <c r="C324" s="24"/>
      <c r="D324" s="30"/>
      <c r="E324" s="153"/>
      <c r="F324" s="30"/>
      <c r="G324" s="61"/>
    </row>
    <row r="325" spans="1:7" s="33" customFormat="1">
      <c r="A325" s="29"/>
      <c r="B325" s="32"/>
      <c r="C325" s="24"/>
      <c r="D325" s="30"/>
      <c r="E325" s="153"/>
      <c r="F325" s="30"/>
      <c r="G325" s="61"/>
    </row>
    <row r="326" spans="1:7" s="33" customFormat="1">
      <c r="A326" s="29"/>
      <c r="B326" s="32"/>
      <c r="C326" s="24"/>
      <c r="D326" s="30"/>
      <c r="E326" s="153"/>
      <c r="F326" s="30"/>
      <c r="G326" s="61"/>
    </row>
    <row r="327" spans="1:7" s="33" customFormat="1">
      <c r="A327" s="29"/>
      <c r="B327" s="32"/>
      <c r="C327" s="24"/>
      <c r="D327" s="30"/>
      <c r="E327" s="153"/>
      <c r="F327" s="30"/>
      <c r="G327" s="61"/>
    </row>
    <row r="328" spans="1:7" s="33" customFormat="1">
      <c r="A328" s="29"/>
      <c r="B328" s="32"/>
      <c r="C328" s="24"/>
      <c r="D328" s="30"/>
      <c r="E328" s="153"/>
      <c r="F328" s="30"/>
      <c r="G328" s="61"/>
    </row>
    <row r="329" spans="1:7" s="33" customFormat="1">
      <c r="A329" s="29"/>
      <c r="B329" s="32"/>
      <c r="C329" s="24"/>
      <c r="D329" s="30"/>
      <c r="E329" s="153"/>
      <c r="F329" s="30"/>
      <c r="G329" s="61"/>
    </row>
    <row r="330" spans="1:7" s="33" customFormat="1">
      <c r="A330" s="29"/>
      <c r="B330" s="32"/>
      <c r="C330" s="24"/>
      <c r="D330" s="30"/>
      <c r="E330" s="153"/>
      <c r="F330" s="30"/>
      <c r="G330" s="61"/>
    </row>
    <row r="331" spans="1:7" s="33" customFormat="1">
      <c r="A331" s="29"/>
      <c r="B331" s="32"/>
      <c r="C331" s="24"/>
      <c r="D331" s="30"/>
      <c r="E331" s="153"/>
      <c r="F331" s="30"/>
      <c r="G331" s="61"/>
    </row>
    <row r="332" spans="1:7" s="33" customFormat="1">
      <c r="A332" s="29"/>
      <c r="B332" s="32"/>
      <c r="C332" s="24"/>
      <c r="D332" s="30"/>
      <c r="E332" s="153"/>
      <c r="F332" s="30"/>
      <c r="G332" s="61"/>
    </row>
    <row r="333" spans="1:7" s="33" customFormat="1">
      <c r="A333" s="29"/>
      <c r="B333" s="32"/>
      <c r="C333" s="24"/>
      <c r="D333" s="30"/>
      <c r="E333" s="153"/>
      <c r="F333" s="30"/>
      <c r="G333" s="61"/>
    </row>
    <row r="334" spans="1:7" s="33" customFormat="1">
      <c r="A334" s="29"/>
      <c r="B334" s="32"/>
      <c r="C334" s="24"/>
      <c r="D334" s="30"/>
      <c r="E334" s="153"/>
      <c r="F334" s="30"/>
      <c r="G334" s="61"/>
    </row>
    <row r="335" spans="1:7" s="33" customFormat="1">
      <c r="A335" s="29"/>
      <c r="B335" s="32"/>
      <c r="C335" s="24"/>
      <c r="D335" s="30"/>
      <c r="E335" s="153"/>
      <c r="F335" s="30"/>
      <c r="G335" s="61"/>
    </row>
    <row r="336" spans="1:7" s="33" customFormat="1">
      <c r="A336" s="29"/>
      <c r="B336" s="32"/>
      <c r="C336" s="24"/>
      <c r="D336" s="30"/>
      <c r="E336" s="153"/>
      <c r="F336" s="30"/>
      <c r="G336" s="61"/>
    </row>
    <row r="337" spans="1:7" s="33" customFormat="1">
      <c r="A337" s="29"/>
      <c r="B337" s="32"/>
      <c r="C337" s="24"/>
      <c r="D337" s="30"/>
      <c r="E337" s="153"/>
      <c r="F337" s="30"/>
      <c r="G337" s="61"/>
    </row>
    <row r="338" spans="1:7" s="33" customFormat="1">
      <c r="A338" s="29"/>
      <c r="B338" s="32"/>
      <c r="C338" s="24"/>
      <c r="D338" s="30"/>
      <c r="E338" s="153"/>
      <c r="F338" s="30"/>
      <c r="G338" s="61"/>
    </row>
    <row r="339" spans="1:7" s="33" customFormat="1">
      <c r="A339" s="29"/>
      <c r="B339" s="32"/>
      <c r="C339" s="24"/>
      <c r="D339" s="30"/>
      <c r="E339" s="153"/>
      <c r="F339" s="30"/>
      <c r="G339" s="61"/>
    </row>
    <row r="340" spans="1:7" s="33" customFormat="1">
      <c r="A340" s="29"/>
      <c r="B340" s="32"/>
      <c r="C340" s="24"/>
      <c r="D340" s="30"/>
      <c r="E340" s="153"/>
      <c r="F340" s="30"/>
      <c r="G340" s="61"/>
    </row>
    <row r="341" spans="1:7" s="33" customFormat="1">
      <c r="A341" s="29"/>
      <c r="B341" s="32"/>
      <c r="C341" s="24"/>
      <c r="D341" s="30"/>
      <c r="E341" s="153"/>
      <c r="F341" s="30"/>
      <c r="G341" s="61"/>
    </row>
    <row r="342" spans="1:7" s="33" customFormat="1">
      <c r="A342" s="29"/>
      <c r="B342" s="32"/>
      <c r="C342" s="24"/>
      <c r="D342" s="30"/>
      <c r="E342" s="153"/>
      <c r="F342" s="30"/>
      <c r="G342" s="61"/>
    </row>
    <row r="343" spans="1:7" s="33" customFormat="1">
      <c r="A343" s="29"/>
      <c r="B343" s="32"/>
      <c r="C343" s="24"/>
      <c r="D343" s="30"/>
      <c r="E343" s="153"/>
      <c r="F343" s="30"/>
      <c r="G343" s="61"/>
    </row>
    <row r="344" spans="1:7" s="33" customFormat="1">
      <c r="A344" s="29"/>
      <c r="B344" s="32"/>
      <c r="C344" s="24"/>
      <c r="D344" s="30"/>
      <c r="E344" s="153"/>
      <c r="F344" s="30"/>
      <c r="G344" s="61"/>
    </row>
    <row r="345" spans="1:7" s="33" customFormat="1">
      <c r="A345" s="29"/>
      <c r="B345" s="32"/>
      <c r="C345" s="24"/>
      <c r="D345" s="30"/>
      <c r="E345" s="153"/>
      <c r="F345" s="30"/>
      <c r="G345" s="61"/>
    </row>
    <row r="346" spans="1:7" s="33" customFormat="1">
      <c r="A346" s="29"/>
      <c r="B346" s="32"/>
      <c r="C346" s="24"/>
      <c r="D346" s="30"/>
      <c r="E346" s="153"/>
      <c r="F346" s="30"/>
      <c r="G346" s="61"/>
    </row>
    <row r="347" spans="1:7" s="33" customFormat="1">
      <c r="A347" s="29"/>
      <c r="B347" s="32"/>
      <c r="C347" s="24"/>
      <c r="D347" s="30"/>
      <c r="E347" s="153"/>
      <c r="F347" s="30"/>
      <c r="G347" s="61"/>
    </row>
    <row r="348" spans="1:7" s="33" customFormat="1">
      <c r="A348" s="29"/>
      <c r="B348" s="32"/>
      <c r="C348" s="24"/>
      <c r="D348" s="30"/>
      <c r="E348" s="153"/>
      <c r="F348" s="30"/>
      <c r="G348" s="61"/>
    </row>
    <row r="349" spans="1:7" s="33" customFormat="1">
      <c r="A349" s="29"/>
      <c r="B349" s="32"/>
      <c r="C349" s="24"/>
      <c r="D349" s="30"/>
      <c r="E349" s="153"/>
      <c r="F349" s="30"/>
      <c r="G349" s="61"/>
    </row>
    <row r="350" spans="1:7" s="33" customFormat="1">
      <c r="A350" s="29"/>
      <c r="B350" s="32"/>
      <c r="C350" s="24"/>
      <c r="D350" s="30"/>
      <c r="E350" s="153"/>
      <c r="F350" s="30"/>
      <c r="G350" s="61"/>
    </row>
    <row r="351" spans="1:7" s="33" customFormat="1">
      <c r="A351" s="29"/>
      <c r="B351" s="32"/>
      <c r="C351" s="24"/>
      <c r="D351" s="30"/>
      <c r="E351" s="153"/>
      <c r="F351" s="30"/>
      <c r="G351" s="61"/>
    </row>
    <row r="352" spans="1:7" s="33" customFormat="1">
      <c r="A352" s="29"/>
      <c r="B352" s="32"/>
      <c r="C352" s="24"/>
      <c r="D352" s="30"/>
      <c r="E352" s="153"/>
      <c r="F352" s="30"/>
      <c r="G352" s="61"/>
    </row>
    <row r="353" spans="1:7" s="33" customFormat="1">
      <c r="A353" s="29"/>
      <c r="B353" s="32"/>
      <c r="C353" s="24"/>
      <c r="D353" s="30"/>
      <c r="E353" s="153"/>
      <c r="F353" s="30"/>
      <c r="G353" s="61"/>
    </row>
    <row r="354" spans="1:7" s="33" customFormat="1">
      <c r="A354" s="29"/>
      <c r="B354" s="32"/>
      <c r="C354" s="24"/>
      <c r="D354" s="30"/>
      <c r="E354" s="153"/>
      <c r="F354" s="30"/>
      <c r="G354" s="61"/>
    </row>
    <row r="355" spans="1:7" s="33" customFormat="1">
      <c r="A355" s="29"/>
      <c r="B355" s="32"/>
      <c r="C355" s="24"/>
      <c r="D355" s="30"/>
      <c r="E355" s="153"/>
      <c r="F355" s="30"/>
      <c r="G355" s="61"/>
    </row>
    <row r="356" spans="1:7" s="33" customFormat="1">
      <c r="A356" s="29"/>
      <c r="B356" s="32"/>
      <c r="C356" s="24"/>
      <c r="D356" s="30"/>
      <c r="E356" s="153"/>
      <c r="F356" s="30"/>
      <c r="G356" s="61"/>
    </row>
    <row r="357" spans="1:7" s="33" customFormat="1">
      <c r="A357" s="29"/>
      <c r="B357" s="32"/>
      <c r="C357" s="24"/>
      <c r="D357" s="30"/>
      <c r="E357" s="153"/>
      <c r="F357" s="30"/>
      <c r="G357" s="61"/>
    </row>
    <row r="358" spans="1:7" s="33" customFormat="1">
      <c r="A358" s="29"/>
      <c r="B358" s="32"/>
      <c r="C358" s="24"/>
      <c r="D358" s="30"/>
      <c r="E358" s="153"/>
      <c r="F358" s="30"/>
      <c r="G358" s="61"/>
    </row>
    <row r="359" spans="1:7" s="33" customFormat="1">
      <c r="A359" s="29"/>
      <c r="B359" s="32"/>
      <c r="C359" s="24"/>
      <c r="D359" s="30"/>
      <c r="E359" s="153"/>
      <c r="F359" s="30"/>
      <c r="G359" s="61"/>
    </row>
    <row r="360" spans="1:7" s="33" customFormat="1">
      <c r="A360" s="29"/>
      <c r="B360" s="32"/>
      <c r="C360" s="24"/>
      <c r="D360" s="30"/>
      <c r="E360" s="153"/>
      <c r="F360" s="30"/>
      <c r="G360" s="61"/>
    </row>
    <row r="361" spans="1:7" s="33" customFormat="1">
      <c r="A361" s="29"/>
      <c r="B361" s="32"/>
      <c r="C361" s="24"/>
      <c r="D361" s="30"/>
      <c r="E361" s="153"/>
      <c r="F361" s="30"/>
      <c r="G361" s="61"/>
    </row>
    <row r="362" spans="1:7" s="33" customFormat="1">
      <c r="A362" s="29"/>
      <c r="B362" s="32"/>
      <c r="C362" s="24"/>
      <c r="D362" s="30"/>
      <c r="E362" s="153"/>
      <c r="F362" s="30"/>
      <c r="G362" s="61"/>
    </row>
    <row r="363" spans="1:7" s="33" customFormat="1">
      <c r="A363" s="29"/>
      <c r="B363" s="32"/>
      <c r="C363" s="24"/>
      <c r="D363" s="30"/>
      <c r="E363" s="153"/>
      <c r="F363" s="30"/>
      <c r="G363" s="61"/>
    </row>
    <row r="364" spans="1:7" s="33" customFormat="1">
      <c r="A364" s="29"/>
      <c r="B364" s="32"/>
      <c r="C364" s="24"/>
      <c r="D364" s="30"/>
      <c r="E364" s="153"/>
      <c r="F364" s="30"/>
      <c r="G364" s="61"/>
    </row>
    <row r="365" spans="1:7" s="33" customFormat="1">
      <c r="A365" s="29"/>
      <c r="B365" s="32"/>
      <c r="C365" s="24"/>
      <c r="D365" s="30"/>
      <c r="E365" s="153"/>
      <c r="F365" s="30"/>
      <c r="G365" s="61"/>
    </row>
    <row r="366" spans="1:7" s="33" customFormat="1">
      <c r="A366" s="29"/>
      <c r="B366" s="32"/>
      <c r="C366" s="24"/>
      <c r="D366" s="30"/>
      <c r="E366" s="153"/>
      <c r="F366" s="30"/>
      <c r="G366" s="61"/>
    </row>
    <row r="367" spans="1:7" s="33" customFormat="1">
      <c r="A367" s="29"/>
      <c r="B367" s="32"/>
      <c r="C367" s="24"/>
      <c r="D367" s="30"/>
      <c r="E367" s="153"/>
      <c r="F367" s="30"/>
      <c r="G367" s="61"/>
    </row>
    <row r="368" spans="1:7" s="33" customFormat="1">
      <c r="A368" s="29"/>
      <c r="B368" s="32"/>
      <c r="C368" s="24"/>
      <c r="D368" s="30"/>
      <c r="E368" s="153"/>
      <c r="F368" s="30"/>
      <c r="G368" s="61"/>
    </row>
    <row r="369" spans="1:7" s="33" customFormat="1">
      <c r="A369" s="29"/>
      <c r="B369" s="32"/>
      <c r="C369" s="24"/>
      <c r="D369" s="30"/>
      <c r="E369" s="153"/>
      <c r="F369" s="30"/>
      <c r="G369" s="61"/>
    </row>
    <row r="370" spans="1:7" s="33" customFormat="1">
      <c r="A370" s="29"/>
      <c r="B370" s="32"/>
      <c r="C370" s="24"/>
      <c r="D370" s="30"/>
      <c r="E370" s="153"/>
      <c r="F370" s="30"/>
      <c r="G370" s="61"/>
    </row>
    <row r="371" spans="1:7" s="33" customFormat="1">
      <c r="A371" s="29"/>
      <c r="B371" s="32"/>
      <c r="C371" s="24"/>
      <c r="D371" s="30"/>
      <c r="E371" s="153"/>
      <c r="F371" s="30"/>
      <c r="G371" s="61"/>
    </row>
    <row r="372" spans="1:7" s="33" customFormat="1">
      <c r="A372" s="29"/>
      <c r="B372" s="32"/>
      <c r="C372" s="24"/>
      <c r="D372" s="30"/>
      <c r="E372" s="153"/>
      <c r="F372" s="30"/>
      <c r="G372" s="61"/>
    </row>
    <row r="373" spans="1:7" s="33" customFormat="1">
      <c r="A373" s="29"/>
      <c r="B373" s="32"/>
      <c r="C373" s="24"/>
      <c r="D373" s="30"/>
      <c r="E373" s="153"/>
      <c r="F373" s="30"/>
      <c r="G373" s="61"/>
    </row>
    <row r="374" spans="1:7" s="33" customFormat="1">
      <c r="A374" s="29"/>
      <c r="B374" s="32"/>
      <c r="C374" s="24"/>
      <c r="D374" s="30"/>
      <c r="E374" s="153"/>
      <c r="F374" s="30"/>
      <c r="G374" s="61"/>
    </row>
    <row r="375" spans="1:7" s="33" customFormat="1">
      <c r="A375" s="29"/>
      <c r="B375" s="32"/>
      <c r="C375" s="24"/>
      <c r="D375" s="30"/>
      <c r="E375" s="153"/>
      <c r="F375" s="30"/>
      <c r="G375" s="61"/>
    </row>
    <row r="376" spans="1:7" s="33" customFormat="1">
      <c r="A376" s="29"/>
      <c r="B376" s="32"/>
      <c r="C376" s="24"/>
      <c r="D376" s="30"/>
      <c r="E376" s="153"/>
      <c r="F376" s="30"/>
      <c r="G376" s="61"/>
    </row>
    <row r="377" spans="1:7" s="33" customFormat="1">
      <c r="A377" s="29"/>
      <c r="B377" s="32"/>
      <c r="C377" s="24"/>
      <c r="D377" s="30"/>
      <c r="E377" s="153"/>
      <c r="F377" s="30"/>
      <c r="G377" s="61"/>
    </row>
    <row r="378" spans="1:7" s="33" customFormat="1">
      <c r="A378" s="29"/>
      <c r="B378" s="32"/>
      <c r="C378" s="24"/>
      <c r="D378" s="30"/>
      <c r="E378" s="153"/>
      <c r="F378" s="30"/>
      <c r="G378" s="61"/>
    </row>
    <row r="379" spans="1:7" s="33" customFormat="1">
      <c r="A379" s="29"/>
      <c r="B379" s="32"/>
      <c r="C379" s="24"/>
      <c r="D379" s="30"/>
      <c r="E379" s="153"/>
      <c r="F379" s="30"/>
      <c r="G379" s="61"/>
    </row>
    <row r="380" spans="1:7" s="33" customFormat="1">
      <c r="A380" s="29"/>
      <c r="B380" s="32"/>
      <c r="C380" s="24"/>
      <c r="D380" s="30"/>
      <c r="E380" s="153"/>
      <c r="F380" s="30"/>
      <c r="G380" s="61"/>
    </row>
    <row r="381" spans="1:7" s="33" customFormat="1">
      <c r="A381" s="29"/>
      <c r="B381" s="32"/>
      <c r="C381" s="24"/>
      <c r="D381" s="30"/>
      <c r="E381" s="153"/>
      <c r="F381" s="30"/>
      <c r="G381" s="61"/>
    </row>
    <row r="382" spans="1:7" s="33" customFormat="1">
      <c r="A382" s="29"/>
      <c r="B382" s="32"/>
      <c r="C382" s="24"/>
      <c r="D382" s="30"/>
      <c r="E382" s="153"/>
      <c r="F382" s="30"/>
      <c r="G382" s="61"/>
    </row>
    <row r="383" spans="1:7" s="33" customFormat="1">
      <c r="A383" s="29"/>
      <c r="B383" s="32"/>
      <c r="C383" s="24"/>
      <c r="D383" s="30"/>
      <c r="E383" s="153"/>
      <c r="F383" s="30"/>
      <c r="G383" s="61"/>
    </row>
    <row r="384" spans="1:7" s="33" customFormat="1">
      <c r="A384" s="29"/>
      <c r="B384" s="32"/>
      <c r="C384" s="24"/>
      <c r="D384" s="30"/>
      <c r="E384" s="153"/>
      <c r="F384" s="30"/>
      <c r="G384" s="61"/>
    </row>
    <row r="385" spans="1:7" s="33" customFormat="1">
      <c r="A385" s="29"/>
      <c r="B385" s="32"/>
      <c r="C385" s="24"/>
      <c r="D385" s="30"/>
      <c r="E385" s="153"/>
      <c r="F385" s="30"/>
      <c r="G385" s="61"/>
    </row>
    <row r="386" spans="1:7" s="33" customFormat="1">
      <c r="A386" s="29"/>
      <c r="B386" s="32"/>
      <c r="C386" s="24"/>
      <c r="D386" s="30"/>
      <c r="E386" s="153"/>
      <c r="F386" s="30"/>
      <c r="G386" s="61"/>
    </row>
    <row r="387" spans="1:7" s="33" customFormat="1">
      <c r="A387" s="29"/>
      <c r="B387" s="32"/>
      <c r="C387" s="24"/>
      <c r="D387" s="30"/>
      <c r="E387" s="153"/>
      <c r="F387" s="30"/>
      <c r="G387" s="61"/>
    </row>
    <row r="388" spans="1:7" s="33" customFormat="1">
      <c r="A388" s="29"/>
      <c r="B388" s="32"/>
      <c r="C388" s="24"/>
      <c r="D388" s="30"/>
      <c r="E388" s="153"/>
      <c r="F388" s="30"/>
      <c r="G388" s="61"/>
    </row>
    <row r="389" spans="1:7" s="33" customFormat="1">
      <c r="A389" s="29"/>
      <c r="B389" s="32"/>
      <c r="C389" s="24"/>
      <c r="D389" s="30"/>
      <c r="E389" s="153"/>
      <c r="F389" s="30"/>
      <c r="G389" s="61"/>
    </row>
    <row r="390" spans="1:7" s="33" customFormat="1">
      <c r="A390" s="29"/>
      <c r="B390" s="32"/>
      <c r="C390" s="24"/>
      <c r="D390" s="30"/>
      <c r="E390" s="153"/>
      <c r="F390" s="30"/>
      <c r="G390" s="61"/>
    </row>
    <row r="391" spans="1:7" s="33" customFormat="1">
      <c r="A391" s="29"/>
      <c r="B391" s="32"/>
      <c r="C391" s="24"/>
      <c r="D391" s="30"/>
      <c r="E391" s="153"/>
      <c r="F391" s="30"/>
      <c r="G391" s="61"/>
    </row>
    <row r="392" spans="1:7" s="33" customFormat="1">
      <c r="A392" s="29"/>
      <c r="B392" s="32"/>
      <c r="C392" s="24"/>
      <c r="D392" s="30"/>
      <c r="E392" s="153"/>
      <c r="F392" s="30"/>
      <c r="G392" s="61"/>
    </row>
    <row r="393" spans="1:7" s="33" customFormat="1">
      <c r="A393" s="29"/>
      <c r="B393" s="32"/>
      <c r="C393" s="24"/>
      <c r="D393" s="30"/>
      <c r="E393" s="153"/>
      <c r="F393" s="30"/>
      <c r="G393" s="61"/>
    </row>
    <row r="394" spans="1:7" s="33" customFormat="1">
      <c r="A394" s="29"/>
      <c r="B394" s="32"/>
      <c r="C394" s="24"/>
      <c r="D394" s="30"/>
      <c r="E394" s="153"/>
      <c r="F394" s="30"/>
      <c r="G394" s="61"/>
    </row>
    <row r="395" spans="1:7" s="33" customFormat="1">
      <c r="A395" s="29"/>
      <c r="B395" s="32"/>
      <c r="C395" s="24"/>
      <c r="D395" s="30"/>
      <c r="E395" s="153"/>
      <c r="F395" s="30"/>
      <c r="G395" s="61"/>
    </row>
    <row r="396" spans="1:7" s="33" customFormat="1">
      <c r="A396" s="29"/>
      <c r="B396" s="32"/>
      <c r="C396" s="24"/>
      <c r="D396" s="30"/>
      <c r="E396" s="153"/>
      <c r="F396" s="30"/>
      <c r="G396" s="61"/>
    </row>
    <row r="397" spans="1:7" s="33" customFormat="1">
      <c r="A397" s="29"/>
      <c r="B397" s="32"/>
      <c r="C397" s="24"/>
      <c r="D397" s="30"/>
      <c r="E397" s="153"/>
      <c r="F397" s="30"/>
      <c r="G397" s="61"/>
    </row>
    <row r="398" spans="1:7" s="33" customFormat="1">
      <c r="A398" s="29"/>
      <c r="B398" s="32"/>
      <c r="C398" s="24"/>
      <c r="D398" s="30"/>
      <c r="E398" s="153"/>
      <c r="F398" s="30"/>
      <c r="G398" s="61"/>
    </row>
    <row r="399" spans="1:7" s="33" customFormat="1">
      <c r="A399" s="29"/>
      <c r="B399" s="32"/>
      <c r="C399" s="24"/>
      <c r="D399" s="30"/>
      <c r="E399" s="153"/>
      <c r="F399" s="30"/>
      <c r="G399" s="61"/>
    </row>
    <row r="400" spans="1:7" s="33" customFormat="1">
      <c r="A400" s="29"/>
      <c r="B400" s="32"/>
      <c r="C400" s="24"/>
      <c r="D400" s="30"/>
      <c r="E400" s="153"/>
      <c r="F400" s="30"/>
      <c r="G400" s="61"/>
    </row>
    <row r="401" spans="1:7" s="33" customFormat="1">
      <c r="A401" s="29"/>
      <c r="B401" s="32"/>
      <c r="C401" s="24"/>
      <c r="D401" s="30"/>
      <c r="E401" s="153"/>
      <c r="F401" s="30"/>
      <c r="G401" s="61"/>
    </row>
    <row r="402" spans="1:7" s="33" customFormat="1">
      <c r="A402" s="29"/>
      <c r="B402" s="32"/>
      <c r="C402" s="24"/>
      <c r="D402" s="30"/>
      <c r="E402" s="153"/>
      <c r="F402" s="30"/>
      <c r="G402" s="61"/>
    </row>
    <row r="403" spans="1:7" s="33" customFormat="1">
      <c r="A403" s="29"/>
      <c r="B403" s="32"/>
      <c r="C403" s="24"/>
      <c r="D403" s="30"/>
      <c r="E403" s="153"/>
      <c r="F403" s="30"/>
      <c r="G403" s="61"/>
    </row>
    <row r="404" spans="1:7" s="33" customFormat="1">
      <c r="A404" s="29"/>
      <c r="B404" s="32"/>
      <c r="C404" s="24"/>
      <c r="D404" s="30"/>
      <c r="E404" s="153"/>
      <c r="F404" s="30"/>
      <c r="G404" s="61"/>
    </row>
    <row r="405" spans="1:7" s="33" customFormat="1">
      <c r="A405" s="29"/>
      <c r="B405" s="32"/>
      <c r="C405" s="24"/>
      <c r="D405" s="30"/>
      <c r="E405" s="153"/>
      <c r="F405" s="30"/>
      <c r="G405" s="61"/>
    </row>
    <row r="406" spans="1:7" s="33" customFormat="1">
      <c r="A406" s="29"/>
      <c r="B406" s="32"/>
      <c r="C406" s="24"/>
      <c r="D406" s="30"/>
      <c r="E406" s="153"/>
      <c r="F406" s="30"/>
      <c r="G406" s="61"/>
    </row>
    <row r="407" spans="1:7" s="33" customFormat="1">
      <c r="A407" s="29"/>
      <c r="B407" s="32"/>
      <c r="C407" s="24"/>
      <c r="D407" s="30"/>
      <c r="E407" s="153"/>
      <c r="F407" s="30"/>
      <c r="G407" s="61"/>
    </row>
    <row r="408" spans="1:7" s="33" customFormat="1">
      <c r="A408" s="29"/>
      <c r="B408" s="32"/>
      <c r="C408" s="24"/>
      <c r="D408" s="30"/>
      <c r="E408" s="153"/>
      <c r="F408" s="30"/>
      <c r="G408" s="61"/>
    </row>
    <row r="409" spans="1:7" s="33" customFormat="1">
      <c r="A409" s="29"/>
      <c r="B409" s="32"/>
      <c r="C409" s="24"/>
      <c r="D409" s="30"/>
      <c r="E409" s="153"/>
      <c r="F409" s="30"/>
      <c r="G409" s="61"/>
    </row>
    <row r="410" spans="1:7" s="33" customFormat="1">
      <c r="A410" s="29"/>
      <c r="B410" s="32"/>
      <c r="C410" s="24"/>
      <c r="D410" s="30"/>
      <c r="E410" s="153"/>
      <c r="F410" s="30"/>
      <c r="G410" s="61"/>
    </row>
    <row r="411" spans="1:7" s="33" customFormat="1">
      <c r="A411" s="29"/>
      <c r="B411" s="32"/>
      <c r="C411" s="24"/>
      <c r="D411" s="30"/>
      <c r="E411" s="153"/>
      <c r="F411" s="30"/>
      <c r="G411" s="61"/>
    </row>
    <row r="412" spans="1:7" s="33" customFormat="1">
      <c r="A412" s="29"/>
      <c r="B412" s="32"/>
      <c r="C412" s="24"/>
      <c r="D412" s="30"/>
      <c r="E412" s="153"/>
      <c r="F412" s="30"/>
      <c r="G412" s="61"/>
    </row>
    <row r="413" spans="1:7" s="33" customFormat="1">
      <c r="A413" s="29"/>
      <c r="B413" s="32"/>
      <c r="C413" s="24"/>
      <c r="D413" s="30"/>
      <c r="E413" s="153"/>
      <c r="F413" s="30"/>
      <c r="G413" s="61"/>
    </row>
    <row r="414" spans="1:7" s="33" customFormat="1">
      <c r="A414" s="29"/>
      <c r="B414" s="32"/>
      <c r="C414" s="24"/>
      <c r="D414" s="30"/>
      <c r="E414" s="153"/>
      <c r="F414" s="30"/>
      <c r="G414" s="61"/>
    </row>
    <row r="415" spans="1:7" s="33" customFormat="1">
      <c r="A415" s="29"/>
      <c r="B415" s="32"/>
      <c r="C415" s="24"/>
      <c r="D415" s="30"/>
      <c r="E415" s="153"/>
      <c r="F415" s="30"/>
      <c r="G415" s="61"/>
    </row>
    <row r="416" spans="1:7" s="33" customFormat="1">
      <c r="A416" s="29"/>
      <c r="B416" s="32"/>
      <c r="C416" s="24"/>
      <c r="D416" s="30"/>
      <c r="E416" s="153"/>
      <c r="F416" s="30"/>
      <c r="G416" s="61"/>
    </row>
    <row r="417" spans="1:7" s="33" customFormat="1">
      <c r="A417" s="29"/>
      <c r="B417" s="32"/>
      <c r="C417" s="24"/>
      <c r="D417" s="30"/>
      <c r="E417" s="153"/>
      <c r="F417" s="30"/>
      <c r="G417" s="61"/>
    </row>
    <row r="418" spans="1:7" s="33" customFormat="1">
      <c r="A418" s="29"/>
      <c r="B418" s="32"/>
      <c r="C418" s="24"/>
      <c r="D418" s="30"/>
      <c r="E418" s="153"/>
      <c r="F418" s="30"/>
      <c r="G418" s="61"/>
    </row>
    <row r="419" spans="1:7" s="33" customFormat="1">
      <c r="A419" s="29"/>
      <c r="B419" s="32"/>
      <c r="C419" s="24"/>
      <c r="D419" s="30"/>
      <c r="E419" s="153"/>
      <c r="F419" s="30"/>
      <c r="G419" s="61"/>
    </row>
    <row r="420" spans="1:7" s="33" customFormat="1">
      <c r="A420" s="29"/>
      <c r="B420" s="32"/>
      <c r="C420" s="24"/>
      <c r="D420" s="30"/>
      <c r="E420" s="153"/>
      <c r="F420" s="30"/>
      <c r="G420" s="61"/>
    </row>
    <row r="421" spans="1:7" s="33" customFormat="1">
      <c r="A421" s="29"/>
      <c r="B421" s="32"/>
      <c r="C421" s="24"/>
      <c r="D421" s="30"/>
      <c r="E421" s="153"/>
      <c r="F421" s="30"/>
      <c r="G421" s="61"/>
    </row>
    <row r="422" spans="1:7" s="33" customFormat="1">
      <c r="A422" s="29"/>
      <c r="B422" s="32"/>
      <c r="C422" s="24"/>
      <c r="D422" s="30"/>
      <c r="E422" s="153"/>
      <c r="F422" s="30"/>
      <c r="G422" s="61"/>
    </row>
    <row r="423" spans="1:7" s="33" customFormat="1">
      <c r="A423" s="29"/>
      <c r="B423" s="32"/>
      <c r="C423" s="24"/>
      <c r="D423" s="30"/>
      <c r="E423" s="153"/>
      <c r="F423" s="30"/>
      <c r="G423" s="61"/>
    </row>
    <row r="424" spans="1:7" s="33" customFormat="1">
      <c r="A424" s="29"/>
      <c r="B424" s="32"/>
      <c r="C424" s="24"/>
      <c r="D424" s="30"/>
      <c r="E424" s="153"/>
      <c r="F424" s="30"/>
      <c r="G424" s="61"/>
    </row>
    <row r="425" spans="1:7" s="33" customFormat="1">
      <c r="A425" s="29"/>
      <c r="B425" s="32"/>
      <c r="C425" s="24"/>
      <c r="D425" s="30"/>
      <c r="E425" s="153"/>
      <c r="F425" s="30"/>
      <c r="G425" s="61"/>
    </row>
    <row r="426" spans="1:7" s="33" customFormat="1">
      <c r="A426" s="29"/>
      <c r="B426" s="32"/>
      <c r="C426" s="24"/>
      <c r="D426" s="30"/>
      <c r="E426" s="153"/>
      <c r="F426" s="30"/>
      <c r="G426" s="61"/>
    </row>
    <row r="427" spans="1:7" s="33" customFormat="1">
      <c r="A427" s="29"/>
      <c r="B427" s="32"/>
      <c r="C427" s="24"/>
      <c r="D427" s="30"/>
      <c r="E427" s="153"/>
      <c r="F427" s="30"/>
      <c r="G427" s="61"/>
    </row>
    <row r="428" spans="1:7" s="33" customFormat="1">
      <c r="A428" s="29"/>
      <c r="B428" s="32"/>
      <c r="C428" s="24"/>
      <c r="D428" s="30"/>
      <c r="E428" s="153"/>
      <c r="F428" s="30"/>
      <c r="G428" s="61"/>
    </row>
    <row r="429" spans="1:7" s="33" customFormat="1">
      <c r="A429" s="29"/>
      <c r="B429" s="32"/>
      <c r="C429" s="24"/>
      <c r="D429" s="30"/>
      <c r="E429" s="153"/>
      <c r="F429" s="30"/>
      <c r="G429" s="61"/>
    </row>
    <row r="430" spans="1:7" s="33" customFormat="1">
      <c r="A430" s="29"/>
      <c r="B430" s="32"/>
      <c r="C430" s="24"/>
      <c r="D430" s="30"/>
      <c r="E430" s="153"/>
      <c r="F430" s="30"/>
      <c r="G430" s="61"/>
    </row>
    <row r="431" spans="1:7" s="33" customFormat="1">
      <c r="A431" s="29"/>
      <c r="B431" s="32"/>
      <c r="C431" s="24"/>
      <c r="D431" s="30"/>
      <c r="E431" s="153"/>
      <c r="F431" s="30"/>
      <c r="G431" s="61"/>
    </row>
    <row r="432" spans="1:7" s="33" customFormat="1">
      <c r="A432" s="29"/>
      <c r="B432" s="32"/>
      <c r="C432" s="24"/>
      <c r="D432" s="30"/>
      <c r="E432" s="153"/>
      <c r="F432" s="30"/>
      <c r="G432" s="61"/>
    </row>
    <row r="433" spans="1:7" s="33" customFormat="1">
      <c r="A433" s="29"/>
      <c r="B433" s="32"/>
      <c r="C433" s="24"/>
      <c r="D433" s="30"/>
      <c r="E433" s="153"/>
      <c r="F433" s="30"/>
      <c r="G433" s="61"/>
    </row>
    <row r="434" spans="1:7" s="33" customFormat="1">
      <c r="A434" s="29"/>
      <c r="B434" s="32"/>
      <c r="C434" s="24"/>
      <c r="D434" s="30"/>
      <c r="E434" s="153"/>
      <c r="F434" s="30"/>
      <c r="G434" s="61"/>
    </row>
    <row r="435" spans="1:7" s="33" customFormat="1">
      <c r="A435" s="29"/>
      <c r="B435" s="32"/>
      <c r="C435" s="24"/>
      <c r="D435" s="30"/>
      <c r="E435" s="153"/>
      <c r="F435" s="30"/>
      <c r="G435" s="61"/>
    </row>
    <row r="436" spans="1:7" s="33" customFormat="1">
      <c r="A436" s="29"/>
      <c r="B436" s="32"/>
      <c r="C436" s="24"/>
      <c r="D436" s="30"/>
      <c r="E436" s="153"/>
      <c r="F436" s="30"/>
      <c r="G436" s="61"/>
    </row>
    <row r="437" spans="1:7" s="33" customFormat="1">
      <c r="A437" s="29"/>
      <c r="B437" s="32"/>
      <c r="C437" s="24"/>
      <c r="D437" s="30"/>
      <c r="E437" s="153"/>
      <c r="F437" s="30"/>
      <c r="G437" s="61"/>
    </row>
    <row r="438" spans="1:7" s="33" customFormat="1">
      <c r="A438" s="29"/>
      <c r="B438" s="32"/>
      <c r="C438" s="24"/>
      <c r="D438" s="30"/>
      <c r="E438" s="153"/>
      <c r="F438" s="30"/>
      <c r="G438" s="61"/>
    </row>
    <row r="439" spans="1:7" s="33" customFormat="1">
      <c r="A439" s="29"/>
      <c r="B439" s="32"/>
      <c r="C439" s="24"/>
      <c r="D439" s="30"/>
      <c r="E439" s="153"/>
      <c r="F439" s="30"/>
      <c r="G439" s="61"/>
    </row>
    <row r="440" spans="1:7" s="33" customFormat="1">
      <c r="A440" s="29"/>
      <c r="B440" s="32"/>
      <c r="C440" s="24"/>
      <c r="D440" s="30"/>
      <c r="E440" s="153"/>
      <c r="F440" s="30"/>
      <c r="G440" s="61"/>
    </row>
    <row r="441" spans="1:7" s="33" customFormat="1">
      <c r="A441" s="29"/>
      <c r="B441" s="32"/>
      <c r="C441" s="24"/>
      <c r="D441" s="30"/>
      <c r="E441" s="153"/>
      <c r="F441" s="30"/>
      <c r="G441" s="61"/>
    </row>
    <row r="442" spans="1:7" s="33" customFormat="1">
      <c r="A442" s="29"/>
      <c r="B442" s="32"/>
      <c r="C442" s="24"/>
      <c r="D442" s="30"/>
      <c r="E442" s="153"/>
      <c r="F442" s="30"/>
      <c r="G442" s="61"/>
    </row>
    <row r="443" spans="1:7" s="33" customFormat="1">
      <c r="A443" s="29"/>
      <c r="B443" s="32"/>
      <c r="C443" s="24"/>
      <c r="D443" s="30"/>
      <c r="E443" s="153"/>
      <c r="F443" s="30"/>
      <c r="G443" s="61"/>
    </row>
    <row r="444" spans="1:7" s="33" customFormat="1">
      <c r="A444" s="29"/>
      <c r="B444" s="32"/>
      <c r="C444" s="24"/>
      <c r="D444" s="30"/>
      <c r="E444" s="153"/>
      <c r="F444" s="30"/>
      <c r="G444" s="61"/>
    </row>
    <row r="445" spans="1:7" s="33" customFormat="1">
      <c r="A445" s="29"/>
      <c r="B445" s="32"/>
      <c r="C445" s="24"/>
      <c r="D445" s="30"/>
      <c r="E445" s="153"/>
      <c r="F445" s="30"/>
      <c r="G445" s="61"/>
    </row>
    <row r="446" spans="1:7" s="33" customFormat="1">
      <c r="A446" s="29"/>
      <c r="B446" s="32"/>
      <c r="C446" s="24"/>
      <c r="D446" s="30"/>
      <c r="E446" s="153"/>
      <c r="F446" s="30"/>
      <c r="G446" s="61"/>
    </row>
    <row r="447" spans="1:7" s="33" customFormat="1">
      <c r="A447" s="29"/>
      <c r="B447" s="32"/>
      <c r="C447" s="24"/>
      <c r="D447" s="30"/>
      <c r="E447" s="153"/>
      <c r="F447" s="30"/>
      <c r="G447" s="61"/>
    </row>
    <row r="448" spans="1:7" s="33" customFormat="1">
      <c r="A448" s="29"/>
      <c r="B448" s="32"/>
      <c r="C448" s="24"/>
      <c r="D448" s="30"/>
      <c r="E448" s="153"/>
      <c r="F448" s="30"/>
      <c r="G448" s="61"/>
    </row>
    <row r="449" spans="1:7" s="33" customFormat="1">
      <c r="A449" s="29"/>
      <c r="B449" s="32"/>
      <c r="C449" s="24"/>
      <c r="D449" s="30"/>
      <c r="E449" s="153"/>
      <c r="F449" s="30"/>
      <c r="G449" s="61"/>
    </row>
    <row r="450" spans="1:7" s="33" customFormat="1">
      <c r="A450" s="29"/>
      <c r="B450" s="32"/>
      <c r="C450" s="24"/>
      <c r="D450" s="30"/>
      <c r="E450" s="153"/>
      <c r="F450" s="30"/>
      <c r="G450" s="61"/>
    </row>
    <row r="451" spans="1:7" s="33" customFormat="1">
      <c r="A451" s="29"/>
      <c r="B451" s="32"/>
      <c r="C451" s="24"/>
      <c r="D451" s="30"/>
      <c r="E451" s="153"/>
      <c r="F451" s="30"/>
      <c r="G451" s="61"/>
    </row>
    <row r="452" spans="1:7" s="33" customFormat="1">
      <c r="A452" s="29"/>
      <c r="B452" s="32"/>
      <c r="C452" s="24"/>
      <c r="D452" s="30"/>
      <c r="E452" s="153"/>
      <c r="F452" s="30"/>
      <c r="G452" s="61"/>
    </row>
    <row r="453" spans="1:7" s="33" customFormat="1">
      <c r="A453" s="29"/>
      <c r="B453" s="32"/>
      <c r="C453" s="24"/>
      <c r="D453" s="30"/>
      <c r="E453" s="153"/>
      <c r="F453" s="30"/>
      <c r="G453" s="61"/>
    </row>
    <row r="454" spans="1:7" s="33" customFormat="1">
      <c r="A454" s="29"/>
      <c r="B454" s="32"/>
      <c r="C454" s="24"/>
      <c r="D454" s="30"/>
      <c r="E454" s="153"/>
      <c r="F454" s="30"/>
      <c r="G454" s="61"/>
    </row>
    <row r="455" spans="1:7" s="33" customFormat="1">
      <c r="A455" s="29"/>
      <c r="B455" s="32"/>
      <c r="C455" s="24"/>
      <c r="D455" s="30"/>
      <c r="E455" s="153"/>
      <c r="F455" s="30"/>
      <c r="G455" s="61"/>
    </row>
    <row r="456" spans="1:7" s="33" customFormat="1">
      <c r="A456" s="29"/>
      <c r="B456" s="32"/>
      <c r="C456" s="24"/>
      <c r="D456" s="30"/>
      <c r="E456" s="153"/>
      <c r="F456" s="30"/>
      <c r="G456" s="61"/>
    </row>
    <row r="457" spans="1:7" s="33" customFormat="1">
      <c r="A457" s="29"/>
      <c r="B457" s="32"/>
      <c r="C457" s="24"/>
      <c r="D457" s="30"/>
      <c r="E457" s="153"/>
      <c r="F457" s="30"/>
      <c r="G457" s="61"/>
    </row>
    <row r="458" spans="1:7" s="33" customFormat="1">
      <c r="A458" s="29"/>
      <c r="B458" s="32"/>
      <c r="C458" s="24"/>
      <c r="D458" s="30"/>
      <c r="E458" s="153"/>
      <c r="F458" s="30"/>
      <c r="G458" s="61"/>
    </row>
    <row r="459" spans="1:7" s="33" customFormat="1">
      <c r="A459" s="29"/>
      <c r="B459" s="32"/>
      <c r="C459" s="24"/>
      <c r="D459" s="30"/>
      <c r="E459" s="153"/>
      <c r="F459" s="30"/>
      <c r="G459" s="61"/>
    </row>
    <row r="460" spans="1:7" s="33" customFormat="1">
      <c r="A460" s="29"/>
      <c r="B460" s="32"/>
      <c r="C460" s="24"/>
      <c r="D460" s="30"/>
      <c r="E460" s="153"/>
      <c r="F460" s="30"/>
      <c r="G460" s="61"/>
    </row>
    <row r="461" spans="1:7" s="33" customFormat="1">
      <c r="A461" s="29"/>
      <c r="B461" s="32"/>
      <c r="C461" s="24"/>
      <c r="D461" s="30"/>
      <c r="E461" s="153"/>
      <c r="F461" s="30"/>
      <c r="G461" s="61"/>
    </row>
    <row r="462" spans="1:7" s="33" customFormat="1">
      <c r="A462" s="29"/>
      <c r="B462" s="32"/>
      <c r="C462" s="24"/>
      <c r="D462" s="30"/>
      <c r="E462" s="153"/>
      <c r="F462" s="30"/>
      <c r="G462" s="61"/>
    </row>
    <row r="463" spans="1:7" s="33" customFormat="1">
      <c r="A463" s="29"/>
      <c r="B463" s="32"/>
      <c r="C463" s="24"/>
      <c r="D463" s="30"/>
      <c r="E463" s="153"/>
      <c r="F463" s="30"/>
      <c r="G463" s="61"/>
    </row>
    <row r="464" spans="1:7" s="33" customFormat="1">
      <c r="A464" s="29"/>
      <c r="B464" s="32"/>
      <c r="C464" s="24"/>
      <c r="D464" s="30"/>
      <c r="E464" s="153"/>
      <c r="F464" s="30"/>
      <c r="G464" s="61"/>
    </row>
    <row r="465" spans="1:7" s="33" customFormat="1">
      <c r="A465" s="29"/>
      <c r="B465" s="32"/>
      <c r="C465" s="24"/>
      <c r="D465" s="30"/>
      <c r="E465" s="153"/>
      <c r="F465" s="30"/>
      <c r="G465" s="61"/>
    </row>
    <row r="466" spans="1:7" s="33" customFormat="1">
      <c r="A466" s="29"/>
      <c r="B466" s="32"/>
      <c r="C466" s="24"/>
      <c r="D466" s="30"/>
      <c r="E466" s="153"/>
      <c r="F466" s="30"/>
      <c r="G466" s="61"/>
    </row>
    <row r="467" spans="1:7" s="33" customFormat="1">
      <c r="A467" s="29"/>
      <c r="B467" s="32"/>
      <c r="C467" s="24"/>
      <c r="D467" s="30"/>
      <c r="E467" s="153"/>
      <c r="F467" s="30"/>
      <c r="G467" s="61"/>
    </row>
    <row r="468" spans="1:7" s="33" customFormat="1">
      <c r="A468" s="29"/>
      <c r="B468" s="32"/>
      <c r="C468" s="24"/>
      <c r="D468" s="30"/>
      <c r="E468" s="153"/>
      <c r="F468" s="30"/>
      <c r="G468" s="61"/>
    </row>
    <row r="469" spans="1:7" s="33" customFormat="1">
      <c r="A469" s="29"/>
      <c r="B469" s="32"/>
      <c r="C469" s="24"/>
      <c r="D469" s="30"/>
      <c r="E469" s="153"/>
      <c r="F469" s="30"/>
      <c r="G469" s="61"/>
    </row>
    <row r="470" spans="1:7" s="33" customFormat="1">
      <c r="A470" s="29"/>
      <c r="B470" s="32"/>
      <c r="C470" s="24"/>
      <c r="D470" s="30"/>
      <c r="E470" s="153"/>
      <c r="F470" s="30"/>
      <c r="G470" s="61"/>
    </row>
    <row r="471" spans="1:7" s="33" customFormat="1">
      <c r="A471" s="29"/>
      <c r="B471" s="32"/>
      <c r="C471" s="24"/>
      <c r="D471" s="30"/>
      <c r="E471" s="153"/>
      <c r="F471" s="30"/>
      <c r="G471" s="61"/>
    </row>
    <row r="472" spans="1:7" s="33" customFormat="1">
      <c r="A472" s="29"/>
      <c r="B472" s="32"/>
      <c r="C472" s="24"/>
      <c r="D472" s="30"/>
      <c r="E472" s="153"/>
      <c r="F472" s="30"/>
      <c r="G472" s="61"/>
    </row>
    <row r="473" spans="1:7" s="33" customFormat="1">
      <c r="A473" s="29"/>
      <c r="B473" s="32"/>
      <c r="C473" s="24"/>
      <c r="D473" s="30"/>
      <c r="E473" s="153"/>
      <c r="F473" s="30"/>
      <c r="G473" s="61"/>
    </row>
    <row r="474" spans="1:7" s="33" customFormat="1">
      <c r="A474" s="29"/>
      <c r="B474" s="32"/>
      <c r="C474" s="24"/>
      <c r="D474" s="30"/>
      <c r="E474" s="153"/>
      <c r="F474" s="30"/>
      <c r="G474" s="61"/>
    </row>
    <row r="475" spans="1:7" s="33" customFormat="1">
      <c r="A475" s="29"/>
      <c r="B475" s="32"/>
      <c r="C475" s="24"/>
      <c r="D475" s="30"/>
      <c r="E475" s="153"/>
      <c r="F475" s="30"/>
      <c r="G475" s="61"/>
    </row>
    <row r="476" spans="1:7" s="33" customFormat="1">
      <c r="A476" s="29"/>
      <c r="B476" s="32"/>
      <c r="C476" s="24"/>
      <c r="D476" s="30"/>
      <c r="E476" s="153"/>
      <c r="F476" s="30"/>
      <c r="G476" s="61"/>
    </row>
    <row r="477" spans="1:7" s="33" customFormat="1">
      <c r="A477" s="29"/>
      <c r="B477" s="32"/>
      <c r="C477" s="24"/>
      <c r="D477" s="30"/>
      <c r="E477" s="153"/>
      <c r="F477" s="30"/>
      <c r="G477" s="61"/>
    </row>
    <row r="478" spans="1:7" s="33" customFormat="1">
      <c r="A478" s="29"/>
      <c r="B478" s="32"/>
      <c r="C478" s="24"/>
      <c r="D478" s="30"/>
      <c r="E478" s="153"/>
      <c r="F478" s="30"/>
      <c r="G478" s="61"/>
    </row>
    <row r="479" spans="1:7" s="33" customFormat="1">
      <c r="A479" s="29"/>
      <c r="B479" s="32"/>
      <c r="C479" s="24"/>
      <c r="D479" s="30"/>
      <c r="E479" s="153"/>
      <c r="F479" s="30"/>
      <c r="G479" s="61"/>
    </row>
    <row r="480" spans="1:7" s="33" customFormat="1">
      <c r="A480" s="29"/>
      <c r="B480" s="32"/>
      <c r="C480" s="24"/>
      <c r="D480" s="30"/>
      <c r="E480" s="153"/>
      <c r="F480" s="30"/>
      <c r="G480" s="61"/>
    </row>
    <row r="481" spans="1:7" s="33" customFormat="1">
      <c r="A481" s="29"/>
      <c r="B481" s="32"/>
      <c r="C481" s="24"/>
      <c r="D481" s="30"/>
      <c r="E481" s="153"/>
      <c r="F481" s="30"/>
      <c r="G481" s="61"/>
    </row>
    <row r="482" spans="1:7" s="33" customFormat="1">
      <c r="A482" s="29"/>
      <c r="B482" s="32"/>
      <c r="C482" s="24"/>
      <c r="D482" s="30"/>
      <c r="E482" s="153"/>
      <c r="F482" s="30"/>
      <c r="G482" s="61"/>
    </row>
    <row r="483" spans="1:7" s="33" customFormat="1">
      <c r="A483" s="29"/>
      <c r="B483" s="32"/>
      <c r="C483" s="24"/>
      <c r="D483" s="30"/>
      <c r="E483" s="153"/>
      <c r="F483" s="30"/>
      <c r="G483" s="61"/>
    </row>
    <row r="484" spans="1:7" s="33" customFormat="1">
      <c r="A484" s="29"/>
      <c r="B484" s="32"/>
      <c r="C484" s="24"/>
      <c r="D484" s="30"/>
      <c r="E484" s="153"/>
      <c r="F484" s="30"/>
      <c r="G484" s="61"/>
    </row>
    <row r="485" spans="1:7" s="33" customFormat="1">
      <c r="A485" s="29"/>
      <c r="B485" s="32"/>
      <c r="C485" s="24"/>
      <c r="D485" s="30"/>
      <c r="E485" s="153"/>
      <c r="F485" s="30"/>
      <c r="G485" s="61"/>
    </row>
    <row r="486" spans="1:7" s="33" customFormat="1">
      <c r="A486" s="29"/>
      <c r="B486" s="32"/>
      <c r="C486" s="24"/>
      <c r="D486" s="30"/>
      <c r="E486" s="153"/>
      <c r="F486" s="30"/>
      <c r="G486" s="61"/>
    </row>
    <row r="487" spans="1:7" s="33" customFormat="1">
      <c r="A487" s="29"/>
      <c r="B487" s="32"/>
      <c r="C487" s="24"/>
      <c r="D487" s="30"/>
      <c r="E487" s="153"/>
      <c r="F487" s="30"/>
      <c r="G487" s="61"/>
    </row>
    <row r="488" spans="1:7" s="33" customFormat="1">
      <c r="A488" s="29"/>
      <c r="B488" s="32"/>
      <c r="C488" s="24"/>
      <c r="D488" s="30"/>
      <c r="E488" s="153"/>
      <c r="F488" s="30"/>
      <c r="G488" s="61"/>
    </row>
    <row r="489" spans="1:7" s="33" customFormat="1">
      <c r="A489" s="29"/>
      <c r="B489" s="32"/>
      <c r="C489" s="24"/>
      <c r="D489" s="30"/>
      <c r="E489" s="153"/>
      <c r="F489" s="30"/>
      <c r="G489" s="61"/>
    </row>
    <row r="490" spans="1:7" s="33" customFormat="1">
      <c r="A490" s="29"/>
      <c r="B490" s="32"/>
      <c r="C490" s="24"/>
      <c r="D490" s="30"/>
      <c r="E490" s="153"/>
      <c r="F490" s="30"/>
      <c r="G490" s="61"/>
    </row>
    <row r="491" spans="1:7" s="33" customFormat="1">
      <c r="A491" s="29"/>
      <c r="B491" s="32"/>
      <c r="C491" s="24"/>
      <c r="D491" s="30"/>
      <c r="E491" s="153"/>
      <c r="F491" s="30"/>
      <c r="G491" s="61"/>
    </row>
    <row r="492" spans="1:7" s="33" customFormat="1">
      <c r="A492" s="29"/>
      <c r="B492" s="32"/>
      <c r="C492" s="24"/>
      <c r="D492" s="30"/>
      <c r="E492" s="153"/>
      <c r="F492" s="30"/>
      <c r="G492" s="61"/>
    </row>
    <row r="493" spans="1:7" s="33" customFormat="1">
      <c r="A493" s="29"/>
      <c r="B493" s="32"/>
      <c r="C493" s="24"/>
      <c r="D493" s="30"/>
      <c r="E493" s="153"/>
      <c r="F493" s="30"/>
      <c r="G493" s="61"/>
    </row>
    <row r="494" spans="1:7" s="33" customFormat="1">
      <c r="A494" s="29"/>
      <c r="B494" s="32"/>
      <c r="C494" s="24"/>
      <c r="D494" s="30"/>
      <c r="E494" s="153"/>
      <c r="F494" s="30"/>
      <c r="G494" s="61"/>
    </row>
    <row r="495" spans="1:7" s="33" customFormat="1">
      <c r="A495" s="29"/>
      <c r="B495" s="32"/>
      <c r="C495" s="24"/>
      <c r="D495" s="30"/>
      <c r="E495" s="153"/>
      <c r="F495" s="30"/>
      <c r="G495" s="61"/>
    </row>
    <row r="496" spans="1:7" s="33" customFormat="1">
      <c r="A496" s="29"/>
      <c r="B496" s="32"/>
      <c r="C496" s="24"/>
      <c r="D496" s="30"/>
      <c r="E496" s="153"/>
      <c r="F496" s="30"/>
      <c r="G496" s="61"/>
    </row>
    <row r="497" spans="1:7" s="33" customFormat="1">
      <c r="A497" s="29"/>
      <c r="B497" s="32"/>
      <c r="C497" s="24"/>
      <c r="D497" s="30"/>
      <c r="E497" s="153"/>
      <c r="F497" s="30"/>
      <c r="G497" s="61"/>
    </row>
    <row r="498" spans="1:7" s="33" customFormat="1">
      <c r="A498" s="29"/>
      <c r="B498" s="32"/>
      <c r="C498" s="24"/>
      <c r="D498" s="30"/>
      <c r="E498" s="153"/>
      <c r="F498" s="30"/>
      <c r="G498" s="61"/>
    </row>
    <row r="499" spans="1:7" s="33" customFormat="1">
      <c r="A499" s="29"/>
      <c r="B499" s="32"/>
      <c r="C499" s="24"/>
      <c r="D499" s="30"/>
      <c r="E499" s="153"/>
      <c r="F499" s="30"/>
      <c r="G499" s="61"/>
    </row>
    <row r="500" spans="1:7" s="33" customFormat="1">
      <c r="A500" s="29"/>
      <c r="B500" s="32"/>
      <c r="C500" s="24"/>
      <c r="D500" s="30"/>
      <c r="E500" s="153"/>
      <c r="F500" s="30"/>
      <c r="G500" s="61"/>
    </row>
    <row r="501" spans="1:7" s="33" customFormat="1">
      <c r="A501" s="29"/>
      <c r="B501" s="32"/>
      <c r="C501" s="24"/>
      <c r="D501" s="30"/>
      <c r="E501" s="153"/>
      <c r="F501" s="30"/>
      <c r="G501" s="61"/>
    </row>
    <row r="502" spans="1:7" s="33" customFormat="1">
      <c r="A502" s="29"/>
      <c r="B502" s="32"/>
      <c r="C502" s="24"/>
      <c r="D502" s="30"/>
      <c r="E502" s="153"/>
      <c r="F502" s="30"/>
      <c r="G502" s="61"/>
    </row>
    <row r="503" spans="1:7" s="33" customFormat="1">
      <c r="A503" s="29"/>
      <c r="B503" s="32"/>
      <c r="C503" s="24"/>
      <c r="D503" s="30"/>
      <c r="E503" s="153"/>
      <c r="F503" s="30"/>
      <c r="G503" s="61"/>
    </row>
    <row r="504" spans="1:7" s="33" customFormat="1">
      <c r="A504" s="29"/>
      <c r="B504" s="32"/>
      <c r="C504" s="24"/>
      <c r="D504" s="30"/>
      <c r="E504" s="153"/>
      <c r="F504" s="30"/>
      <c r="G504" s="61"/>
    </row>
    <row r="505" spans="1:7" s="33" customFormat="1">
      <c r="A505" s="29"/>
      <c r="B505" s="32"/>
      <c r="C505" s="24"/>
      <c r="D505" s="30"/>
      <c r="E505" s="153"/>
      <c r="F505" s="30"/>
      <c r="G505" s="61"/>
    </row>
    <row r="506" spans="1:7" s="33" customFormat="1">
      <c r="A506" s="29"/>
      <c r="B506" s="32"/>
      <c r="C506" s="24"/>
      <c r="D506" s="30"/>
      <c r="E506" s="153"/>
      <c r="F506" s="30"/>
      <c r="G506" s="61"/>
    </row>
    <row r="507" spans="1:7" s="33" customFormat="1">
      <c r="A507" s="29"/>
      <c r="B507" s="32"/>
      <c r="C507" s="24"/>
      <c r="D507" s="30"/>
      <c r="E507" s="153"/>
      <c r="F507" s="30"/>
      <c r="G507" s="61"/>
    </row>
    <row r="508" spans="1:7" s="33" customFormat="1">
      <c r="A508" s="29"/>
      <c r="B508" s="32"/>
      <c r="C508" s="24"/>
      <c r="D508" s="30"/>
      <c r="E508" s="153"/>
      <c r="F508" s="30"/>
      <c r="G508" s="61"/>
    </row>
    <row r="509" spans="1:7" s="33" customFormat="1">
      <c r="A509" s="29"/>
      <c r="B509" s="32"/>
      <c r="C509" s="24"/>
      <c r="D509" s="30"/>
      <c r="E509" s="153"/>
      <c r="F509" s="30"/>
      <c r="G509" s="61"/>
    </row>
    <row r="510" spans="1:7" s="33" customFormat="1">
      <c r="A510" s="29"/>
      <c r="B510" s="32"/>
      <c r="C510" s="24"/>
      <c r="D510" s="30"/>
      <c r="E510" s="153"/>
      <c r="F510" s="30"/>
      <c r="G510" s="61"/>
    </row>
    <row r="511" spans="1:7" s="33" customFormat="1">
      <c r="A511" s="29"/>
      <c r="B511" s="32"/>
      <c r="C511" s="24"/>
      <c r="D511" s="30"/>
      <c r="E511" s="153"/>
      <c r="F511" s="30"/>
      <c r="G511" s="61"/>
    </row>
    <row r="512" spans="1:7" s="33" customFormat="1">
      <c r="A512" s="29"/>
      <c r="B512" s="32"/>
      <c r="C512" s="24"/>
      <c r="D512" s="30"/>
      <c r="E512" s="153"/>
      <c r="F512" s="30"/>
      <c r="G512" s="61"/>
    </row>
    <row r="513" spans="1:7" s="33" customFormat="1">
      <c r="A513" s="29"/>
      <c r="B513" s="32"/>
      <c r="C513" s="24"/>
      <c r="D513" s="30"/>
      <c r="E513" s="153"/>
      <c r="F513" s="30"/>
      <c r="G513" s="61"/>
    </row>
    <row r="514" spans="1:7" s="33" customFormat="1">
      <c r="A514" s="29"/>
      <c r="B514" s="32"/>
      <c r="C514" s="24"/>
      <c r="D514" s="30"/>
      <c r="E514" s="153"/>
      <c r="F514" s="30"/>
      <c r="G514" s="61"/>
    </row>
    <row r="515" spans="1:7" s="33" customFormat="1">
      <c r="A515" s="29"/>
      <c r="B515" s="32"/>
      <c r="C515" s="24"/>
      <c r="D515" s="30"/>
      <c r="E515" s="153"/>
      <c r="F515" s="30"/>
      <c r="G515" s="61"/>
    </row>
    <row r="516" spans="1:7" s="33" customFormat="1">
      <c r="A516" s="29"/>
      <c r="B516" s="32"/>
      <c r="C516" s="24"/>
      <c r="D516" s="30"/>
      <c r="E516" s="153"/>
      <c r="F516" s="30"/>
      <c r="G516" s="61"/>
    </row>
    <row r="517" spans="1:7" s="33" customFormat="1">
      <c r="A517" s="29"/>
      <c r="B517" s="32"/>
      <c r="C517" s="24"/>
      <c r="D517" s="30"/>
      <c r="E517" s="153"/>
      <c r="F517" s="30"/>
      <c r="G517" s="61"/>
    </row>
    <row r="518" spans="1:7" s="33" customFormat="1">
      <c r="A518" s="29"/>
      <c r="B518" s="32"/>
      <c r="C518" s="24"/>
      <c r="D518" s="30"/>
      <c r="E518" s="153"/>
      <c r="F518" s="30"/>
      <c r="G518" s="61"/>
    </row>
    <row r="519" spans="1:7" s="33" customFormat="1">
      <c r="A519" s="29"/>
      <c r="B519" s="32"/>
      <c r="C519" s="24"/>
      <c r="D519" s="30"/>
      <c r="E519" s="153"/>
      <c r="F519" s="30"/>
      <c r="G519" s="61"/>
    </row>
    <row r="520" spans="1:7" s="33" customFormat="1">
      <c r="A520" s="29"/>
      <c r="B520" s="32"/>
      <c r="C520" s="24"/>
      <c r="D520" s="30"/>
      <c r="E520" s="153"/>
      <c r="F520" s="30"/>
      <c r="G520" s="61"/>
    </row>
    <row r="521" spans="1:7" s="33" customFormat="1">
      <c r="A521" s="29"/>
      <c r="B521" s="32"/>
      <c r="C521" s="24"/>
      <c r="D521" s="30"/>
      <c r="E521" s="153"/>
      <c r="F521" s="30"/>
      <c r="G521" s="61"/>
    </row>
    <row r="522" spans="1:7" s="33" customFormat="1">
      <c r="A522" s="29"/>
      <c r="B522" s="32"/>
      <c r="C522" s="24"/>
      <c r="D522" s="30"/>
      <c r="E522" s="153"/>
      <c r="F522" s="30"/>
      <c r="G522" s="61"/>
    </row>
    <row r="523" spans="1:7" s="33" customFormat="1">
      <c r="A523" s="29"/>
      <c r="B523" s="32"/>
      <c r="C523" s="24"/>
      <c r="D523" s="30"/>
      <c r="E523" s="153"/>
      <c r="F523" s="30"/>
      <c r="G523" s="61"/>
    </row>
    <row r="524" spans="1:7" s="33" customFormat="1">
      <c r="A524" s="29"/>
      <c r="B524" s="32"/>
      <c r="C524" s="24"/>
      <c r="D524" s="30"/>
      <c r="E524" s="153"/>
      <c r="F524" s="30"/>
      <c r="G524" s="61"/>
    </row>
    <row r="525" spans="1:7" s="33" customFormat="1">
      <c r="A525" s="29"/>
      <c r="B525" s="32"/>
      <c r="C525" s="24"/>
      <c r="D525" s="30"/>
      <c r="E525" s="153"/>
      <c r="F525" s="30"/>
      <c r="G525" s="61"/>
    </row>
    <row r="526" spans="1:7" s="33" customFormat="1">
      <c r="A526" s="29"/>
      <c r="B526" s="32"/>
      <c r="C526" s="24"/>
      <c r="D526" s="30"/>
      <c r="E526" s="153"/>
      <c r="F526" s="30"/>
      <c r="G526" s="61"/>
    </row>
    <row r="527" spans="1:7" s="33" customFormat="1">
      <c r="A527" s="29"/>
      <c r="B527" s="32"/>
      <c r="C527" s="24"/>
      <c r="D527" s="30"/>
      <c r="E527" s="153"/>
      <c r="F527" s="30"/>
      <c r="G527" s="61"/>
    </row>
    <row r="528" spans="1:7" s="33" customFormat="1">
      <c r="A528" s="29"/>
      <c r="B528" s="32"/>
      <c r="C528" s="24"/>
      <c r="D528" s="30"/>
      <c r="E528" s="153"/>
      <c r="F528" s="30"/>
      <c r="G528" s="61"/>
    </row>
    <row r="529" spans="1:7" s="33" customFormat="1">
      <c r="A529" s="29"/>
      <c r="B529" s="32"/>
      <c r="C529" s="24"/>
      <c r="D529" s="30"/>
      <c r="E529" s="153"/>
      <c r="F529" s="30"/>
      <c r="G529" s="61"/>
    </row>
    <row r="530" spans="1:7" s="33" customFormat="1">
      <c r="A530" s="29"/>
      <c r="B530" s="32"/>
      <c r="C530" s="24"/>
      <c r="D530" s="30"/>
      <c r="E530" s="153"/>
      <c r="F530" s="30"/>
      <c r="G530" s="61"/>
    </row>
    <row r="531" spans="1:7" s="33" customFormat="1">
      <c r="A531" s="29"/>
      <c r="B531" s="32"/>
      <c r="C531" s="24"/>
      <c r="D531" s="30"/>
      <c r="E531" s="153"/>
      <c r="F531" s="30"/>
      <c r="G531" s="61"/>
    </row>
    <row r="532" spans="1:7" s="33" customFormat="1">
      <c r="A532" s="29"/>
      <c r="B532" s="32"/>
      <c r="C532" s="24"/>
      <c r="D532" s="30"/>
      <c r="E532" s="153"/>
      <c r="F532" s="30"/>
      <c r="G532" s="61"/>
    </row>
    <row r="533" spans="1:7" s="33" customFormat="1">
      <c r="A533" s="29"/>
      <c r="B533" s="32"/>
      <c r="C533" s="24"/>
      <c r="D533" s="30"/>
      <c r="E533" s="153"/>
      <c r="F533" s="30"/>
      <c r="G533" s="61"/>
    </row>
    <row r="534" spans="1:7" s="33" customFormat="1">
      <c r="A534" s="29"/>
      <c r="B534" s="32"/>
      <c r="C534" s="24"/>
      <c r="D534" s="30"/>
      <c r="E534" s="153"/>
      <c r="F534" s="30"/>
      <c r="G534" s="61"/>
    </row>
    <row r="535" spans="1:7" s="33" customFormat="1">
      <c r="A535" s="29"/>
      <c r="B535" s="32"/>
      <c r="C535" s="24"/>
      <c r="D535" s="30"/>
      <c r="E535" s="153"/>
      <c r="F535" s="30"/>
      <c r="G535" s="61"/>
    </row>
    <row r="536" spans="1:7" s="33" customFormat="1">
      <c r="A536" s="29"/>
      <c r="B536" s="32"/>
      <c r="C536" s="24"/>
      <c r="D536" s="30"/>
      <c r="E536" s="153"/>
      <c r="F536" s="30"/>
      <c r="G536" s="61"/>
    </row>
    <row r="537" spans="1:7" s="33" customFormat="1">
      <c r="A537" s="29"/>
      <c r="B537" s="32"/>
      <c r="C537" s="24"/>
      <c r="D537" s="30"/>
      <c r="E537" s="153"/>
      <c r="F537" s="30"/>
      <c r="G537" s="61"/>
    </row>
    <row r="538" spans="1:7" s="33" customFormat="1">
      <c r="A538" s="29"/>
      <c r="B538" s="32"/>
      <c r="C538" s="24"/>
      <c r="D538" s="30"/>
      <c r="E538" s="153"/>
      <c r="F538" s="30"/>
      <c r="G538" s="61"/>
    </row>
    <row r="539" spans="1:7" s="33" customFormat="1">
      <c r="A539" s="29"/>
      <c r="B539" s="32"/>
      <c r="C539" s="24"/>
      <c r="D539" s="30"/>
      <c r="E539" s="153"/>
      <c r="F539" s="30"/>
      <c r="G539" s="61"/>
    </row>
    <row r="540" spans="1:7" s="33" customFormat="1">
      <c r="A540" s="29"/>
      <c r="B540" s="32"/>
      <c r="C540" s="24"/>
      <c r="D540" s="30"/>
      <c r="E540" s="153"/>
      <c r="F540" s="30"/>
      <c r="G540" s="61"/>
    </row>
    <row r="541" spans="1:7" s="33" customFormat="1">
      <c r="A541" s="29"/>
      <c r="B541" s="32"/>
      <c r="C541" s="24"/>
      <c r="D541" s="30"/>
      <c r="E541" s="153"/>
      <c r="F541" s="30"/>
      <c r="G541" s="61"/>
    </row>
    <row r="542" spans="1:7" s="33" customFormat="1">
      <c r="A542" s="29"/>
      <c r="B542" s="32"/>
      <c r="C542" s="24"/>
      <c r="D542" s="30"/>
      <c r="E542" s="153"/>
      <c r="F542" s="30"/>
      <c r="G542" s="61"/>
    </row>
    <row r="543" spans="1:7" s="33" customFormat="1">
      <c r="A543" s="29"/>
      <c r="B543" s="32"/>
      <c r="C543" s="24"/>
      <c r="D543" s="30"/>
      <c r="E543" s="153"/>
      <c r="F543" s="30"/>
      <c r="G543" s="61"/>
    </row>
    <row r="544" spans="1:7" s="33" customFormat="1">
      <c r="A544" s="29"/>
      <c r="B544" s="32"/>
      <c r="C544" s="24"/>
      <c r="D544" s="30"/>
      <c r="E544" s="153"/>
      <c r="F544" s="30"/>
      <c r="G544" s="61"/>
    </row>
    <row r="545" spans="1:7" s="33" customFormat="1">
      <c r="A545" s="29"/>
      <c r="B545" s="32"/>
      <c r="C545" s="24"/>
      <c r="D545" s="30"/>
      <c r="E545" s="153"/>
      <c r="F545" s="30"/>
      <c r="G545" s="61"/>
    </row>
    <row r="546" spans="1:7" s="33" customFormat="1">
      <c r="A546" s="29"/>
      <c r="B546" s="32"/>
      <c r="C546" s="24"/>
      <c r="D546" s="30"/>
      <c r="E546" s="153"/>
      <c r="F546" s="30"/>
      <c r="G546" s="61"/>
    </row>
    <row r="547" spans="1:7" s="33" customFormat="1">
      <c r="A547" s="29"/>
      <c r="B547" s="32"/>
      <c r="C547" s="24"/>
      <c r="D547" s="30"/>
      <c r="E547" s="153"/>
      <c r="F547" s="30"/>
      <c r="G547" s="61"/>
    </row>
    <row r="548" spans="1:7" s="33" customFormat="1">
      <c r="A548" s="29"/>
      <c r="B548" s="32"/>
      <c r="C548" s="24"/>
      <c r="D548" s="30"/>
      <c r="E548" s="153"/>
      <c r="F548" s="30"/>
      <c r="G548" s="61"/>
    </row>
    <row r="549" spans="1:7" s="33" customFormat="1">
      <c r="A549" s="29"/>
      <c r="B549" s="32"/>
      <c r="C549" s="24"/>
      <c r="D549" s="30"/>
      <c r="E549" s="153"/>
      <c r="F549" s="30"/>
      <c r="G549" s="61"/>
    </row>
    <row r="550" spans="1:7" s="33" customFormat="1">
      <c r="A550" s="29"/>
      <c r="B550" s="32"/>
      <c r="C550" s="24"/>
      <c r="D550" s="30"/>
      <c r="E550" s="153"/>
      <c r="F550" s="30"/>
      <c r="G550" s="61"/>
    </row>
    <row r="551" spans="1:7" s="33" customFormat="1">
      <c r="A551" s="29"/>
      <c r="B551" s="32"/>
      <c r="C551" s="24"/>
      <c r="D551" s="30"/>
      <c r="E551" s="153"/>
      <c r="F551" s="30"/>
      <c r="G551" s="61"/>
    </row>
    <row r="552" spans="1:7" s="33" customFormat="1">
      <c r="A552" s="29"/>
      <c r="B552" s="32"/>
      <c r="C552" s="24"/>
      <c r="D552" s="30"/>
      <c r="E552" s="153"/>
      <c r="F552" s="30"/>
      <c r="G552" s="61"/>
    </row>
    <row r="553" spans="1:7" s="33" customFormat="1">
      <c r="A553" s="29"/>
      <c r="B553" s="32"/>
      <c r="C553" s="24"/>
      <c r="D553" s="30"/>
      <c r="E553" s="153"/>
      <c r="F553" s="30"/>
      <c r="G553" s="61"/>
    </row>
    <row r="554" spans="1:7" s="33" customFormat="1">
      <c r="A554" s="29"/>
      <c r="B554" s="32"/>
      <c r="C554" s="24"/>
      <c r="D554" s="30"/>
      <c r="E554" s="153"/>
      <c r="F554" s="30"/>
      <c r="G554" s="61"/>
    </row>
    <row r="555" spans="1:7" s="33" customFormat="1">
      <c r="A555" s="29"/>
      <c r="B555" s="32"/>
      <c r="C555" s="24"/>
      <c r="D555" s="30"/>
      <c r="E555" s="153"/>
      <c r="F555" s="30"/>
      <c r="G555" s="61"/>
    </row>
    <row r="556" spans="1:7" s="33" customFormat="1">
      <c r="A556" s="29"/>
      <c r="B556" s="32"/>
      <c r="C556" s="24"/>
      <c r="D556" s="30"/>
      <c r="E556" s="153"/>
      <c r="F556" s="30"/>
      <c r="G556" s="61"/>
    </row>
    <row r="557" spans="1:7" s="33" customFormat="1">
      <c r="A557" s="29"/>
      <c r="B557" s="32"/>
      <c r="C557" s="24"/>
      <c r="D557" s="30"/>
      <c r="E557" s="153"/>
      <c r="F557" s="30"/>
      <c r="G557" s="61"/>
    </row>
    <row r="558" spans="1:7" s="33" customFormat="1">
      <c r="A558" s="29"/>
      <c r="B558" s="32"/>
      <c r="C558" s="24"/>
      <c r="D558" s="30"/>
      <c r="E558" s="153"/>
      <c r="F558" s="30"/>
      <c r="G558" s="61"/>
    </row>
    <row r="559" spans="1:7" s="33" customFormat="1">
      <c r="A559" s="29"/>
      <c r="B559" s="32"/>
      <c r="C559" s="24"/>
      <c r="D559" s="30"/>
      <c r="E559" s="153"/>
      <c r="F559" s="30"/>
      <c r="G559" s="61"/>
    </row>
    <row r="560" spans="1:7" s="33" customFormat="1">
      <c r="A560" s="29"/>
      <c r="B560" s="32"/>
      <c r="C560" s="24"/>
      <c r="D560" s="30"/>
      <c r="E560" s="153"/>
      <c r="F560" s="30"/>
      <c r="G560" s="61"/>
    </row>
    <row r="561" spans="1:7" s="33" customFormat="1">
      <c r="A561" s="29"/>
      <c r="B561" s="32"/>
      <c r="C561" s="24"/>
      <c r="D561" s="30"/>
      <c r="E561" s="153"/>
      <c r="F561" s="30"/>
      <c r="G561" s="61"/>
    </row>
    <row r="562" spans="1:7" s="33" customFormat="1">
      <c r="A562" s="29"/>
      <c r="B562" s="32"/>
      <c r="C562" s="24"/>
      <c r="D562" s="30"/>
      <c r="E562" s="153"/>
      <c r="F562" s="30"/>
      <c r="G562" s="61"/>
    </row>
    <row r="563" spans="1:7" s="33" customFormat="1">
      <c r="A563" s="29"/>
      <c r="B563" s="32"/>
      <c r="C563" s="24"/>
      <c r="D563" s="30"/>
      <c r="E563" s="153"/>
      <c r="F563" s="30"/>
      <c r="G563" s="61"/>
    </row>
    <row r="564" spans="1:7" s="33" customFormat="1">
      <c r="A564" s="29"/>
      <c r="B564" s="32"/>
      <c r="C564" s="24"/>
      <c r="D564" s="30"/>
      <c r="E564" s="153"/>
      <c r="F564" s="30"/>
      <c r="G564" s="61"/>
    </row>
    <row r="565" spans="1:7" s="33" customFormat="1">
      <c r="A565" s="29"/>
      <c r="B565" s="32"/>
      <c r="C565" s="24"/>
      <c r="D565" s="30"/>
      <c r="E565" s="153"/>
      <c r="F565" s="30"/>
      <c r="G565" s="61"/>
    </row>
    <row r="566" spans="1:7" s="33" customFormat="1">
      <c r="A566" s="29"/>
      <c r="B566" s="32"/>
      <c r="C566" s="24"/>
      <c r="D566" s="30"/>
      <c r="E566" s="153"/>
      <c r="F566" s="30"/>
      <c r="G566" s="61"/>
    </row>
    <row r="567" spans="1:7" s="33" customFormat="1">
      <c r="A567" s="29"/>
      <c r="B567" s="32"/>
      <c r="C567" s="24"/>
      <c r="D567" s="30"/>
      <c r="E567" s="153"/>
      <c r="F567" s="30"/>
      <c r="G567" s="61"/>
    </row>
    <row r="568" spans="1:7" s="33" customFormat="1">
      <c r="A568" s="29"/>
      <c r="B568" s="32"/>
      <c r="C568" s="24"/>
      <c r="D568" s="30"/>
      <c r="E568" s="153"/>
      <c r="F568" s="30"/>
      <c r="G568" s="61"/>
    </row>
    <row r="569" spans="1:7" s="33" customFormat="1">
      <c r="A569" s="29"/>
      <c r="B569" s="32"/>
      <c r="C569" s="24"/>
      <c r="D569" s="30"/>
      <c r="E569" s="153"/>
      <c r="F569" s="30"/>
      <c r="G569" s="61"/>
    </row>
    <row r="570" spans="1:7" s="33" customFormat="1">
      <c r="A570" s="29"/>
      <c r="B570" s="32"/>
      <c r="C570" s="24"/>
      <c r="D570" s="30"/>
      <c r="E570" s="153"/>
      <c r="F570" s="30"/>
      <c r="G570" s="61"/>
    </row>
    <row r="571" spans="1:7" s="33" customFormat="1">
      <c r="A571" s="29"/>
      <c r="B571" s="32"/>
      <c r="C571" s="24"/>
      <c r="D571" s="30"/>
      <c r="E571" s="153"/>
      <c r="F571" s="30"/>
      <c r="G571" s="61"/>
    </row>
    <row r="572" spans="1:7" s="33" customFormat="1">
      <c r="A572" s="29"/>
      <c r="B572" s="32"/>
      <c r="C572" s="24"/>
      <c r="D572" s="30"/>
      <c r="E572" s="153"/>
      <c r="F572" s="30"/>
      <c r="G572" s="61"/>
    </row>
    <row r="573" spans="1:7" s="33" customFormat="1">
      <c r="A573" s="29"/>
      <c r="B573" s="32"/>
      <c r="C573" s="24"/>
      <c r="D573" s="30"/>
      <c r="E573" s="153"/>
      <c r="F573" s="30"/>
      <c r="G573" s="61"/>
    </row>
    <row r="574" spans="1:7" s="33" customFormat="1">
      <c r="A574" s="29"/>
      <c r="B574" s="32"/>
      <c r="C574" s="24"/>
      <c r="D574" s="30"/>
      <c r="E574" s="153"/>
      <c r="F574" s="30"/>
      <c r="G574" s="61"/>
    </row>
    <row r="575" spans="1:7" s="33" customFormat="1">
      <c r="A575" s="29"/>
      <c r="B575" s="32"/>
      <c r="C575" s="24"/>
      <c r="D575" s="30"/>
      <c r="E575" s="153"/>
      <c r="F575" s="30"/>
      <c r="G575" s="61"/>
    </row>
    <row r="576" spans="1:7" s="33" customFormat="1">
      <c r="A576" s="29"/>
      <c r="B576" s="32"/>
      <c r="C576" s="24"/>
      <c r="D576" s="30"/>
      <c r="E576" s="153"/>
      <c r="F576" s="30"/>
      <c r="G576" s="61"/>
    </row>
    <row r="577" spans="1:7" s="33" customFormat="1">
      <c r="A577" s="29"/>
      <c r="B577" s="32"/>
      <c r="C577" s="24"/>
      <c r="D577" s="30"/>
      <c r="E577" s="153"/>
      <c r="F577" s="30"/>
      <c r="G577" s="61"/>
    </row>
    <row r="578" spans="1:7" s="33" customFormat="1">
      <c r="A578" s="29"/>
      <c r="B578" s="32"/>
      <c r="C578" s="24"/>
      <c r="D578" s="30"/>
      <c r="E578" s="153"/>
      <c r="F578" s="30"/>
      <c r="G578" s="61"/>
    </row>
    <row r="579" spans="1:7" s="33" customFormat="1">
      <c r="A579" s="29"/>
      <c r="B579" s="32"/>
      <c r="C579" s="24"/>
      <c r="D579" s="30"/>
      <c r="E579" s="153"/>
      <c r="F579" s="30"/>
      <c r="G579" s="61"/>
    </row>
    <row r="580" spans="1:7" s="33" customFormat="1">
      <c r="A580" s="29"/>
      <c r="B580" s="32"/>
      <c r="C580" s="24"/>
      <c r="D580" s="30"/>
      <c r="E580" s="153"/>
      <c r="F580" s="30"/>
      <c r="G580" s="61"/>
    </row>
    <row r="581" spans="1:7" s="33" customFormat="1">
      <c r="A581" s="29"/>
      <c r="B581" s="32"/>
      <c r="C581" s="24"/>
      <c r="D581" s="30"/>
      <c r="E581" s="153"/>
      <c r="F581" s="30"/>
      <c r="G581" s="61"/>
    </row>
    <row r="582" spans="1:7" s="33" customFormat="1">
      <c r="A582" s="29"/>
      <c r="B582" s="32"/>
      <c r="C582" s="24"/>
      <c r="D582" s="30"/>
      <c r="E582" s="153"/>
      <c r="F582" s="30"/>
      <c r="G582" s="61"/>
    </row>
    <row r="583" spans="1:7" s="33" customFormat="1">
      <c r="A583" s="29"/>
      <c r="B583" s="32"/>
      <c r="C583" s="24"/>
      <c r="D583" s="30"/>
      <c r="E583" s="153"/>
      <c r="F583" s="30"/>
      <c r="G583" s="61"/>
    </row>
    <row r="584" spans="1:7" s="33" customFormat="1">
      <c r="A584" s="29"/>
      <c r="B584" s="32"/>
      <c r="C584" s="24"/>
      <c r="D584" s="30"/>
      <c r="E584" s="153"/>
      <c r="F584" s="30"/>
      <c r="G584" s="61"/>
    </row>
    <row r="585" spans="1:7" s="33" customFormat="1">
      <c r="A585" s="29"/>
      <c r="B585" s="32"/>
      <c r="C585" s="24"/>
      <c r="D585" s="30"/>
      <c r="E585" s="153"/>
      <c r="F585" s="30"/>
      <c r="G585" s="61"/>
    </row>
    <row r="586" spans="1:7" s="33" customFormat="1">
      <c r="A586" s="29"/>
      <c r="B586" s="32"/>
      <c r="C586" s="24"/>
      <c r="D586" s="30"/>
      <c r="E586" s="153"/>
      <c r="F586" s="30"/>
      <c r="G586" s="61"/>
    </row>
    <row r="587" spans="1:7" s="33" customFormat="1">
      <c r="A587" s="29"/>
      <c r="B587" s="32"/>
      <c r="C587" s="24"/>
      <c r="D587" s="30"/>
      <c r="E587" s="153"/>
      <c r="F587" s="30"/>
      <c r="G587" s="61"/>
    </row>
    <row r="588" spans="1:7" s="33" customFormat="1">
      <c r="A588" s="29"/>
      <c r="B588" s="32"/>
      <c r="C588" s="24"/>
      <c r="D588" s="30"/>
      <c r="E588" s="153"/>
      <c r="F588" s="30"/>
      <c r="G588" s="61"/>
    </row>
    <row r="589" spans="1:7" s="33" customFormat="1">
      <c r="A589" s="29"/>
      <c r="B589" s="32"/>
      <c r="C589" s="24"/>
      <c r="D589" s="30"/>
      <c r="E589" s="153"/>
      <c r="F589" s="30"/>
      <c r="G589" s="61"/>
    </row>
    <row r="590" spans="1:7" s="33" customFormat="1">
      <c r="A590" s="29"/>
      <c r="B590" s="32"/>
      <c r="C590" s="24"/>
      <c r="D590" s="30"/>
      <c r="E590" s="153"/>
      <c r="F590" s="30"/>
      <c r="G590" s="61"/>
    </row>
    <row r="591" spans="1:7" s="33" customFormat="1">
      <c r="A591" s="29"/>
      <c r="B591" s="32"/>
      <c r="C591" s="24"/>
      <c r="D591" s="30"/>
      <c r="E591" s="153"/>
      <c r="F591" s="30"/>
      <c r="G591" s="61"/>
    </row>
    <row r="592" spans="1:7" s="33" customFormat="1">
      <c r="A592" s="29"/>
      <c r="B592" s="32"/>
      <c r="C592" s="24"/>
      <c r="D592" s="30"/>
      <c r="E592" s="153"/>
      <c r="F592" s="30"/>
      <c r="G592" s="61"/>
    </row>
    <row r="593" spans="1:7" s="33" customFormat="1">
      <c r="A593" s="29"/>
      <c r="B593" s="32"/>
      <c r="C593" s="24"/>
      <c r="D593" s="30"/>
      <c r="E593" s="153"/>
      <c r="F593" s="30"/>
      <c r="G593" s="61"/>
    </row>
    <row r="594" spans="1:7" s="33" customFormat="1">
      <c r="A594" s="29"/>
      <c r="B594" s="32"/>
      <c r="C594" s="24"/>
      <c r="D594" s="30"/>
      <c r="E594" s="153"/>
      <c r="F594" s="30"/>
      <c r="G594" s="61"/>
    </row>
    <row r="595" spans="1:7" s="33" customFormat="1">
      <c r="A595" s="29"/>
      <c r="B595" s="32"/>
      <c r="C595" s="24"/>
      <c r="D595" s="30"/>
      <c r="E595" s="153"/>
      <c r="F595" s="30"/>
      <c r="G595" s="61"/>
    </row>
    <row r="596" spans="1:7" s="33" customFormat="1">
      <c r="A596" s="29"/>
      <c r="B596" s="32"/>
      <c r="C596" s="24"/>
      <c r="D596" s="30"/>
      <c r="E596" s="153"/>
      <c r="F596" s="30"/>
      <c r="G596" s="61"/>
    </row>
    <row r="597" spans="1:7" s="33" customFormat="1">
      <c r="A597" s="29"/>
      <c r="B597" s="32"/>
      <c r="C597" s="24"/>
      <c r="D597" s="30"/>
      <c r="E597" s="153"/>
      <c r="F597" s="30"/>
      <c r="G597" s="61"/>
    </row>
    <row r="598" spans="1:7" s="33" customFormat="1">
      <c r="A598" s="29"/>
      <c r="B598" s="32"/>
      <c r="C598" s="24"/>
      <c r="D598" s="30"/>
      <c r="E598" s="153"/>
      <c r="F598" s="30"/>
      <c r="G598" s="61"/>
    </row>
    <row r="599" spans="1:7" s="33" customFormat="1">
      <c r="A599" s="29"/>
      <c r="B599" s="32"/>
      <c r="C599" s="24"/>
      <c r="D599" s="30"/>
      <c r="E599" s="153"/>
      <c r="F599" s="30"/>
      <c r="G599" s="61"/>
    </row>
    <row r="600" spans="1:7" s="33" customFormat="1">
      <c r="A600" s="29"/>
      <c r="B600" s="32"/>
      <c r="C600" s="24"/>
      <c r="D600" s="30"/>
      <c r="E600" s="153"/>
      <c r="F600" s="30"/>
      <c r="G600" s="61"/>
    </row>
    <row r="601" spans="1:7" s="33" customFormat="1">
      <c r="A601" s="29"/>
      <c r="B601" s="32"/>
      <c r="C601" s="24"/>
      <c r="D601" s="30"/>
      <c r="E601" s="153"/>
      <c r="F601" s="30"/>
      <c r="G601" s="61"/>
    </row>
    <row r="602" spans="1:7" s="33" customFormat="1">
      <c r="A602" s="29"/>
      <c r="B602" s="32"/>
      <c r="C602" s="24"/>
      <c r="D602" s="30"/>
      <c r="E602" s="153"/>
      <c r="F602" s="30"/>
      <c r="G602" s="61"/>
    </row>
    <row r="603" spans="1:7" s="33" customFormat="1">
      <c r="A603" s="29"/>
      <c r="B603" s="32"/>
      <c r="C603" s="24"/>
      <c r="D603" s="30"/>
      <c r="E603" s="153"/>
      <c r="F603" s="30"/>
      <c r="G603" s="61"/>
    </row>
    <row r="604" spans="1:7" s="33" customFormat="1">
      <c r="A604" s="29"/>
      <c r="B604" s="32"/>
      <c r="C604" s="24"/>
      <c r="D604" s="30"/>
      <c r="E604" s="153"/>
      <c r="F604" s="30"/>
      <c r="G604" s="61"/>
    </row>
    <row r="605" spans="1:7" s="33" customFormat="1">
      <c r="A605" s="29"/>
      <c r="B605" s="32"/>
      <c r="C605" s="24"/>
      <c r="D605" s="30"/>
      <c r="E605" s="153"/>
      <c r="F605" s="30"/>
      <c r="G605" s="61"/>
    </row>
    <row r="606" spans="1:7" s="33" customFormat="1">
      <c r="A606" s="29"/>
      <c r="B606" s="32"/>
      <c r="C606" s="24"/>
      <c r="D606" s="30"/>
      <c r="E606" s="153"/>
      <c r="F606" s="30"/>
      <c r="G606" s="61"/>
    </row>
    <row r="607" spans="1:7" s="33" customFormat="1">
      <c r="A607" s="29"/>
      <c r="B607" s="32"/>
      <c r="C607" s="24"/>
      <c r="D607" s="30"/>
      <c r="E607" s="153"/>
      <c r="F607" s="30"/>
      <c r="G607" s="61"/>
    </row>
    <row r="608" spans="1:7" s="33" customFormat="1">
      <c r="A608" s="29"/>
      <c r="B608" s="32"/>
      <c r="C608" s="24"/>
      <c r="D608" s="30"/>
      <c r="E608" s="153"/>
      <c r="F608" s="30"/>
      <c r="G608" s="61"/>
    </row>
    <row r="609" spans="1:7" s="33" customFormat="1">
      <c r="A609" s="29"/>
      <c r="B609" s="32"/>
      <c r="C609" s="24"/>
      <c r="D609" s="30"/>
      <c r="E609" s="153"/>
      <c r="F609" s="30"/>
      <c r="G609" s="61"/>
    </row>
    <row r="610" spans="1:7" s="33" customFormat="1">
      <c r="A610" s="29"/>
      <c r="B610" s="32"/>
      <c r="C610" s="24"/>
      <c r="D610" s="30"/>
      <c r="E610" s="153"/>
      <c r="F610" s="30"/>
      <c r="G610" s="61"/>
    </row>
    <row r="611" spans="1:7" s="33" customFormat="1">
      <c r="A611" s="29"/>
      <c r="B611" s="32"/>
      <c r="C611" s="24"/>
      <c r="D611" s="30"/>
      <c r="E611" s="153"/>
      <c r="F611" s="30"/>
      <c r="G611" s="61"/>
    </row>
    <row r="612" spans="1:7" s="33" customFormat="1">
      <c r="A612" s="29"/>
      <c r="B612" s="32"/>
      <c r="C612" s="24"/>
      <c r="D612" s="30"/>
      <c r="E612" s="153"/>
      <c r="F612" s="30"/>
      <c r="G612" s="61"/>
    </row>
    <row r="613" spans="1:7" s="33" customFormat="1">
      <c r="A613" s="29"/>
      <c r="B613" s="32"/>
      <c r="C613" s="24"/>
      <c r="D613" s="30"/>
      <c r="E613" s="153"/>
      <c r="F613" s="30"/>
      <c r="G613" s="61"/>
    </row>
    <row r="614" spans="1:7" s="33" customFormat="1">
      <c r="A614" s="29"/>
      <c r="B614" s="32"/>
      <c r="C614" s="24"/>
      <c r="D614" s="30"/>
      <c r="E614" s="153"/>
      <c r="F614" s="30"/>
      <c r="G614" s="61"/>
    </row>
    <row r="615" spans="1:7" s="33" customFormat="1">
      <c r="A615" s="29"/>
      <c r="B615" s="32"/>
      <c r="C615" s="24"/>
      <c r="D615" s="30"/>
      <c r="E615" s="153"/>
      <c r="F615" s="30"/>
      <c r="G615" s="61"/>
    </row>
    <row r="616" spans="1:7" s="33" customFormat="1">
      <c r="A616" s="29"/>
      <c r="B616" s="32"/>
      <c r="C616" s="24"/>
      <c r="D616" s="30"/>
      <c r="E616" s="153"/>
      <c r="F616" s="30"/>
      <c r="G616" s="61"/>
    </row>
    <row r="617" spans="1:7" s="33" customFormat="1">
      <c r="A617" s="29"/>
      <c r="B617" s="32"/>
      <c r="C617" s="24"/>
      <c r="D617" s="30"/>
      <c r="E617" s="153"/>
      <c r="F617" s="30"/>
      <c r="G617" s="61"/>
    </row>
    <row r="618" spans="1:7" s="33" customFormat="1">
      <c r="A618" s="29"/>
      <c r="B618" s="32"/>
      <c r="C618" s="24"/>
      <c r="D618" s="30"/>
      <c r="E618" s="153"/>
      <c r="F618" s="30"/>
      <c r="G618" s="61"/>
    </row>
    <row r="619" spans="1:7" s="33" customFormat="1">
      <c r="A619" s="29"/>
      <c r="B619" s="32"/>
      <c r="C619" s="24"/>
      <c r="D619" s="30"/>
      <c r="E619" s="153"/>
      <c r="F619" s="30"/>
      <c r="G619" s="61"/>
    </row>
    <row r="620" spans="1:7" s="33" customFormat="1">
      <c r="A620" s="29"/>
      <c r="B620" s="32"/>
      <c r="C620" s="24"/>
      <c r="D620" s="30"/>
      <c r="E620" s="153"/>
      <c r="F620" s="30"/>
      <c r="G620" s="61"/>
    </row>
    <row r="621" spans="1:7" s="33" customFormat="1">
      <c r="A621" s="29"/>
      <c r="B621" s="32"/>
      <c r="C621" s="24"/>
      <c r="D621" s="30"/>
      <c r="E621" s="153"/>
      <c r="F621" s="30"/>
      <c r="G621" s="61"/>
    </row>
    <row r="622" spans="1:7" s="33" customFormat="1">
      <c r="A622" s="29"/>
      <c r="B622" s="32"/>
      <c r="C622" s="24"/>
      <c r="D622" s="30"/>
      <c r="E622" s="153"/>
      <c r="F622" s="30"/>
      <c r="G622" s="61"/>
    </row>
    <row r="623" spans="1:7" s="33" customFormat="1">
      <c r="A623" s="29"/>
      <c r="B623" s="32"/>
      <c r="C623" s="24"/>
      <c r="D623" s="30"/>
      <c r="E623" s="153"/>
      <c r="F623" s="30"/>
      <c r="G623" s="61"/>
    </row>
    <row r="624" spans="1:7" s="33" customFormat="1">
      <c r="A624" s="29"/>
      <c r="B624" s="32"/>
      <c r="C624" s="24"/>
      <c r="D624" s="30"/>
      <c r="E624" s="153"/>
      <c r="F624" s="30"/>
      <c r="G624" s="61"/>
    </row>
    <row r="625" spans="1:7" s="33" customFormat="1">
      <c r="A625" s="29"/>
      <c r="B625" s="32"/>
      <c r="C625" s="24"/>
      <c r="D625" s="30"/>
      <c r="E625" s="153"/>
      <c r="F625" s="30"/>
      <c r="G625" s="61"/>
    </row>
    <row r="626" spans="1:7" s="33" customFormat="1">
      <c r="A626" s="29"/>
      <c r="B626" s="32"/>
      <c r="C626" s="24"/>
      <c r="D626" s="30"/>
      <c r="E626" s="153"/>
      <c r="F626" s="30"/>
      <c r="G626" s="61"/>
    </row>
    <row r="627" spans="1:7" s="33" customFormat="1">
      <c r="A627" s="29"/>
      <c r="B627" s="32"/>
      <c r="C627" s="24"/>
      <c r="D627" s="30"/>
      <c r="E627" s="153"/>
      <c r="F627" s="30"/>
      <c r="G627" s="61"/>
    </row>
    <row r="628" spans="1:7" s="33" customFormat="1">
      <c r="A628" s="29"/>
      <c r="B628" s="32"/>
      <c r="C628" s="24"/>
      <c r="D628" s="30"/>
      <c r="E628" s="153"/>
      <c r="F628" s="30"/>
      <c r="G628" s="61"/>
    </row>
    <row r="629" spans="1:7" s="33" customFormat="1">
      <c r="A629" s="29"/>
      <c r="B629" s="32"/>
      <c r="C629" s="24"/>
      <c r="D629" s="30"/>
      <c r="E629" s="153"/>
      <c r="F629" s="30"/>
      <c r="G629" s="61"/>
    </row>
    <row r="630" spans="1:7" s="33" customFormat="1">
      <c r="A630" s="29"/>
      <c r="B630" s="32"/>
      <c r="C630" s="24"/>
      <c r="D630" s="30"/>
      <c r="E630" s="153"/>
      <c r="F630" s="30"/>
      <c r="G630" s="61"/>
    </row>
    <row r="631" spans="1:7" s="33" customFormat="1">
      <c r="A631" s="29"/>
      <c r="B631" s="32"/>
      <c r="C631" s="24"/>
      <c r="D631" s="30"/>
      <c r="E631" s="153"/>
      <c r="F631" s="30"/>
      <c r="G631" s="61"/>
    </row>
    <row r="632" spans="1:7" s="33" customFormat="1">
      <c r="A632" s="29"/>
      <c r="B632" s="32"/>
      <c r="C632" s="24"/>
      <c r="D632" s="30"/>
      <c r="E632" s="153"/>
      <c r="F632" s="30"/>
      <c r="G632" s="61"/>
    </row>
    <row r="633" spans="1:7" s="33" customFormat="1">
      <c r="A633" s="29"/>
      <c r="B633" s="32"/>
      <c r="C633" s="24"/>
      <c r="D633" s="30"/>
      <c r="E633" s="153"/>
      <c r="F633" s="30"/>
      <c r="G633" s="61"/>
    </row>
    <row r="634" spans="1:7">
      <c r="D634" s="30"/>
    </row>
    <row r="635" spans="1:7">
      <c r="D635" s="30"/>
    </row>
    <row r="636" spans="1:7">
      <c r="D636" s="30"/>
    </row>
  </sheetData>
  <sheetProtection algorithmName="SHA-512" hashValue="VXxd5dDwMmtk51cXOyRzC0HqzsqYhHlvvq7xAfj+cewuofY2JSVMMhDsXTJ36YLhDL5gPtcJ5srmbhosgubZCw==" saltValue="0IvJbhHpLC0tMs9toR20mQ==" spinCount="100000" sheet="1" objects="1" scenarios="1"/>
  <protectedRanges>
    <protectedRange sqref="E43:E51 E60:E153 E157:E207" name="Obseg1"/>
  </protectedRanges>
  <mergeCells count="64">
    <mergeCell ref="E19:F19"/>
    <mergeCell ref="E11:F11"/>
    <mergeCell ref="B155:F155"/>
    <mergeCell ref="E25:F25"/>
    <mergeCell ref="B24:D24"/>
    <mergeCell ref="B39:F39"/>
    <mergeCell ref="B35:C35"/>
    <mergeCell ref="E21:F21"/>
    <mergeCell ref="E22:F22"/>
    <mergeCell ref="B25:D25"/>
    <mergeCell ref="B36:F36"/>
    <mergeCell ref="E31:F31"/>
    <mergeCell ref="E26:F26"/>
    <mergeCell ref="B32:D32"/>
    <mergeCell ref="E32:F32"/>
    <mergeCell ref="B27:D27"/>
    <mergeCell ref="B6:F6"/>
    <mergeCell ref="B28:D28"/>
    <mergeCell ref="E28:F28"/>
    <mergeCell ref="E29:F29"/>
    <mergeCell ref="B31:D31"/>
    <mergeCell ref="B30:D30"/>
    <mergeCell ref="E30:F30"/>
    <mergeCell ref="E23:F23"/>
    <mergeCell ref="E18:F18"/>
    <mergeCell ref="B19:D19"/>
    <mergeCell ref="B8:D8"/>
    <mergeCell ref="E13:F13"/>
    <mergeCell ref="E8:F8"/>
    <mergeCell ref="E17:F17"/>
    <mergeCell ref="B22:D22"/>
    <mergeCell ref="B21:D21"/>
    <mergeCell ref="B33:D33"/>
    <mergeCell ref="E33:F33"/>
    <mergeCell ref="A2:F2"/>
    <mergeCell ref="B3:D3"/>
    <mergeCell ref="E3:F3"/>
    <mergeCell ref="B4:D4"/>
    <mergeCell ref="E4:F4"/>
    <mergeCell ref="B5:F5"/>
    <mergeCell ref="B9:D9"/>
    <mergeCell ref="E9:F9"/>
    <mergeCell ref="B12:D12"/>
    <mergeCell ref="B16:D16"/>
    <mergeCell ref="B15:D15"/>
    <mergeCell ref="E15:F15"/>
    <mergeCell ref="E16:F16"/>
    <mergeCell ref="E14:F14"/>
    <mergeCell ref="B211:C211"/>
    <mergeCell ref="E7:F7"/>
    <mergeCell ref="B7:D7"/>
    <mergeCell ref="B17:D17"/>
    <mergeCell ref="B20:D20"/>
    <mergeCell ref="B14:D14"/>
    <mergeCell ref="B13:D13"/>
    <mergeCell ref="B18:D18"/>
    <mergeCell ref="E12:F12"/>
    <mergeCell ref="B10:D10"/>
    <mergeCell ref="E20:F20"/>
    <mergeCell ref="B11:D11"/>
    <mergeCell ref="E10:F10"/>
    <mergeCell ref="B57:F57"/>
    <mergeCell ref="E24:F24"/>
    <mergeCell ref="E27:F27"/>
  </mergeCells>
  <pageMargins left="0.98425196850393704" right="0.19685039370078741" top="0.59055118110236227" bottom="0.39370078740157483" header="0.19685039370078741" footer="0.19685039370078741"/>
  <pageSetup paperSize="9" scale="97" fitToHeight="0" orientation="portrait" r:id="rId1"/>
  <headerFooter>
    <oddHeader>&amp;R&amp;G</oddHeader>
    <oddFooter>&amp;R&amp;P</oddFooter>
  </headerFooter>
  <rowBreaks count="8" manualBreakCount="8">
    <brk id="33" max="5" man="1"/>
    <brk id="55" max="5" man="1"/>
    <brk id="87" max="5" man="1"/>
    <brk id="112" max="5" man="1"/>
    <brk id="135" max="5" man="1"/>
    <brk id="153" max="5" man="1"/>
    <brk id="180" max="5" man="1"/>
    <brk id="190" max="5" man="1"/>
  </rowBreaks>
  <ignoredErrors>
    <ignoredError sqref="A49:B49" twoDigitTextYear="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1:G788"/>
  <sheetViews>
    <sheetView topLeftCell="A57" zoomScale="70" zoomScaleNormal="70" workbookViewId="0">
      <selection activeCell="E79" sqref="E79"/>
    </sheetView>
  </sheetViews>
  <sheetFormatPr defaultColWidth="8.6640625" defaultRowHeight="13.2"/>
  <cols>
    <col min="1" max="1" width="10.109375" style="29" customWidth="1"/>
    <col min="2" max="2" width="40.6640625" style="32" customWidth="1"/>
    <col min="3" max="3" width="6.6640625" style="24" customWidth="1"/>
    <col min="4" max="4" width="14.109375" style="31" customWidth="1"/>
    <col min="5" max="5" width="11.88671875" style="153" customWidth="1"/>
    <col min="6" max="6" width="29.6640625" style="30" customWidth="1"/>
    <col min="7" max="7" width="13.6640625" style="61" customWidth="1"/>
  </cols>
  <sheetData>
    <row r="1" spans="1:7" ht="26.25" customHeight="1">
      <c r="A1" s="10"/>
      <c r="B1" s="49"/>
      <c r="C1" s="107"/>
      <c r="D1" s="48"/>
      <c r="E1" s="142"/>
      <c r="F1" s="106"/>
    </row>
    <row r="2" spans="1:7" ht="54.9" customHeight="1">
      <c r="A2" s="591" t="s">
        <v>25</v>
      </c>
      <c r="B2" s="591"/>
      <c r="C2" s="591"/>
      <c r="D2" s="591"/>
      <c r="E2" s="591"/>
      <c r="F2" s="591"/>
    </row>
    <row r="3" spans="1:7" ht="54.9" customHeight="1">
      <c r="A3" s="8"/>
      <c r="B3" s="580"/>
      <c r="C3" s="580"/>
      <c r="D3" s="580"/>
      <c r="E3" s="579"/>
      <c r="F3" s="579"/>
    </row>
    <row r="4" spans="1:7" ht="26.25" customHeight="1">
      <c r="A4" s="8"/>
      <c r="B4" s="592" t="s">
        <v>269</v>
      </c>
      <c r="C4" s="592"/>
      <c r="D4" s="592"/>
      <c r="E4" s="593"/>
      <c r="F4" s="593"/>
    </row>
    <row r="5" spans="1:7" s="2" customFormat="1" ht="50.25" customHeight="1">
      <c r="A5" s="9"/>
      <c r="B5" s="594" t="s">
        <v>328</v>
      </c>
      <c r="C5" s="594"/>
      <c r="D5" s="594"/>
      <c r="E5" s="594"/>
      <c r="F5" s="594"/>
      <c r="G5" s="62"/>
    </row>
    <row r="6" spans="1:7" s="2" customFormat="1" ht="24.6">
      <c r="A6" s="9"/>
      <c r="B6" s="594" t="s">
        <v>287</v>
      </c>
      <c r="C6" s="594"/>
      <c r="D6" s="594"/>
      <c r="E6" s="611"/>
      <c r="F6" s="611"/>
      <c r="G6" s="62"/>
    </row>
    <row r="7" spans="1:7" ht="15" customHeight="1">
      <c r="A7" s="8"/>
      <c r="B7" s="580"/>
      <c r="C7" s="580"/>
      <c r="D7" s="580"/>
      <c r="E7" s="579"/>
      <c r="F7" s="579"/>
    </row>
    <row r="8" spans="1:7" s="3" customFormat="1" ht="15" customHeight="1">
      <c r="A8" s="11" t="s">
        <v>20</v>
      </c>
      <c r="B8" s="584" t="s">
        <v>19</v>
      </c>
      <c r="C8" s="584"/>
      <c r="D8" s="584"/>
      <c r="E8" s="585">
        <f>F93</f>
        <v>13200</v>
      </c>
      <c r="F8" s="585"/>
      <c r="G8" s="63"/>
    </row>
    <row r="9" spans="1:7" s="3" customFormat="1" ht="15" customHeight="1">
      <c r="A9" s="11"/>
      <c r="B9" s="581"/>
      <c r="C9" s="581"/>
      <c r="D9" s="581"/>
      <c r="E9" s="585"/>
      <c r="F9" s="585"/>
      <c r="G9" s="63"/>
    </row>
    <row r="10" spans="1:7" s="3" customFormat="1" ht="15" customHeight="1">
      <c r="A10" s="11" t="s">
        <v>21</v>
      </c>
      <c r="B10" s="584" t="s">
        <v>23</v>
      </c>
      <c r="C10" s="584"/>
      <c r="D10" s="584"/>
      <c r="E10" s="585">
        <f>F166</f>
        <v>0</v>
      </c>
      <c r="F10" s="585"/>
      <c r="G10" s="63"/>
    </row>
    <row r="11" spans="1:7" s="3" customFormat="1" ht="15" customHeight="1">
      <c r="A11" s="11"/>
      <c r="B11" s="581"/>
      <c r="C11" s="581"/>
      <c r="D11" s="581"/>
      <c r="E11" s="585"/>
      <c r="F11" s="585"/>
      <c r="G11" s="63"/>
    </row>
    <row r="12" spans="1:7" s="3" customFormat="1" ht="15" customHeight="1">
      <c r="A12" s="11" t="s">
        <v>22</v>
      </c>
      <c r="B12" s="584" t="s">
        <v>438</v>
      </c>
      <c r="C12" s="584"/>
      <c r="D12" s="584"/>
      <c r="E12" s="585">
        <f>F207</f>
        <v>0</v>
      </c>
      <c r="F12" s="585"/>
      <c r="G12" s="63"/>
    </row>
    <row r="13" spans="1:7" s="3" customFormat="1" ht="15" customHeight="1">
      <c r="A13" s="11"/>
      <c r="B13" s="581"/>
      <c r="C13" s="581"/>
      <c r="D13" s="581"/>
      <c r="E13" s="585"/>
      <c r="F13" s="585"/>
      <c r="G13" s="63"/>
    </row>
    <row r="14" spans="1:7" s="3" customFormat="1" ht="15" customHeight="1">
      <c r="A14" s="11" t="s">
        <v>89</v>
      </c>
      <c r="B14" s="583" t="s">
        <v>99</v>
      </c>
      <c r="C14" s="583"/>
      <c r="D14" s="583"/>
      <c r="E14" s="585">
        <f>F270</f>
        <v>0</v>
      </c>
      <c r="F14" s="585"/>
      <c r="G14" s="63"/>
    </row>
    <row r="15" spans="1:7" s="3" customFormat="1" ht="15" customHeight="1">
      <c r="A15" s="11"/>
      <c r="B15" s="581"/>
      <c r="C15" s="581"/>
      <c r="D15" s="581"/>
      <c r="E15" s="585"/>
      <c r="F15" s="585"/>
      <c r="G15" s="63"/>
    </row>
    <row r="16" spans="1:7" s="3" customFormat="1" ht="15" customHeight="1">
      <c r="A16" s="11" t="s">
        <v>168</v>
      </c>
      <c r="B16" s="583" t="s">
        <v>170</v>
      </c>
      <c r="C16" s="583"/>
      <c r="D16" s="583"/>
      <c r="E16" s="585">
        <f>F277</f>
        <v>0</v>
      </c>
      <c r="F16" s="585"/>
      <c r="G16" s="63"/>
    </row>
    <row r="17" spans="1:7" s="3" customFormat="1" ht="15" customHeight="1">
      <c r="A17" s="11"/>
      <c r="B17" s="249"/>
      <c r="C17" s="249"/>
      <c r="D17" s="249"/>
      <c r="E17" s="250"/>
      <c r="F17" s="250"/>
      <c r="G17" s="63"/>
    </row>
    <row r="18" spans="1:7" s="3" customFormat="1" ht="15" customHeight="1">
      <c r="A18" s="11" t="s">
        <v>0</v>
      </c>
      <c r="B18" s="584" t="s">
        <v>15</v>
      </c>
      <c r="C18" s="584"/>
      <c r="D18" s="584"/>
      <c r="E18" s="585">
        <f>F340</f>
        <v>0</v>
      </c>
      <c r="F18" s="585"/>
      <c r="G18" s="63"/>
    </row>
    <row r="19" spans="1:7" s="3" customFormat="1" ht="15" customHeight="1">
      <c r="A19" s="11"/>
      <c r="B19" s="581"/>
      <c r="C19" s="581"/>
      <c r="D19" s="581"/>
      <c r="E19" s="585"/>
      <c r="F19" s="585"/>
      <c r="G19" s="63"/>
    </row>
    <row r="20" spans="1:7" s="3" customFormat="1" ht="15" customHeight="1">
      <c r="A20" s="11" t="s">
        <v>1</v>
      </c>
      <c r="B20" s="584" t="s">
        <v>2</v>
      </c>
      <c r="C20" s="584"/>
      <c r="D20" s="584"/>
      <c r="E20" s="585">
        <f>F360</f>
        <v>16250</v>
      </c>
      <c r="F20" s="585"/>
      <c r="G20" s="63"/>
    </row>
    <row r="21" spans="1:7" s="3" customFormat="1" ht="15" customHeight="1" thickBot="1">
      <c r="A21" s="11"/>
      <c r="B21" s="595"/>
      <c r="C21" s="595"/>
      <c r="D21" s="595"/>
      <c r="E21" s="596"/>
      <c r="F21" s="596"/>
      <c r="G21" s="63"/>
    </row>
    <row r="22" spans="1:7" s="3" customFormat="1" ht="15" customHeight="1">
      <c r="A22" s="11"/>
      <c r="B22" s="602"/>
      <c r="C22" s="602"/>
      <c r="D22" s="602"/>
      <c r="E22" s="585"/>
      <c r="F22" s="585"/>
      <c r="G22" s="63"/>
    </row>
    <row r="23" spans="1:7" s="1" customFormat="1" ht="15" customHeight="1">
      <c r="A23" s="13"/>
      <c r="B23" s="598" t="s">
        <v>127</v>
      </c>
      <c r="C23" s="598"/>
      <c r="D23" s="598"/>
      <c r="E23" s="588">
        <f>SUM(F8:F21)</f>
        <v>0</v>
      </c>
      <c r="F23" s="588"/>
      <c r="G23" s="64"/>
    </row>
    <row r="24" spans="1:7" s="1" customFormat="1" ht="15" customHeight="1">
      <c r="A24" s="13"/>
      <c r="B24" s="56" t="s">
        <v>129</v>
      </c>
      <c r="C24" s="22" t="s">
        <v>128</v>
      </c>
      <c r="D24" s="58">
        <v>0.1</v>
      </c>
      <c r="E24" s="585">
        <f>ROUND(E23*D24,2)</f>
        <v>0</v>
      </c>
      <c r="F24" s="585"/>
      <c r="G24" s="64"/>
    </row>
    <row r="25" spans="1:7" s="1" customFormat="1" ht="15" customHeight="1">
      <c r="A25" s="13"/>
      <c r="B25" s="598"/>
      <c r="C25" s="598"/>
      <c r="D25" s="598"/>
      <c r="E25" s="588"/>
      <c r="F25" s="588"/>
      <c r="G25" s="64"/>
    </row>
    <row r="26" spans="1:7" s="1" customFormat="1" ht="15" customHeight="1">
      <c r="A26" s="13"/>
      <c r="B26" s="598" t="s">
        <v>127</v>
      </c>
      <c r="C26" s="598"/>
      <c r="D26" s="598"/>
      <c r="E26" s="588">
        <f>SUM(E23+E24)</f>
        <v>0</v>
      </c>
      <c r="F26" s="588"/>
      <c r="G26" s="64"/>
    </row>
    <row r="27" spans="1:7" s="3" customFormat="1" ht="15" customHeight="1">
      <c r="A27" s="11"/>
      <c r="B27" s="57" t="s">
        <v>61</v>
      </c>
      <c r="C27" s="22" t="s">
        <v>128</v>
      </c>
      <c r="D27" s="59">
        <v>0</v>
      </c>
      <c r="E27" s="585">
        <f>E26*D27</f>
        <v>0</v>
      </c>
      <c r="F27" s="585"/>
      <c r="G27" s="63"/>
    </row>
    <row r="28" spans="1:7" s="3" customFormat="1" ht="15" customHeight="1">
      <c r="A28" s="13"/>
      <c r="B28" s="598"/>
      <c r="C28" s="598"/>
      <c r="D28" s="598"/>
      <c r="E28" s="588"/>
      <c r="F28" s="588"/>
      <c r="G28" s="63"/>
    </row>
    <row r="29" spans="1:7" s="3" customFormat="1" ht="15" customHeight="1">
      <c r="A29" s="13"/>
      <c r="B29" s="598" t="s">
        <v>127</v>
      </c>
      <c r="C29" s="598"/>
      <c r="D29" s="598"/>
      <c r="E29" s="588">
        <f>E26-E27</f>
        <v>0</v>
      </c>
      <c r="F29" s="588"/>
      <c r="G29" s="63"/>
    </row>
    <row r="30" spans="1:7" s="3" customFormat="1" ht="15" customHeight="1">
      <c r="A30" s="11"/>
      <c r="B30" s="56" t="s">
        <v>130</v>
      </c>
      <c r="C30" s="22" t="s">
        <v>128</v>
      </c>
      <c r="D30" s="58">
        <v>0.22</v>
      </c>
      <c r="E30" s="585">
        <f>ROUND(E29*D30,2)</f>
        <v>0</v>
      </c>
      <c r="F30" s="585"/>
      <c r="G30" s="63"/>
    </row>
    <row r="31" spans="1:7" s="3" customFormat="1" ht="15" customHeight="1">
      <c r="A31" s="5"/>
      <c r="B31" s="600"/>
      <c r="C31" s="600"/>
      <c r="D31" s="600"/>
      <c r="E31" s="601"/>
      <c r="F31" s="601"/>
      <c r="G31" s="63"/>
    </row>
    <row r="32" spans="1:7" s="1" customFormat="1" ht="24.6">
      <c r="A32" s="13"/>
      <c r="B32" s="599" t="s">
        <v>27</v>
      </c>
      <c r="C32" s="599"/>
      <c r="D32" s="599"/>
      <c r="E32" s="606">
        <f>E29+E30</f>
        <v>0</v>
      </c>
      <c r="F32" s="606"/>
      <c r="G32" s="64"/>
    </row>
    <row r="33" spans="1:7" s="1" customFormat="1" ht="15" customHeight="1">
      <c r="A33" s="6"/>
      <c r="B33" s="607"/>
      <c r="C33" s="607"/>
      <c r="D33" s="607"/>
      <c r="E33" s="608"/>
      <c r="F33" s="608"/>
      <c r="G33" s="64"/>
    </row>
    <row r="34" spans="1:7" s="4" customFormat="1" ht="15" customHeight="1">
      <c r="A34" s="7"/>
      <c r="B34" s="589"/>
      <c r="C34" s="589"/>
      <c r="D34" s="589"/>
      <c r="E34" s="590"/>
      <c r="F34" s="590"/>
      <c r="G34" s="65"/>
    </row>
    <row r="35" spans="1:7" s="14" customFormat="1" ht="15" customHeight="1">
      <c r="A35" s="164" t="s">
        <v>3</v>
      </c>
      <c r="B35" s="165" t="s">
        <v>5</v>
      </c>
      <c r="C35" s="123" t="s">
        <v>18</v>
      </c>
      <c r="D35" s="167" t="s">
        <v>6</v>
      </c>
      <c r="E35" s="200" t="s">
        <v>7</v>
      </c>
      <c r="F35" s="200" t="s">
        <v>8</v>
      </c>
      <c r="G35" s="202"/>
    </row>
    <row r="36" spans="1:7" s="15" customFormat="1" ht="34.5" customHeight="1">
      <c r="A36" s="164"/>
      <c r="B36" s="604" t="str">
        <f>B5</f>
        <v>Meja z občino Horjul - Velika Ligojna (os A) - izven naselja</v>
      </c>
      <c r="C36" s="604"/>
      <c r="D36" s="199"/>
      <c r="E36" s="167"/>
      <c r="F36" s="167"/>
      <c r="G36" s="66"/>
    </row>
    <row r="37" spans="1:7" s="15" customFormat="1" ht="76.5" customHeight="1">
      <c r="A37" s="164"/>
      <c r="B37" s="605" t="s">
        <v>87</v>
      </c>
      <c r="C37" s="605"/>
      <c r="D37" s="605"/>
      <c r="E37" s="605"/>
      <c r="F37" s="605"/>
      <c r="G37" s="66"/>
    </row>
    <row r="38" spans="1:7" s="15" customFormat="1" ht="15" customHeight="1">
      <c r="A38" s="164"/>
      <c r="B38" s="53"/>
      <c r="C38" s="54"/>
      <c r="D38" s="53"/>
      <c r="E38" s="148"/>
      <c r="F38" s="53"/>
      <c r="G38" s="66"/>
    </row>
    <row r="39" spans="1:7" s="15" customFormat="1" ht="15" customHeight="1">
      <c r="A39" s="164" t="s">
        <v>20</v>
      </c>
      <c r="B39" s="165" t="s">
        <v>14</v>
      </c>
      <c r="C39" s="123"/>
      <c r="D39" s="166"/>
      <c r="E39" s="167"/>
      <c r="F39" s="167"/>
      <c r="G39" s="66"/>
    </row>
    <row r="40" spans="1:7" s="15" customFormat="1" ht="33" customHeight="1">
      <c r="A40" s="164"/>
      <c r="B40" s="603" t="s">
        <v>112</v>
      </c>
      <c r="C40" s="603"/>
      <c r="D40" s="603"/>
      <c r="E40" s="603"/>
      <c r="F40" s="603"/>
      <c r="G40" s="66"/>
    </row>
    <row r="41" spans="1:7" s="15" customFormat="1" ht="15" customHeight="1">
      <c r="A41" s="164" t="s">
        <v>33</v>
      </c>
      <c r="B41" s="165" t="s">
        <v>34</v>
      </c>
      <c r="C41" s="123"/>
      <c r="D41" s="166"/>
      <c r="E41" s="167"/>
      <c r="F41" s="167"/>
      <c r="G41" s="66"/>
    </row>
    <row r="42" spans="1:7" s="15" customFormat="1" ht="15" customHeight="1">
      <c r="A42" s="164"/>
      <c r="B42" s="165"/>
      <c r="C42" s="123"/>
      <c r="D42" s="166"/>
      <c r="E42" s="167"/>
      <c r="F42" s="167"/>
      <c r="G42" s="66"/>
    </row>
    <row r="43" spans="1:7" s="18" customFormat="1" ht="45">
      <c r="A43" s="20" t="s">
        <v>491</v>
      </c>
      <c r="B43" s="36" t="s">
        <v>492</v>
      </c>
      <c r="C43" s="16" t="s">
        <v>10</v>
      </c>
      <c r="D43" s="27">
        <v>2.08</v>
      </c>
      <c r="E43" s="149"/>
      <c r="F43" s="27">
        <f>ROUND(D43*E43,2)</f>
        <v>0</v>
      </c>
      <c r="G43" s="559"/>
    </row>
    <row r="44" spans="1:7" s="18" customFormat="1" ht="15" customHeight="1">
      <c r="A44" s="20"/>
      <c r="B44" s="36"/>
      <c r="C44" s="16"/>
      <c r="D44" s="27"/>
      <c r="E44" s="149"/>
      <c r="F44" s="27"/>
      <c r="G44" s="60"/>
    </row>
    <row r="45" spans="1:7" s="18" customFormat="1" ht="126.75" customHeight="1">
      <c r="A45" s="20" t="s">
        <v>526</v>
      </c>
      <c r="B45" s="36" t="s">
        <v>348</v>
      </c>
      <c r="C45" s="16" t="s">
        <v>88</v>
      </c>
      <c r="D45" s="27">
        <v>229.84</v>
      </c>
      <c r="E45" s="149"/>
      <c r="F45" s="27">
        <f t="shared" ref="F45" si="0">ROUND(D45*E45,2)</f>
        <v>0</v>
      </c>
      <c r="G45" s="60"/>
    </row>
    <row r="46" spans="1:7" s="18" customFormat="1" ht="15" customHeight="1">
      <c r="A46" s="20"/>
      <c r="B46" s="36"/>
      <c r="C46" s="16"/>
      <c r="D46" s="27"/>
      <c r="E46" s="149"/>
      <c r="F46" s="27"/>
      <c r="G46" s="60"/>
    </row>
    <row r="47" spans="1:7" s="18" customFormat="1" ht="45">
      <c r="A47" s="20" t="s">
        <v>11</v>
      </c>
      <c r="B47" s="36" t="s">
        <v>12</v>
      </c>
      <c r="C47" s="16" t="s">
        <v>13</v>
      </c>
      <c r="D47" s="27">
        <v>106</v>
      </c>
      <c r="E47" s="149"/>
      <c r="F47" s="27">
        <f>ROUND(D47*E47,2)</f>
        <v>0</v>
      </c>
      <c r="G47" s="60"/>
    </row>
    <row r="48" spans="1:7" s="18" customFormat="1" ht="15">
      <c r="A48" s="20"/>
      <c r="B48" s="36"/>
      <c r="C48" s="16"/>
      <c r="D48" s="27"/>
      <c r="E48" s="149"/>
      <c r="F48" s="27"/>
      <c r="G48" s="60"/>
    </row>
    <row r="49" spans="1:7" s="15" customFormat="1" ht="15.6">
      <c r="A49" s="164" t="s">
        <v>62</v>
      </c>
      <c r="B49" s="242" t="s">
        <v>63</v>
      </c>
      <c r="C49" s="123"/>
      <c r="D49" s="166"/>
      <c r="E49" s="167"/>
      <c r="F49" s="27"/>
      <c r="G49" s="66"/>
    </row>
    <row r="50" spans="1:7" s="15" customFormat="1" ht="31.2">
      <c r="A50" s="45" t="s">
        <v>85</v>
      </c>
      <c r="B50" s="26" t="s">
        <v>86</v>
      </c>
      <c r="C50" s="123"/>
      <c r="D50" s="166"/>
      <c r="E50" s="167"/>
      <c r="F50" s="27"/>
      <c r="G50" s="66"/>
    </row>
    <row r="51" spans="1:7" s="15" customFormat="1" ht="15.6">
      <c r="A51" s="168"/>
      <c r="B51" s="169"/>
      <c r="C51" s="16"/>
      <c r="D51" s="27"/>
      <c r="E51" s="149"/>
      <c r="F51" s="27"/>
      <c r="G51" s="66"/>
    </row>
    <row r="52" spans="1:7" s="15" customFormat="1" ht="45">
      <c r="A52" s="168" t="s">
        <v>181</v>
      </c>
      <c r="B52" s="169" t="s">
        <v>182</v>
      </c>
      <c r="C52" s="16" t="s">
        <v>59</v>
      </c>
      <c r="D52" s="27">
        <v>1430</v>
      </c>
      <c r="E52" s="149"/>
      <c r="F52" s="27">
        <f>ROUND(D52*E52,2)</f>
        <v>0</v>
      </c>
      <c r="G52" s="66"/>
    </row>
    <row r="53" spans="1:7" s="15" customFormat="1" ht="15.6">
      <c r="A53" s="43"/>
      <c r="B53" s="170"/>
      <c r="C53" s="124"/>
      <c r="D53" s="27"/>
      <c r="E53" s="149"/>
      <c r="F53" s="27"/>
      <c r="G53" s="66"/>
    </row>
    <row r="54" spans="1:7" s="15" customFormat="1" ht="45">
      <c r="A54" s="168" t="s">
        <v>329</v>
      </c>
      <c r="B54" s="169" t="s">
        <v>330</v>
      </c>
      <c r="C54" s="16" t="s">
        <v>13</v>
      </c>
      <c r="D54" s="27">
        <v>72</v>
      </c>
      <c r="E54" s="149"/>
      <c r="F54" s="27">
        <f t="shared" ref="F54" si="1">ROUND(D54*E54,2)</f>
        <v>0</v>
      </c>
      <c r="G54" s="66"/>
    </row>
    <row r="55" spans="1:7" s="15" customFormat="1" ht="15.6">
      <c r="A55" s="168"/>
      <c r="B55" s="169"/>
      <c r="C55" s="16"/>
      <c r="D55" s="27"/>
      <c r="E55" s="149"/>
      <c r="F55" s="27"/>
      <c r="G55" s="66"/>
    </row>
    <row r="56" spans="1:7" s="15" customFormat="1" ht="45">
      <c r="A56" s="168" t="s">
        <v>493</v>
      </c>
      <c r="B56" s="169" t="s">
        <v>494</v>
      </c>
      <c r="C56" s="16" t="s">
        <v>13</v>
      </c>
      <c r="D56" s="27">
        <v>72</v>
      </c>
      <c r="E56" s="149"/>
      <c r="F56" s="27">
        <f t="shared" ref="F56" si="2">ROUND(D56*E56,2)</f>
        <v>0</v>
      </c>
      <c r="G56" s="66"/>
    </row>
    <row r="57" spans="1:7" s="15" customFormat="1" ht="15.6">
      <c r="A57" s="43"/>
      <c r="B57" s="170"/>
      <c r="C57" s="16"/>
      <c r="D57" s="27"/>
      <c r="E57" s="149"/>
      <c r="F57" s="27"/>
      <c r="G57" s="66"/>
    </row>
    <row r="58" spans="1:7" s="15" customFormat="1" ht="15.6">
      <c r="A58" s="100" t="s">
        <v>421</v>
      </c>
      <c r="B58" s="171" t="s">
        <v>422</v>
      </c>
      <c r="C58" s="16"/>
      <c r="D58" s="27"/>
      <c r="E58" s="149"/>
      <c r="F58" s="27">
        <f t="shared" ref="F58" si="3">ROUND(D58*E58,2)</f>
        <v>0</v>
      </c>
      <c r="G58" s="66"/>
    </row>
    <row r="59" spans="1:7" s="15" customFormat="1" ht="15.6">
      <c r="A59" s="100"/>
      <c r="B59" s="171"/>
      <c r="C59" s="16"/>
      <c r="D59" s="27"/>
      <c r="E59" s="149"/>
      <c r="F59" s="27"/>
      <c r="G59" s="66"/>
    </row>
    <row r="60" spans="1:7" s="15" customFormat="1" ht="45">
      <c r="A60" s="43" t="s">
        <v>184</v>
      </c>
      <c r="B60" s="169" t="s">
        <v>349</v>
      </c>
      <c r="C60" s="16" t="s">
        <v>13</v>
      </c>
      <c r="D60" s="27">
        <v>6</v>
      </c>
      <c r="E60" s="149"/>
      <c r="F60" s="27">
        <f t="shared" ref="F60" si="4">ROUND(D60*E60,2)</f>
        <v>0</v>
      </c>
      <c r="G60" s="66"/>
    </row>
    <row r="61" spans="1:7" s="15" customFormat="1" ht="15.6">
      <c r="A61" s="100"/>
      <c r="B61" s="169"/>
      <c r="C61" s="16"/>
      <c r="D61" s="27"/>
      <c r="E61" s="149"/>
      <c r="F61" s="27"/>
      <c r="G61" s="66"/>
    </row>
    <row r="62" spans="1:7" s="15" customFormat="1" ht="60">
      <c r="A62" s="43" t="s">
        <v>184</v>
      </c>
      <c r="B62" s="169" t="s">
        <v>245</v>
      </c>
      <c r="C62" s="16" t="s">
        <v>13</v>
      </c>
      <c r="D62" s="27">
        <v>7</v>
      </c>
      <c r="E62" s="149"/>
      <c r="F62" s="27">
        <f t="shared" ref="F62" si="5">ROUND(D62*E62,2)</f>
        <v>0</v>
      </c>
      <c r="G62" s="66"/>
    </row>
    <row r="63" spans="1:7" s="15" customFormat="1" ht="15.6">
      <c r="A63" s="100"/>
      <c r="B63" s="169"/>
      <c r="C63" s="16"/>
      <c r="D63" s="27"/>
      <c r="E63" s="149"/>
      <c r="F63" s="27"/>
      <c r="G63" s="66"/>
    </row>
    <row r="64" spans="1:7" s="15" customFormat="1" ht="60">
      <c r="A64" s="43" t="s">
        <v>184</v>
      </c>
      <c r="B64" s="169" t="s">
        <v>246</v>
      </c>
      <c r="C64" s="16" t="s">
        <v>13</v>
      </c>
      <c r="D64" s="27">
        <v>2</v>
      </c>
      <c r="E64" s="149"/>
      <c r="F64" s="27">
        <f t="shared" ref="F64" si="6">ROUND(D64*E64,2)</f>
        <v>0</v>
      </c>
      <c r="G64" s="66"/>
    </row>
    <row r="65" spans="1:7" s="15" customFormat="1" ht="15.6">
      <c r="A65" s="100"/>
      <c r="B65" s="169"/>
      <c r="C65" s="16"/>
      <c r="D65" s="27"/>
      <c r="E65" s="149"/>
      <c r="F65" s="27"/>
      <c r="G65" s="66"/>
    </row>
    <row r="66" spans="1:7" s="15" customFormat="1" ht="15.6">
      <c r="A66" s="43" t="s">
        <v>185</v>
      </c>
      <c r="B66" s="169" t="s">
        <v>186</v>
      </c>
      <c r="C66" s="16" t="s">
        <v>88</v>
      </c>
      <c r="D66" s="27">
        <v>87</v>
      </c>
      <c r="E66" s="149"/>
      <c r="F66" s="27">
        <f t="shared" ref="F66" si="7">ROUND(D66*E66,2)</f>
        <v>0</v>
      </c>
      <c r="G66" s="66"/>
    </row>
    <row r="67" spans="1:7" s="15" customFormat="1" ht="15.6">
      <c r="A67" s="100"/>
      <c r="B67" s="169"/>
      <c r="C67" s="16"/>
      <c r="D67" s="27"/>
      <c r="E67" s="149"/>
      <c r="F67" s="27"/>
      <c r="G67" s="66"/>
    </row>
    <row r="68" spans="1:7" s="15" customFormat="1" ht="15.6">
      <c r="A68" s="43" t="s">
        <v>224</v>
      </c>
      <c r="B68" s="169" t="s">
        <v>225</v>
      </c>
      <c r="C68" s="16" t="s">
        <v>13</v>
      </c>
      <c r="D68" s="27">
        <v>211</v>
      </c>
      <c r="E68" s="149"/>
      <c r="F68" s="27">
        <f t="shared" ref="F68" si="8">ROUND(D68*E68,2)</f>
        <v>0</v>
      </c>
      <c r="G68" s="66"/>
    </row>
    <row r="69" spans="1:7" s="15" customFormat="1" ht="15.6">
      <c r="A69" s="43"/>
      <c r="B69" s="170"/>
      <c r="C69" s="16"/>
      <c r="D69" s="27"/>
      <c r="E69" s="149"/>
      <c r="F69" s="27"/>
      <c r="G69" s="66"/>
    </row>
    <row r="70" spans="1:7" s="15" customFormat="1" ht="31.2">
      <c r="A70" s="100" t="s">
        <v>188</v>
      </c>
      <c r="B70" s="171" t="s">
        <v>187</v>
      </c>
      <c r="C70" s="16"/>
      <c r="D70" s="27"/>
      <c r="E70" s="149"/>
      <c r="F70" s="27"/>
      <c r="G70" s="66"/>
    </row>
    <row r="71" spans="1:7" s="15" customFormat="1" ht="15.6">
      <c r="A71" s="43"/>
      <c r="B71" s="170"/>
      <c r="C71" s="16"/>
      <c r="D71" s="27"/>
      <c r="E71" s="149"/>
      <c r="F71" s="27"/>
      <c r="G71" s="66"/>
    </row>
    <row r="72" spans="1:7" s="15" customFormat="1" ht="30">
      <c r="A72" s="43" t="s">
        <v>228</v>
      </c>
      <c r="B72" s="172" t="s">
        <v>229</v>
      </c>
      <c r="C72" s="16" t="s">
        <v>59</v>
      </c>
      <c r="D72" s="27">
        <v>10301.34</v>
      </c>
      <c r="E72" s="149"/>
      <c r="F72" s="27">
        <f t="shared" ref="F72:F78" si="9">ROUND(D72*E72,2)</f>
        <v>0</v>
      </c>
      <c r="G72" s="66"/>
    </row>
    <row r="73" spans="1:7" s="15" customFormat="1" ht="15.6">
      <c r="A73" s="43"/>
      <c r="B73" s="170"/>
      <c r="C73" s="16"/>
      <c r="D73" s="27"/>
      <c r="E73" s="149"/>
      <c r="F73" s="27"/>
      <c r="G73" s="66"/>
    </row>
    <row r="74" spans="1:7" s="15" customFormat="1" ht="30">
      <c r="A74" s="43" t="s">
        <v>191</v>
      </c>
      <c r="B74" s="170" t="s">
        <v>350</v>
      </c>
      <c r="C74" s="16" t="s">
        <v>88</v>
      </c>
      <c r="D74" s="27">
        <v>21.5</v>
      </c>
      <c r="E74" s="149"/>
      <c r="F74" s="27">
        <f t="shared" si="9"/>
        <v>0</v>
      </c>
      <c r="G74" s="66"/>
    </row>
    <row r="75" spans="1:7" s="19" customFormat="1" ht="15" customHeight="1">
      <c r="A75" s="43"/>
      <c r="B75" s="170"/>
      <c r="C75" s="16"/>
      <c r="D75" s="27"/>
      <c r="E75" s="149"/>
      <c r="F75" s="27"/>
      <c r="G75" s="66"/>
    </row>
    <row r="76" spans="1:7" s="19" customFormat="1" ht="15" customHeight="1">
      <c r="A76" s="100" t="s">
        <v>197</v>
      </c>
      <c r="B76" s="171" t="s">
        <v>196</v>
      </c>
      <c r="C76" s="16"/>
      <c r="D76" s="27"/>
      <c r="E76" s="149"/>
      <c r="F76" s="27">
        <f t="shared" si="9"/>
        <v>0</v>
      </c>
      <c r="G76" s="66"/>
    </row>
    <row r="77" spans="1:7" s="19" customFormat="1" ht="15.6">
      <c r="A77" s="43"/>
      <c r="B77" s="170"/>
      <c r="C77" s="16"/>
      <c r="D77" s="27"/>
      <c r="E77" s="149"/>
      <c r="F77" s="27"/>
      <c r="G77" s="66"/>
    </row>
    <row r="78" spans="1:7" s="18" customFormat="1" ht="30">
      <c r="A78" s="43" t="s">
        <v>198</v>
      </c>
      <c r="B78" s="170" t="s">
        <v>199</v>
      </c>
      <c r="C78" s="16" t="s">
        <v>88</v>
      </c>
      <c r="D78" s="27">
        <v>135</v>
      </c>
      <c r="E78" s="149"/>
      <c r="F78" s="27">
        <f t="shared" si="9"/>
        <v>0</v>
      </c>
      <c r="G78" s="66"/>
    </row>
    <row r="79" spans="1:7" s="18" customFormat="1" ht="15.6">
      <c r="A79" s="43"/>
      <c r="B79" s="170"/>
      <c r="C79" s="124"/>
      <c r="D79" s="27"/>
      <c r="E79" s="149"/>
      <c r="F79" s="27"/>
      <c r="G79" s="66"/>
    </row>
    <row r="80" spans="1:7" s="18" customFormat="1" ht="15.6">
      <c r="A80" s="21" t="s">
        <v>35</v>
      </c>
      <c r="B80" s="174" t="s">
        <v>36</v>
      </c>
      <c r="C80" s="125"/>
      <c r="D80" s="166"/>
      <c r="E80" s="175"/>
      <c r="F80" s="27"/>
      <c r="G80" s="67"/>
    </row>
    <row r="81" spans="1:7" s="18" customFormat="1" ht="15.6">
      <c r="A81" s="21" t="s">
        <v>201</v>
      </c>
      <c r="B81" s="174" t="s">
        <v>200</v>
      </c>
      <c r="C81" s="125"/>
      <c r="D81" s="166"/>
      <c r="E81" s="175"/>
      <c r="F81" s="27"/>
      <c r="G81" s="67"/>
    </row>
    <row r="82" spans="1:7" s="18" customFormat="1" ht="15.6">
      <c r="A82" s="177"/>
      <c r="B82" s="174"/>
      <c r="C82" s="125"/>
      <c r="D82" s="166"/>
      <c r="E82" s="175"/>
      <c r="F82" s="27"/>
      <c r="G82" s="67"/>
    </row>
    <row r="83" spans="1:7" s="18" customFormat="1" ht="60">
      <c r="A83" s="20" t="s">
        <v>623</v>
      </c>
      <c r="B83" s="343" t="s">
        <v>624</v>
      </c>
      <c r="C83" s="124" t="s">
        <v>13</v>
      </c>
      <c r="D83" s="27">
        <v>1</v>
      </c>
      <c r="E83" s="571">
        <v>13200</v>
      </c>
      <c r="F83" s="27">
        <f>ROUND(D83*E83,2)</f>
        <v>13200</v>
      </c>
      <c r="G83" s="60"/>
    </row>
    <row r="84" spans="1:7" s="18" customFormat="1" ht="15">
      <c r="A84" s="20"/>
      <c r="B84" s="176"/>
      <c r="C84" s="124"/>
      <c r="D84" s="27"/>
      <c r="E84" s="149"/>
      <c r="F84" s="27"/>
      <c r="G84" s="60"/>
    </row>
    <row r="85" spans="1:7" s="18" customFormat="1" ht="63" customHeight="1">
      <c r="A85" s="20" t="s">
        <v>221</v>
      </c>
      <c r="B85" s="609" t="s">
        <v>222</v>
      </c>
      <c r="C85" s="609"/>
      <c r="D85" s="609"/>
      <c r="E85" s="609"/>
      <c r="F85" s="609"/>
      <c r="G85" s="60"/>
    </row>
    <row r="86" spans="1:7" s="18" customFormat="1" ht="15" customHeight="1">
      <c r="A86" s="20"/>
      <c r="B86" s="176"/>
      <c r="C86" s="124"/>
      <c r="D86" s="27"/>
      <c r="E86" s="149"/>
      <c r="F86" s="27"/>
      <c r="G86" s="60"/>
    </row>
    <row r="87" spans="1:7" s="18" customFormat="1" ht="15" customHeight="1">
      <c r="A87" s="21" t="s">
        <v>203</v>
      </c>
      <c r="B87" s="178" t="s">
        <v>202</v>
      </c>
      <c r="C87" s="124"/>
      <c r="D87" s="27"/>
      <c r="E87" s="149"/>
      <c r="F87" s="27"/>
      <c r="G87" s="60"/>
    </row>
    <row r="88" spans="1:7" s="18" customFormat="1" ht="15" customHeight="1">
      <c r="A88" s="20"/>
      <c r="B88" s="176"/>
      <c r="C88" s="124"/>
      <c r="D88" s="27"/>
      <c r="E88" s="149"/>
      <c r="F88" s="27"/>
      <c r="G88" s="60"/>
    </row>
    <row r="89" spans="1:7" s="18" customFormat="1" ht="30">
      <c r="A89" s="20" t="s">
        <v>204</v>
      </c>
      <c r="B89" s="176" t="s">
        <v>205</v>
      </c>
      <c r="C89" s="124" t="s">
        <v>13</v>
      </c>
      <c r="D89" s="27">
        <v>1</v>
      </c>
      <c r="E89" s="149"/>
      <c r="F89" s="27">
        <f>ROUND(D89*E89,2)</f>
        <v>0</v>
      </c>
      <c r="G89" s="60"/>
    </row>
    <row r="90" spans="1:7" s="18" customFormat="1" ht="15">
      <c r="A90" s="20"/>
      <c r="B90" s="176"/>
      <c r="C90" s="124"/>
      <c r="D90" s="27"/>
      <c r="E90" s="149"/>
      <c r="F90" s="27"/>
      <c r="G90" s="60"/>
    </row>
    <row r="91" spans="1:7" s="18" customFormat="1" ht="30">
      <c r="A91" s="20" t="s">
        <v>206</v>
      </c>
      <c r="B91" s="176" t="s">
        <v>207</v>
      </c>
      <c r="C91" s="124" t="s">
        <v>13</v>
      </c>
      <c r="D91" s="27">
        <v>1</v>
      </c>
      <c r="E91" s="149"/>
      <c r="F91" s="27">
        <f>ROUND(D91*E91,2)</f>
        <v>0</v>
      </c>
      <c r="G91" s="60"/>
    </row>
    <row r="92" spans="1:7" s="18" customFormat="1" ht="15" customHeight="1">
      <c r="A92" s="20"/>
      <c r="B92" s="176"/>
      <c r="C92" s="124"/>
      <c r="D92" s="27"/>
      <c r="E92" s="149"/>
      <c r="F92" s="27"/>
      <c r="G92" s="60"/>
    </row>
    <row r="93" spans="1:7" s="18" customFormat="1" ht="15.6">
      <c r="A93" s="28"/>
      <c r="B93" s="179" t="s">
        <v>37</v>
      </c>
      <c r="C93" s="125"/>
      <c r="D93" s="180"/>
      <c r="E93" s="175"/>
      <c r="F93" s="166">
        <f>SUM(F43:F91)</f>
        <v>13200</v>
      </c>
      <c r="G93" s="60"/>
    </row>
    <row r="94" spans="1:7" s="18" customFormat="1" ht="15" customHeight="1">
      <c r="A94" s="28"/>
      <c r="B94" s="179"/>
      <c r="C94" s="125"/>
      <c r="D94" s="180"/>
      <c r="E94" s="175"/>
      <c r="F94" s="166"/>
      <c r="G94" s="60"/>
    </row>
    <row r="95" spans="1:7" s="18" customFormat="1" ht="15.6">
      <c r="A95" s="28"/>
      <c r="B95" s="179"/>
      <c r="C95" s="125"/>
      <c r="D95" s="180"/>
      <c r="E95" s="175"/>
      <c r="F95" s="166"/>
      <c r="G95" s="60"/>
    </row>
    <row r="96" spans="1:7" s="18" customFormat="1" ht="15.6">
      <c r="A96" s="21" t="s">
        <v>21</v>
      </c>
      <c r="B96" s="174" t="s">
        <v>24</v>
      </c>
      <c r="C96" s="125"/>
      <c r="D96" s="180"/>
      <c r="E96" s="175"/>
      <c r="F96" s="166"/>
      <c r="G96" s="60"/>
    </row>
    <row r="97" spans="1:7" s="18" customFormat="1" ht="49.5" customHeight="1">
      <c r="A97" s="21"/>
      <c r="B97" s="587" t="s">
        <v>113</v>
      </c>
      <c r="C97" s="587"/>
      <c r="D97" s="587"/>
      <c r="E97" s="587"/>
      <c r="F97" s="587"/>
      <c r="G97" s="60"/>
    </row>
    <row r="98" spans="1:7" s="18" customFormat="1" ht="15.6">
      <c r="A98" s="21" t="s">
        <v>38</v>
      </c>
      <c r="B98" s="174" t="s">
        <v>39</v>
      </c>
      <c r="C98" s="125"/>
      <c r="D98" s="180"/>
      <c r="E98" s="175"/>
      <c r="F98" s="166"/>
      <c r="G98" s="60"/>
    </row>
    <row r="99" spans="1:7" s="18" customFormat="1" ht="15.6">
      <c r="A99" s="21"/>
      <c r="B99" s="174"/>
      <c r="C99" s="125"/>
      <c r="D99" s="180"/>
      <c r="E99" s="175"/>
      <c r="F99" s="166"/>
      <c r="G99" s="60"/>
    </row>
    <row r="100" spans="1:7" s="18" customFormat="1" ht="30">
      <c r="A100" s="168" t="s">
        <v>70</v>
      </c>
      <c r="B100" s="169" t="s">
        <v>71</v>
      </c>
      <c r="C100" s="16" t="s">
        <v>60</v>
      </c>
      <c r="D100" s="27">
        <v>2679.73</v>
      </c>
      <c r="E100" s="149"/>
      <c r="F100" s="27">
        <f>ROUND(D100*E100,2)</f>
        <v>0</v>
      </c>
      <c r="G100" s="60"/>
    </row>
    <row r="101" spans="1:7" s="18" customFormat="1" ht="15" customHeight="1">
      <c r="A101" s="21"/>
      <c r="B101" s="174"/>
      <c r="C101" s="125"/>
      <c r="D101" s="180"/>
      <c r="E101" s="175"/>
      <c r="F101" s="166"/>
      <c r="G101" s="60"/>
    </row>
    <row r="102" spans="1:7" s="18" customFormat="1" ht="30.75" customHeight="1">
      <c r="A102" s="20" t="s">
        <v>29</v>
      </c>
      <c r="B102" s="36" t="s">
        <v>258</v>
      </c>
      <c r="C102" s="16" t="s">
        <v>60</v>
      </c>
      <c r="D102" s="27">
        <v>3149.27</v>
      </c>
      <c r="E102" s="149"/>
      <c r="F102" s="27">
        <f>ROUND(D102*E102,2)</f>
        <v>0</v>
      </c>
      <c r="G102" s="60"/>
    </row>
    <row r="103" spans="1:7" s="18" customFormat="1" ht="15.6">
      <c r="A103" s="20"/>
      <c r="B103" s="36"/>
      <c r="C103" s="16"/>
      <c r="D103" s="27"/>
      <c r="E103" s="149"/>
      <c r="F103" s="166"/>
      <c r="G103" s="60"/>
    </row>
    <row r="104" spans="1:7" s="18" customFormat="1" ht="30">
      <c r="A104" s="20" t="s">
        <v>208</v>
      </c>
      <c r="B104" s="36" t="s">
        <v>209</v>
      </c>
      <c r="C104" s="16" t="s">
        <v>60</v>
      </c>
      <c r="D104" s="27">
        <v>7348.3</v>
      </c>
      <c r="E104" s="149"/>
      <c r="F104" s="27">
        <f t="shared" ref="F104" si="10">ROUND(D104*E104,2)</f>
        <v>0</v>
      </c>
      <c r="G104" s="60"/>
    </row>
    <row r="105" spans="1:7" s="18" customFormat="1" ht="15.6">
      <c r="A105" s="20"/>
      <c r="B105" s="36"/>
      <c r="C105" s="16"/>
      <c r="D105" s="27"/>
      <c r="E105" s="149"/>
      <c r="F105" s="166"/>
      <c r="G105" s="60"/>
    </row>
    <row r="106" spans="1:7" s="18" customFormat="1" ht="75">
      <c r="A106" s="99" t="s">
        <v>499</v>
      </c>
      <c r="B106" s="36" t="s">
        <v>500</v>
      </c>
      <c r="C106" s="16" t="s">
        <v>60</v>
      </c>
      <c r="D106" s="279">
        <v>213.93</v>
      </c>
      <c r="E106" s="279"/>
      <c r="F106" s="27">
        <f t="shared" ref="F106" si="11">ROUND(D106*E106,2)</f>
        <v>0</v>
      </c>
      <c r="G106" s="60"/>
    </row>
    <row r="107" spans="1:7" s="18" customFormat="1" ht="15" customHeight="1">
      <c r="A107" s="278"/>
      <c r="B107" s="131"/>
      <c r="C107" s="280"/>
      <c r="D107" s="279"/>
      <c r="E107" s="279"/>
      <c r="F107" s="166"/>
      <c r="G107" s="60"/>
    </row>
    <row r="108" spans="1:7" s="18" customFormat="1" ht="60">
      <c r="A108" s="20" t="s">
        <v>254</v>
      </c>
      <c r="B108" s="36" t="s">
        <v>351</v>
      </c>
      <c r="C108" s="16" t="s">
        <v>60</v>
      </c>
      <c r="D108" s="27">
        <v>3322.45</v>
      </c>
      <c r="E108" s="150"/>
      <c r="F108" s="27">
        <f t="shared" ref="F108" si="12">ROUND(D108*E108,2)</f>
        <v>0</v>
      </c>
      <c r="G108" s="60"/>
    </row>
    <row r="109" spans="1:7" s="18" customFormat="1" ht="15.6">
      <c r="A109" s="20"/>
      <c r="B109" s="36"/>
      <c r="C109" s="16"/>
      <c r="D109" s="27"/>
      <c r="E109" s="150"/>
      <c r="F109" s="166"/>
      <c r="G109" s="60"/>
    </row>
    <row r="110" spans="1:7" s="18" customFormat="1" ht="45">
      <c r="A110" s="20" t="s">
        <v>115</v>
      </c>
      <c r="B110" s="36" t="s">
        <v>259</v>
      </c>
      <c r="C110" s="16" t="s">
        <v>60</v>
      </c>
      <c r="D110" s="27">
        <v>1065.31</v>
      </c>
      <c r="E110" s="150"/>
      <c r="F110" s="27">
        <f t="shared" ref="F110" si="13">ROUND(D110*E110,2)</f>
        <v>0</v>
      </c>
      <c r="G110" s="60"/>
    </row>
    <row r="111" spans="1:7" s="18" customFormat="1" ht="15.6">
      <c r="A111" s="20"/>
      <c r="B111" s="36"/>
      <c r="C111" s="16"/>
      <c r="D111" s="27"/>
      <c r="E111" s="150"/>
      <c r="F111" s="166"/>
      <c r="G111" s="60"/>
    </row>
    <row r="112" spans="1:7" s="18" customFormat="1" ht="45">
      <c r="A112" s="20" t="s">
        <v>502</v>
      </c>
      <c r="B112" s="131" t="s">
        <v>496</v>
      </c>
      <c r="C112" s="16" t="s">
        <v>60</v>
      </c>
      <c r="D112" s="279">
        <f>D106*0.1</f>
        <v>21.393000000000001</v>
      </c>
      <c r="E112" s="279"/>
      <c r="F112" s="27">
        <f t="shared" ref="F112" si="14">ROUND(D112*E112,2)</f>
        <v>0</v>
      </c>
      <c r="G112" s="60"/>
    </row>
    <row r="113" spans="1:7" s="18" customFormat="1" ht="15.6">
      <c r="A113" s="20"/>
      <c r="B113" s="36"/>
      <c r="C113" s="16"/>
      <c r="D113" s="27"/>
      <c r="E113" s="150"/>
      <c r="F113" s="166"/>
      <c r="G113" s="60"/>
    </row>
    <row r="114" spans="1:7" s="18" customFormat="1" ht="30">
      <c r="A114" s="20" t="s">
        <v>132</v>
      </c>
      <c r="B114" s="36" t="s">
        <v>277</v>
      </c>
      <c r="C114" s="16" t="s">
        <v>60</v>
      </c>
      <c r="D114" s="27">
        <v>314.93</v>
      </c>
      <c r="E114" s="150"/>
      <c r="F114" s="27">
        <f>ROUND(D114*E114,2)</f>
        <v>0</v>
      </c>
      <c r="G114" s="60"/>
    </row>
    <row r="115" spans="1:7" s="18" customFormat="1" ht="15" customHeight="1">
      <c r="A115" s="20"/>
      <c r="B115" s="36"/>
      <c r="C115" s="16"/>
      <c r="D115" s="27"/>
      <c r="E115" s="149"/>
      <c r="F115" s="166"/>
      <c r="G115" s="60"/>
    </row>
    <row r="116" spans="1:7" s="18" customFormat="1" ht="15" customHeight="1">
      <c r="A116" s="21" t="s">
        <v>40</v>
      </c>
      <c r="B116" s="174" t="s">
        <v>41</v>
      </c>
      <c r="C116" s="125"/>
      <c r="D116" s="27"/>
      <c r="E116" s="175"/>
      <c r="F116" s="27"/>
      <c r="G116" s="60"/>
    </row>
    <row r="117" spans="1:7" s="18" customFormat="1" ht="15.6">
      <c r="A117" s="21"/>
      <c r="B117" s="174"/>
      <c r="C117" s="125"/>
      <c r="D117" s="180"/>
      <c r="E117" s="175"/>
      <c r="F117" s="166"/>
      <c r="G117" s="60"/>
    </row>
    <row r="118" spans="1:7" s="18" customFormat="1" ht="30">
      <c r="A118" s="20" t="s">
        <v>133</v>
      </c>
      <c r="B118" s="176" t="s">
        <v>72</v>
      </c>
      <c r="C118" s="16" t="s">
        <v>59</v>
      </c>
      <c r="D118" s="27">
        <v>5488.87</v>
      </c>
      <c r="E118" s="149"/>
      <c r="F118" s="27">
        <f t="shared" ref="F118" si="15">ROUND(D118*E118,2)</f>
        <v>0</v>
      </c>
      <c r="G118" s="60"/>
    </row>
    <row r="119" spans="1:7" s="18" customFormat="1" ht="15.6">
      <c r="A119" s="20"/>
      <c r="B119" s="176"/>
      <c r="C119" s="16"/>
      <c r="D119" s="27"/>
      <c r="E119" s="149"/>
      <c r="F119" s="166"/>
      <c r="G119" s="60"/>
    </row>
    <row r="120" spans="1:7" s="18" customFormat="1" ht="30">
      <c r="A120" s="20" t="s">
        <v>261</v>
      </c>
      <c r="B120" s="176" t="s">
        <v>260</v>
      </c>
      <c r="C120" s="16" t="s">
        <v>59</v>
      </c>
      <c r="D120" s="27">
        <v>12807.36</v>
      </c>
      <c r="E120" s="149"/>
      <c r="F120" s="27">
        <f t="shared" ref="F120" si="16">ROUND(D120*E120,2)</f>
        <v>0</v>
      </c>
      <c r="G120" s="60"/>
    </row>
    <row r="121" spans="1:7" s="18" customFormat="1" ht="15.6">
      <c r="A121" s="20"/>
      <c r="B121" s="176"/>
      <c r="C121" s="16"/>
      <c r="D121" s="27"/>
      <c r="E121" s="149"/>
      <c r="F121" s="166"/>
      <c r="G121" s="60"/>
    </row>
    <row r="122" spans="1:7" s="18" customFormat="1" ht="15" customHeight="1">
      <c r="A122" s="21" t="s">
        <v>110</v>
      </c>
      <c r="B122" s="174" t="s">
        <v>109</v>
      </c>
      <c r="C122" s="16"/>
      <c r="D122" s="27"/>
      <c r="E122" s="149"/>
      <c r="F122" s="27"/>
      <c r="G122" s="60"/>
    </row>
    <row r="123" spans="1:7" s="18" customFormat="1" ht="15.6">
      <c r="A123" s="21"/>
      <c r="B123" s="174"/>
      <c r="C123" s="16"/>
      <c r="D123" s="27"/>
      <c r="E123" s="149"/>
      <c r="F123" s="166"/>
      <c r="G123" s="60"/>
    </row>
    <row r="124" spans="1:7" s="18" customFormat="1" ht="50.25" customHeight="1">
      <c r="A124" s="99" t="s">
        <v>447</v>
      </c>
      <c r="B124" s="101" t="s">
        <v>449</v>
      </c>
      <c r="C124" s="16" t="s">
        <v>59</v>
      </c>
      <c r="D124" s="27">
        <v>18589.93</v>
      </c>
      <c r="E124" s="149"/>
      <c r="F124" s="27">
        <f t="shared" ref="F124" si="17">ROUND(D124*E124,2)</f>
        <v>0</v>
      </c>
      <c r="G124" s="60"/>
    </row>
    <row r="125" spans="1:7" s="18" customFormat="1" ht="15" customHeight="1">
      <c r="A125" s="20"/>
      <c r="B125" s="176"/>
      <c r="C125" s="16"/>
      <c r="D125" s="27"/>
      <c r="E125" s="149"/>
      <c r="F125" s="166"/>
      <c r="G125" s="60"/>
    </row>
    <row r="126" spans="1:7" s="18" customFormat="1" ht="31.2">
      <c r="A126" s="21" t="s">
        <v>73</v>
      </c>
      <c r="B126" s="174" t="s">
        <v>74</v>
      </c>
      <c r="C126" s="16"/>
      <c r="D126" s="27"/>
      <c r="E126" s="149"/>
      <c r="F126" s="27"/>
      <c r="G126" s="60"/>
    </row>
    <row r="127" spans="1:7" s="18" customFormat="1" ht="15.6">
      <c r="A127" s="21"/>
      <c r="B127" s="174"/>
      <c r="C127" s="16"/>
      <c r="D127" s="27"/>
      <c r="E127" s="149"/>
      <c r="F127" s="166"/>
      <c r="G127" s="60"/>
    </row>
    <row r="128" spans="1:7" s="18" customFormat="1" ht="30">
      <c r="A128" s="99" t="s">
        <v>211</v>
      </c>
      <c r="B128" s="173" t="s">
        <v>210</v>
      </c>
      <c r="C128" s="16" t="s">
        <v>60</v>
      </c>
      <c r="D128" s="40">
        <v>6046.53</v>
      </c>
      <c r="E128" s="151"/>
      <c r="F128" s="27">
        <f t="shared" ref="F128" si="18">ROUND(D128*E128,2)</f>
        <v>0</v>
      </c>
      <c r="G128" s="60"/>
    </row>
    <row r="129" spans="1:7" s="18" customFormat="1" ht="15.6">
      <c r="A129" s="168"/>
      <c r="B129" s="176"/>
      <c r="C129" s="16"/>
      <c r="D129" s="27"/>
      <c r="E129" s="149"/>
      <c r="F129" s="166"/>
      <c r="G129" s="60"/>
    </row>
    <row r="130" spans="1:7" s="18" customFormat="1" ht="30">
      <c r="A130" s="168" t="s">
        <v>352</v>
      </c>
      <c r="B130" s="241" t="s">
        <v>353</v>
      </c>
      <c r="C130" s="16" t="s">
        <v>60</v>
      </c>
      <c r="D130" s="40">
        <v>1902.54</v>
      </c>
      <c r="E130" s="151"/>
      <c r="F130" s="27">
        <f t="shared" ref="F130" si="19">ROUND(D130*E130,2)</f>
        <v>0</v>
      </c>
      <c r="G130" s="60"/>
    </row>
    <row r="131" spans="1:7" s="18" customFormat="1" ht="15.6">
      <c r="A131" s="168"/>
      <c r="B131" s="241"/>
      <c r="C131" s="16"/>
      <c r="D131" s="27"/>
      <c r="E131" s="149"/>
      <c r="F131" s="166"/>
      <c r="G131" s="60"/>
    </row>
    <row r="132" spans="1:7" s="18" customFormat="1" ht="30" customHeight="1">
      <c r="A132" s="20" t="s">
        <v>498</v>
      </c>
      <c r="B132" s="241" t="s">
        <v>331</v>
      </c>
      <c r="C132" s="16" t="s">
        <v>60</v>
      </c>
      <c r="D132" s="27">
        <v>420.23</v>
      </c>
      <c r="E132" s="149"/>
      <c r="F132" s="27">
        <f t="shared" ref="F132" si="20">ROUND(D132*E132,2)</f>
        <v>0</v>
      </c>
      <c r="G132" s="60"/>
    </row>
    <row r="133" spans="1:7" s="18" customFormat="1" ht="15.6">
      <c r="A133" s="168"/>
      <c r="B133" s="241"/>
      <c r="C133" s="16"/>
      <c r="D133" s="27"/>
      <c r="E133" s="149"/>
      <c r="F133" s="166"/>
      <c r="G133" s="60"/>
    </row>
    <row r="134" spans="1:7" s="18" customFormat="1" ht="30">
      <c r="A134" s="20" t="s">
        <v>234</v>
      </c>
      <c r="B134" s="176" t="s">
        <v>257</v>
      </c>
      <c r="C134" s="16" t="s">
        <v>60</v>
      </c>
      <c r="D134" s="27">
        <v>8428.43</v>
      </c>
      <c r="E134" s="149"/>
      <c r="F134" s="27">
        <f>ROUND(D134*E134,2)</f>
        <v>0</v>
      </c>
      <c r="G134" s="60"/>
    </row>
    <row r="135" spans="1:7" s="18" customFormat="1" ht="15.6">
      <c r="A135" s="20"/>
      <c r="B135" s="285"/>
      <c r="C135" s="16"/>
      <c r="D135" s="27"/>
      <c r="E135" s="149"/>
      <c r="F135" s="166"/>
      <c r="G135" s="60"/>
    </row>
    <row r="136" spans="1:7" s="18" customFormat="1" ht="105">
      <c r="A136" s="20" t="s">
        <v>501</v>
      </c>
      <c r="B136" s="131" t="s">
        <v>461</v>
      </c>
      <c r="C136" s="16" t="s">
        <v>60</v>
      </c>
      <c r="D136" s="279">
        <v>52.95</v>
      </c>
      <c r="E136" s="279"/>
      <c r="F136" s="27">
        <f t="shared" ref="F136" si="21">ROUND(D136*E136,2)</f>
        <v>0</v>
      </c>
      <c r="G136" s="60"/>
    </row>
    <row r="137" spans="1:7" s="18" customFormat="1" ht="15" customHeight="1">
      <c r="A137" s="21"/>
      <c r="B137" s="131"/>
      <c r="C137" s="280"/>
      <c r="D137" s="279"/>
      <c r="E137" s="279"/>
      <c r="F137" s="166"/>
      <c r="G137" s="60"/>
    </row>
    <row r="138" spans="1:7" s="18" customFormat="1" ht="75">
      <c r="A138" s="20" t="s">
        <v>501</v>
      </c>
      <c r="B138" s="131" t="s">
        <v>462</v>
      </c>
      <c r="C138" s="16" t="s">
        <v>60</v>
      </c>
      <c r="D138" s="279">
        <v>41.71</v>
      </c>
      <c r="E138" s="279"/>
      <c r="F138" s="27">
        <f t="shared" ref="F138" si="22">ROUND(D138*E138,2)</f>
        <v>0</v>
      </c>
      <c r="G138" s="60"/>
    </row>
    <row r="139" spans="1:7" s="18" customFormat="1" ht="15.6">
      <c r="A139" s="21"/>
      <c r="B139" s="131"/>
      <c r="C139" s="280"/>
      <c r="D139" s="279"/>
      <c r="E139" s="279"/>
      <c r="F139" s="166"/>
      <c r="G139" s="60"/>
    </row>
    <row r="140" spans="1:7" s="18" customFormat="1" ht="60">
      <c r="A140" s="20" t="s">
        <v>501</v>
      </c>
      <c r="B140" s="131" t="s">
        <v>463</v>
      </c>
      <c r="C140" s="16" t="s">
        <v>60</v>
      </c>
      <c r="D140" s="279">
        <v>109.64</v>
      </c>
      <c r="E140" s="279"/>
      <c r="F140" s="27">
        <f t="shared" ref="F140" si="23">ROUND(D140*E140,2)</f>
        <v>0</v>
      </c>
      <c r="G140" s="60"/>
    </row>
    <row r="141" spans="1:7" s="18" customFormat="1" ht="15.6">
      <c r="A141" s="168"/>
      <c r="B141" s="176"/>
      <c r="C141" s="16"/>
      <c r="D141" s="27"/>
      <c r="E141" s="149"/>
      <c r="F141" s="166"/>
      <c r="G141" s="60"/>
    </row>
    <row r="142" spans="1:7" s="18" customFormat="1" ht="15" customHeight="1">
      <c r="A142" s="21" t="s">
        <v>75</v>
      </c>
      <c r="B142" s="174" t="s">
        <v>108</v>
      </c>
      <c r="C142" s="16"/>
      <c r="D142" s="27"/>
      <c r="E142" s="149"/>
      <c r="F142" s="27"/>
      <c r="G142" s="60"/>
    </row>
    <row r="143" spans="1:7" s="18" customFormat="1" ht="15.6">
      <c r="A143" s="20"/>
      <c r="B143" s="176"/>
      <c r="C143" s="16"/>
      <c r="D143" s="27"/>
      <c r="E143" s="149"/>
      <c r="F143" s="166"/>
      <c r="G143" s="60"/>
    </row>
    <row r="144" spans="1:7" s="18" customFormat="1" ht="30">
      <c r="A144" s="20" t="s">
        <v>76</v>
      </c>
      <c r="B144" s="176" t="s">
        <v>77</v>
      </c>
      <c r="C144" s="16" t="s">
        <v>59</v>
      </c>
      <c r="D144" s="27">
        <v>7329.07</v>
      </c>
      <c r="E144" s="149"/>
      <c r="F144" s="27">
        <f t="shared" ref="F144" si="24">ROUND(D144*E144,2)</f>
        <v>0</v>
      </c>
      <c r="G144" s="60"/>
    </row>
    <row r="145" spans="1:7" s="18" customFormat="1" ht="15.6">
      <c r="A145" s="20"/>
      <c r="B145" s="176"/>
      <c r="C145" s="16"/>
      <c r="D145" s="27"/>
      <c r="E145" s="149"/>
      <c r="F145" s="166"/>
      <c r="G145" s="60"/>
    </row>
    <row r="146" spans="1:7" s="18" customFormat="1" ht="30">
      <c r="A146" s="20" t="s">
        <v>124</v>
      </c>
      <c r="B146" s="101" t="s">
        <v>123</v>
      </c>
      <c r="C146" s="16" t="s">
        <v>59</v>
      </c>
      <c r="D146" s="27">
        <v>195</v>
      </c>
      <c r="E146" s="149"/>
      <c r="F146" s="27">
        <f t="shared" ref="F146" si="25">ROUND(D146*E146,2)</f>
        <v>0</v>
      </c>
      <c r="G146" s="60"/>
    </row>
    <row r="147" spans="1:7" s="18" customFormat="1" ht="15.6">
      <c r="A147" s="20"/>
      <c r="B147" s="176"/>
      <c r="C147" s="16"/>
      <c r="D147" s="27"/>
      <c r="E147" s="149"/>
      <c r="F147" s="166"/>
      <c r="G147" s="60"/>
    </row>
    <row r="148" spans="1:7" s="18" customFormat="1" ht="15" customHeight="1">
      <c r="A148" s="20" t="s">
        <v>126</v>
      </c>
      <c r="B148" s="176" t="s">
        <v>125</v>
      </c>
      <c r="C148" s="16" t="s">
        <v>59</v>
      </c>
      <c r="D148" s="27">
        <v>7524.07</v>
      </c>
      <c r="E148" s="149"/>
      <c r="F148" s="27">
        <f t="shared" ref="F148" si="26">ROUND(D148*E148,2)</f>
        <v>0</v>
      </c>
      <c r="G148" s="60"/>
    </row>
    <row r="149" spans="1:7" s="18" customFormat="1" ht="15" customHeight="1">
      <c r="A149" s="20"/>
      <c r="B149" s="241"/>
      <c r="C149" s="16"/>
      <c r="D149" s="27"/>
      <c r="E149" s="149"/>
      <c r="F149" s="166"/>
      <c r="G149" s="60"/>
    </row>
    <row r="150" spans="1:7" s="18" customFormat="1" ht="30">
      <c r="A150" s="20" t="s">
        <v>212</v>
      </c>
      <c r="B150" s="241" t="s">
        <v>335</v>
      </c>
      <c r="C150" s="16" t="s">
        <v>60</v>
      </c>
      <c r="D150" s="27">
        <v>9.58</v>
      </c>
      <c r="E150" s="149"/>
      <c r="F150" s="27">
        <f t="shared" ref="F150" si="27">ROUND(D150*E150,2)</f>
        <v>0</v>
      </c>
      <c r="G150" s="60"/>
    </row>
    <row r="151" spans="1:7" s="18" customFormat="1" ht="15.6">
      <c r="A151" s="20"/>
      <c r="B151" s="176"/>
      <c r="C151" s="16"/>
      <c r="D151" s="27"/>
      <c r="E151" s="149"/>
      <c r="F151" s="166"/>
      <c r="G151" s="60"/>
    </row>
    <row r="152" spans="1:7" s="18" customFormat="1" ht="31.2">
      <c r="A152" s="21" t="s">
        <v>43</v>
      </c>
      <c r="B152" s="174" t="s">
        <v>42</v>
      </c>
      <c r="C152" s="125"/>
      <c r="D152" s="180"/>
      <c r="E152" s="175"/>
      <c r="F152" s="27"/>
      <c r="G152" s="60"/>
    </row>
    <row r="153" spans="1:7" s="18" customFormat="1" ht="15.6">
      <c r="A153" s="21"/>
      <c r="B153" s="174"/>
      <c r="C153" s="125"/>
      <c r="D153" s="180"/>
      <c r="E153" s="175"/>
      <c r="F153" s="166"/>
      <c r="G153" s="60"/>
    </row>
    <row r="154" spans="1:7" s="18" customFormat="1" ht="30">
      <c r="A154" s="99" t="s">
        <v>275</v>
      </c>
      <c r="B154" s="173" t="s">
        <v>276</v>
      </c>
      <c r="C154" s="42" t="s">
        <v>213</v>
      </c>
      <c r="D154" s="40">
        <v>2343.1799999999998</v>
      </c>
      <c r="E154" s="151"/>
      <c r="F154" s="27">
        <f t="shared" ref="F154" si="28">ROUND(D154*E154,2)</f>
        <v>0</v>
      </c>
      <c r="G154" s="103"/>
    </row>
    <row r="155" spans="1:7" s="18" customFormat="1" ht="15.6">
      <c r="A155" s="21"/>
      <c r="B155" s="174"/>
      <c r="C155" s="125"/>
      <c r="D155" s="180"/>
      <c r="E155" s="175"/>
      <c r="F155" s="166"/>
      <c r="G155" s="60"/>
    </row>
    <row r="156" spans="1:7" s="18" customFormat="1" ht="30">
      <c r="A156" s="99" t="s">
        <v>214</v>
      </c>
      <c r="B156" s="173" t="s">
        <v>215</v>
      </c>
      <c r="C156" s="42" t="s">
        <v>213</v>
      </c>
      <c r="D156" s="40">
        <v>7586.24</v>
      </c>
      <c r="E156" s="151"/>
      <c r="F156" s="27">
        <f t="shared" ref="F156" si="29">ROUND(D156*E156,2)</f>
        <v>0</v>
      </c>
      <c r="G156" s="60"/>
    </row>
    <row r="157" spans="1:7" s="18" customFormat="1" ht="15" customHeight="1">
      <c r="A157" s="21"/>
      <c r="B157" s="174"/>
      <c r="C157" s="125"/>
      <c r="D157" s="180"/>
      <c r="E157" s="175"/>
      <c r="F157" s="166"/>
      <c r="G157" s="60"/>
    </row>
    <row r="158" spans="1:7" s="18" customFormat="1" ht="30">
      <c r="A158" s="168" t="s">
        <v>66</v>
      </c>
      <c r="B158" s="169" t="s">
        <v>67</v>
      </c>
      <c r="C158" s="16" t="s">
        <v>60</v>
      </c>
      <c r="D158" s="27">
        <v>1551.11</v>
      </c>
      <c r="E158" s="149"/>
      <c r="F158" s="27">
        <f t="shared" ref="F158" si="30">ROUND(D158*E158,2)</f>
        <v>0</v>
      </c>
      <c r="G158" s="60"/>
    </row>
    <row r="159" spans="1:7" s="18" customFormat="1" ht="15" customHeight="1">
      <c r="A159" s="168"/>
      <c r="B159" s="169"/>
      <c r="C159" s="16"/>
      <c r="D159" s="27"/>
      <c r="E159" s="149"/>
      <c r="F159" s="166"/>
      <c r="G159" s="60"/>
    </row>
    <row r="160" spans="1:7" s="18" customFormat="1" ht="45">
      <c r="A160" s="168" t="s">
        <v>216</v>
      </c>
      <c r="B160" s="169" t="s">
        <v>262</v>
      </c>
      <c r="C160" s="16" t="s">
        <v>213</v>
      </c>
      <c r="D160" s="27">
        <v>7586.24</v>
      </c>
      <c r="E160" s="149"/>
      <c r="F160" s="27">
        <f t="shared" ref="F160" si="31">ROUND(D160*E160,2)</f>
        <v>0</v>
      </c>
      <c r="G160" s="60"/>
    </row>
    <row r="161" spans="1:7" s="18" customFormat="1" ht="15" customHeight="1">
      <c r="A161" s="168"/>
      <c r="B161" s="169"/>
      <c r="C161" s="16"/>
      <c r="D161" s="27"/>
      <c r="E161" s="149"/>
      <c r="F161" s="166"/>
      <c r="G161" s="60"/>
    </row>
    <row r="162" spans="1:7" s="18" customFormat="1" ht="45">
      <c r="A162" s="168" t="s">
        <v>217</v>
      </c>
      <c r="B162" s="169" t="s">
        <v>263</v>
      </c>
      <c r="C162" s="16" t="s">
        <v>213</v>
      </c>
      <c r="D162" s="27">
        <v>3399.44</v>
      </c>
      <c r="E162" s="149"/>
      <c r="F162" s="27">
        <f t="shared" ref="F162" si="32">ROUND(D162*E162,2)</f>
        <v>0</v>
      </c>
      <c r="G162" s="60"/>
    </row>
    <row r="163" spans="1:7" s="18" customFormat="1" ht="15" customHeight="1">
      <c r="A163" s="168"/>
      <c r="B163" s="169"/>
      <c r="C163" s="16"/>
      <c r="D163" s="27"/>
      <c r="E163" s="149"/>
      <c r="F163" s="166"/>
      <c r="G163" s="60"/>
    </row>
    <row r="164" spans="1:7" s="18" customFormat="1" ht="45">
      <c r="A164" s="168" t="s">
        <v>219</v>
      </c>
      <c r="B164" s="169" t="s">
        <v>218</v>
      </c>
      <c r="C164" s="16" t="s">
        <v>213</v>
      </c>
      <c r="D164" s="27">
        <v>20</v>
      </c>
      <c r="E164" s="149"/>
      <c r="F164" s="27">
        <f>ROUND(D164*E164,2)</f>
        <v>0</v>
      </c>
      <c r="G164" s="60"/>
    </row>
    <row r="165" spans="1:7" s="18" customFormat="1" ht="15.6">
      <c r="A165" s="21"/>
      <c r="B165" s="174"/>
      <c r="C165" s="125"/>
      <c r="D165" s="180"/>
      <c r="E165" s="175"/>
      <c r="F165" s="166"/>
      <c r="G165" s="60"/>
    </row>
    <row r="166" spans="1:7" s="18" customFormat="1" ht="15" customHeight="1">
      <c r="A166" s="20"/>
      <c r="B166" s="174" t="s">
        <v>44</v>
      </c>
      <c r="C166" s="125"/>
      <c r="D166" s="180"/>
      <c r="E166" s="175"/>
      <c r="F166" s="166">
        <f>SUM(F100:F164)</f>
        <v>0</v>
      </c>
      <c r="G166" s="60"/>
    </row>
    <row r="167" spans="1:7" s="18" customFormat="1" ht="15.6">
      <c r="A167" s="20"/>
      <c r="B167" s="174"/>
      <c r="C167" s="125"/>
      <c r="D167" s="180"/>
      <c r="E167" s="175"/>
      <c r="F167" s="166"/>
      <c r="G167" s="60"/>
    </row>
    <row r="168" spans="1:7" s="18" customFormat="1" ht="15" customHeight="1">
      <c r="A168" s="20"/>
      <c r="B168" s="174"/>
      <c r="C168" s="125"/>
      <c r="D168" s="180"/>
      <c r="E168" s="175"/>
      <c r="F168" s="166"/>
      <c r="G168" s="60"/>
    </row>
    <row r="169" spans="1:7" s="18" customFormat="1" ht="15.6">
      <c r="A169" s="21" t="s">
        <v>22</v>
      </c>
      <c r="B169" s="174" t="s">
        <v>28</v>
      </c>
      <c r="C169" s="125"/>
      <c r="D169" s="180"/>
      <c r="E169" s="175"/>
      <c r="F169" s="166"/>
      <c r="G169" s="60"/>
    </row>
    <row r="170" spans="1:7" s="18" customFormat="1" ht="15.6">
      <c r="A170" s="21" t="s">
        <v>45</v>
      </c>
      <c r="B170" s="174" t="s">
        <v>46</v>
      </c>
      <c r="C170" s="125"/>
      <c r="D170" s="180"/>
      <c r="E170" s="175"/>
      <c r="F170" s="166"/>
      <c r="G170" s="60"/>
    </row>
    <row r="171" spans="1:7" s="18" customFormat="1" ht="15.6">
      <c r="A171" s="21" t="s">
        <v>52</v>
      </c>
      <c r="B171" s="174" t="s">
        <v>53</v>
      </c>
      <c r="C171" s="125"/>
      <c r="D171" s="180"/>
      <c r="E171" s="175"/>
      <c r="F171" s="166"/>
      <c r="G171" s="60"/>
    </row>
    <row r="172" spans="1:7" s="18" customFormat="1" ht="15.6">
      <c r="A172" s="21"/>
      <c r="B172" s="174"/>
      <c r="C172" s="125"/>
      <c r="D172" s="180"/>
      <c r="E172" s="175"/>
      <c r="F172" s="166"/>
      <c r="G172" s="60"/>
    </row>
    <row r="173" spans="1:7" s="18" customFormat="1" ht="48" customHeight="1">
      <c r="A173" s="20" t="s">
        <v>107</v>
      </c>
      <c r="B173" s="176" t="s">
        <v>106</v>
      </c>
      <c r="C173" s="16" t="s">
        <v>60</v>
      </c>
      <c r="D173" s="27">
        <v>547.36</v>
      </c>
      <c r="E173" s="149"/>
      <c r="F173" s="27">
        <f>ROUND(E173*D173,2)</f>
        <v>0</v>
      </c>
      <c r="G173" s="60"/>
    </row>
    <row r="174" spans="1:7" s="18" customFormat="1" ht="15">
      <c r="A174" s="20"/>
      <c r="B174" s="258"/>
      <c r="C174" s="16"/>
      <c r="D174" s="27"/>
      <c r="E174" s="149"/>
      <c r="F174" s="27"/>
      <c r="G174" s="60"/>
    </row>
    <row r="175" spans="1:7" s="18" customFormat="1" ht="48" customHeight="1">
      <c r="A175" s="20" t="s">
        <v>360</v>
      </c>
      <c r="B175" s="258" t="s">
        <v>361</v>
      </c>
      <c r="C175" s="16" t="s">
        <v>60</v>
      </c>
      <c r="D175" s="27">
        <v>4442.34</v>
      </c>
      <c r="E175" s="149"/>
      <c r="F175" s="27">
        <f t="shared" ref="F175" si="33">ROUND(E175*D175,2)</f>
        <v>0</v>
      </c>
      <c r="G175" s="60"/>
    </row>
    <row r="176" spans="1:7" s="18" customFormat="1" ht="15">
      <c r="A176" s="20"/>
      <c r="B176" s="176"/>
      <c r="C176" s="16"/>
      <c r="D176" s="27"/>
      <c r="E176" s="149"/>
      <c r="F176" s="27"/>
      <c r="G176" s="60"/>
    </row>
    <row r="177" spans="1:7" s="18" customFormat="1" ht="46.8">
      <c r="A177" s="21" t="s">
        <v>122</v>
      </c>
      <c r="B177" s="181" t="s">
        <v>100</v>
      </c>
      <c r="C177" s="16"/>
      <c r="D177" s="27"/>
      <c r="E177" s="149"/>
      <c r="F177" s="27"/>
      <c r="G177" s="60"/>
    </row>
    <row r="178" spans="1:7" s="18" customFormat="1" ht="15">
      <c r="A178" s="99"/>
      <c r="B178" s="207"/>
      <c r="C178" s="16"/>
      <c r="D178" s="40"/>
      <c r="E178" s="151"/>
      <c r="F178" s="27"/>
      <c r="G178" s="60"/>
    </row>
    <row r="179" spans="1:7" s="18" customFormat="1" ht="45">
      <c r="A179" s="99" t="s">
        <v>522</v>
      </c>
      <c r="B179" s="101" t="s">
        <v>336</v>
      </c>
      <c r="C179" s="16" t="s">
        <v>59</v>
      </c>
      <c r="D179" s="40">
        <v>1963.29</v>
      </c>
      <c r="E179" s="151"/>
      <c r="F179" s="27">
        <f t="shared" ref="F179" si="34">ROUND(E179*D179,2)</f>
        <v>0</v>
      </c>
      <c r="G179" s="60"/>
    </row>
    <row r="180" spans="1:7" s="18" customFormat="1" ht="15">
      <c r="A180" s="176"/>
      <c r="B180" s="176"/>
      <c r="C180" s="16"/>
      <c r="D180" s="27"/>
      <c r="E180" s="149"/>
      <c r="F180" s="27"/>
      <c r="G180" s="60"/>
    </row>
    <row r="181" spans="1:7" s="18" customFormat="1" ht="45">
      <c r="A181" s="176" t="s">
        <v>427</v>
      </c>
      <c r="B181" s="132" t="s">
        <v>354</v>
      </c>
      <c r="C181" s="16" t="s">
        <v>59</v>
      </c>
      <c r="D181" s="27">
        <v>12806.4</v>
      </c>
      <c r="E181" s="151"/>
      <c r="F181" s="27">
        <f t="shared" ref="F181" si="35">ROUND(E181*D181,2)</f>
        <v>0</v>
      </c>
      <c r="G181" s="60"/>
    </row>
    <row r="182" spans="1:7" s="18" customFormat="1" ht="15">
      <c r="A182" s="241"/>
      <c r="B182" s="132"/>
      <c r="C182" s="16"/>
      <c r="D182" s="27"/>
      <c r="E182" s="151"/>
      <c r="F182" s="27"/>
      <c r="G182" s="60"/>
    </row>
    <row r="183" spans="1:7" s="18" customFormat="1" ht="15.6">
      <c r="A183" s="21" t="s">
        <v>47</v>
      </c>
      <c r="B183" s="174" t="s">
        <v>48</v>
      </c>
      <c r="C183" s="125"/>
      <c r="D183" s="180"/>
      <c r="E183" s="175"/>
      <c r="F183" s="27"/>
      <c r="G183" s="60"/>
    </row>
    <row r="184" spans="1:7" s="18" customFormat="1" ht="31.2">
      <c r="A184" s="21" t="s">
        <v>49</v>
      </c>
      <c r="B184" s="174" t="s">
        <v>50</v>
      </c>
      <c r="C184" s="125"/>
      <c r="D184" s="180"/>
      <c r="E184" s="175"/>
      <c r="F184" s="27"/>
      <c r="G184" s="60"/>
    </row>
    <row r="185" spans="1:7" s="18" customFormat="1" ht="15.6">
      <c r="A185" s="21"/>
      <c r="B185" s="174"/>
      <c r="C185" s="125"/>
      <c r="D185" s="180"/>
      <c r="E185" s="175"/>
      <c r="F185" s="27"/>
      <c r="G185" s="60"/>
    </row>
    <row r="186" spans="1:7" s="18" customFormat="1" ht="45">
      <c r="A186" s="20" t="s">
        <v>495</v>
      </c>
      <c r="B186" s="241" t="s">
        <v>316</v>
      </c>
      <c r="C186" s="16" t="s">
        <v>59</v>
      </c>
      <c r="D186" s="27">
        <v>1312.9</v>
      </c>
      <c r="E186" s="149"/>
      <c r="F186" s="27">
        <f>ROUND(E186*D186,2)</f>
        <v>0</v>
      </c>
      <c r="G186" s="60"/>
    </row>
    <row r="187" spans="1:7" s="18" customFormat="1" ht="15.6">
      <c r="A187" s="21"/>
      <c r="B187" s="243"/>
      <c r="C187" s="125"/>
      <c r="D187" s="180"/>
      <c r="E187" s="175"/>
      <c r="F187" s="27"/>
      <c r="G187" s="60"/>
    </row>
    <row r="188" spans="1:7" s="18" customFormat="1" ht="45">
      <c r="A188" s="20" t="s">
        <v>119</v>
      </c>
      <c r="B188" s="176" t="s">
        <v>118</v>
      </c>
      <c r="C188" s="16" t="s">
        <v>59</v>
      </c>
      <c r="D188" s="27">
        <v>11848.79</v>
      </c>
      <c r="E188" s="149"/>
      <c r="F188" s="27">
        <f t="shared" ref="F188:F192" si="36">ROUND(E188*D188,2)</f>
        <v>0</v>
      </c>
      <c r="G188" s="60"/>
    </row>
    <row r="189" spans="1:7" s="18" customFormat="1" ht="15" customHeight="1">
      <c r="A189" s="20"/>
      <c r="B189" s="176"/>
      <c r="C189" s="16"/>
      <c r="D189" s="27"/>
      <c r="E189" s="149"/>
      <c r="F189" s="27"/>
      <c r="G189" s="60"/>
    </row>
    <row r="190" spans="1:7" s="18" customFormat="1" ht="30">
      <c r="A190" s="20" t="s">
        <v>355</v>
      </c>
      <c r="B190" s="176" t="s">
        <v>288</v>
      </c>
      <c r="C190" s="16" t="s">
        <v>59</v>
      </c>
      <c r="D190" s="27">
        <v>13161.69</v>
      </c>
      <c r="E190" s="149"/>
      <c r="F190" s="27">
        <f t="shared" si="36"/>
        <v>0</v>
      </c>
      <c r="G190" s="60"/>
    </row>
    <row r="191" spans="1:7" s="18" customFormat="1" ht="15" customHeight="1">
      <c r="A191" s="20"/>
      <c r="B191" s="176"/>
      <c r="C191" s="16"/>
      <c r="D191" s="27"/>
      <c r="E191" s="150"/>
      <c r="F191" s="27"/>
      <c r="G191" s="60"/>
    </row>
    <row r="192" spans="1:7" s="18" customFormat="1" ht="15" customHeight="1">
      <c r="A192" s="20" t="s">
        <v>356</v>
      </c>
      <c r="B192" s="241" t="s">
        <v>357</v>
      </c>
      <c r="C192" s="16" t="s">
        <v>88</v>
      </c>
      <c r="D192" s="27">
        <v>21.5</v>
      </c>
      <c r="E192" s="149"/>
      <c r="F192" s="27">
        <f t="shared" si="36"/>
        <v>0</v>
      </c>
      <c r="G192" s="60"/>
    </row>
    <row r="193" spans="1:7" s="18" customFormat="1" ht="15" customHeight="1">
      <c r="A193" s="20"/>
      <c r="B193" s="241"/>
      <c r="C193" s="16"/>
      <c r="D193" s="27"/>
      <c r="E193" s="150"/>
      <c r="F193" s="27"/>
      <c r="G193" s="60"/>
    </row>
    <row r="194" spans="1:7" s="18" customFormat="1" ht="15" customHeight="1">
      <c r="A194" s="21" t="s">
        <v>105</v>
      </c>
      <c r="B194" s="174" t="s">
        <v>104</v>
      </c>
      <c r="C194" s="16"/>
      <c r="D194" s="27"/>
      <c r="E194" s="149"/>
      <c r="F194" s="27"/>
      <c r="G194" s="60"/>
    </row>
    <row r="195" spans="1:7" s="18" customFormat="1" ht="15" customHeight="1">
      <c r="A195" s="21" t="s">
        <v>68</v>
      </c>
      <c r="B195" s="182" t="s">
        <v>69</v>
      </c>
      <c r="C195" s="125"/>
      <c r="D195" s="180"/>
      <c r="E195" s="175"/>
      <c r="F195" s="27"/>
      <c r="G195" s="60"/>
    </row>
    <row r="196" spans="1:7" s="18" customFormat="1" ht="15" customHeight="1">
      <c r="A196" s="21"/>
      <c r="B196" s="174"/>
      <c r="C196" s="125"/>
      <c r="D196" s="166"/>
      <c r="E196" s="175"/>
      <c r="F196" s="27"/>
      <c r="G196" s="60"/>
    </row>
    <row r="197" spans="1:7" s="18" customFormat="1" ht="75">
      <c r="A197" s="20" t="s">
        <v>80</v>
      </c>
      <c r="B197" s="176" t="s">
        <v>392</v>
      </c>
      <c r="C197" s="16" t="s">
        <v>88</v>
      </c>
      <c r="D197" s="27">
        <v>785.6</v>
      </c>
      <c r="E197" s="149"/>
      <c r="F197" s="27">
        <f>ROUND(E197*D197,2)</f>
        <v>0</v>
      </c>
      <c r="G197" s="60"/>
    </row>
    <row r="198" spans="1:7" s="18" customFormat="1" ht="15">
      <c r="A198" s="20"/>
      <c r="B198" s="276"/>
      <c r="C198" s="16"/>
      <c r="D198" s="27"/>
      <c r="E198" s="149"/>
      <c r="F198" s="27"/>
      <c r="G198" s="60"/>
    </row>
    <row r="199" spans="1:7" s="18" customFormat="1" ht="75">
      <c r="A199" s="20" t="s">
        <v>81</v>
      </c>
      <c r="B199" s="276" t="s">
        <v>156</v>
      </c>
      <c r="C199" s="16" t="s">
        <v>88</v>
      </c>
      <c r="D199" s="27">
        <v>12.1</v>
      </c>
      <c r="E199" s="149"/>
      <c r="F199" s="27">
        <f t="shared" ref="F199" si="37">ROUND(E199*D199,2)</f>
        <v>0</v>
      </c>
      <c r="G199" s="60"/>
    </row>
    <row r="200" spans="1:7" s="18" customFormat="1" ht="15">
      <c r="A200" s="20"/>
      <c r="B200" s="276"/>
      <c r="C200" s="16"/>
      <c r="D200" s="27"/>
      <c r="E200" s="149"/>
      <c r="F200" s="27"/>
      <c r="G200" s="60"/>
    </row>
    <row r="201" spans="1:7" s="18" customFormat="1" ht="15" customHeight="1">
      <c r="A201" s="21" t="s">
        <v>121</v>
      </c>
      <c r="B201" s="184" t="s">
        <v>116</v>
      </c>
      <c r="C201" s="126"/>
      <c r="D201" s="40"/>
      <c r="E201" s="40"/>
      <c r="F201" s="27"/>
      <c r="G201" s="60"/>
    </row>
    <row r="202" spans="1:7" s="18" customFormat="1" ht="15" customHeight="1">
      <c r="A202" s="183"/>
      <c r="B202" s="172"/>
      <c r="C202" s="16"/>
      <c r="D202" s="40"/>
      <c r="E202" s="40"/>
      <c r="F202" s="27"/>
      <c r="G202" s="60"/>
    </row>
    <row r="203" spans="1:7" s="18" customFormat="1" ht="49.5" customHeight="1">
      <c r="A203" s="183" t="s">
        <v>238</v>
      </c>
      <c r="B203" s="131" t="s">
        <v>264</v>
      </c>
      <c r="C203" s="16" t="s">
        <v>60</v>
      </c>
      <c r="D203" s="40">
        <v>96.32</v>
      </c>
      <c r="E203" s="40"/>
      <c r="F203" s="27">
        <f t="shared" ref="F203" si="38">ROUND(E203*D203,2)</f>
        <v>0</v>
      </c>
      <c r="G203" s="60"/>
    </row>
    <row r="204" spans="1:7" s="18" customFormat="1" ht="15" customHeight="1">
      <c r="A204" s="183"/>
      <c r="B204" s="172"/>
      <c r="C204" s="16"/>
      <c r="D204" s="40"/>
      <c r="E204" s="40"/>
      <c r="F204" s="27"/>
      <c r="G204" s="60"/>
    </row>
    <row r="205" spans="1:7" s="18" customFormat="1" ht="30">
      <c r="A205" s="183" t="s">
        <v>358</v>
      </c>
      <c r="B205" s="131" t="s">
        <v>359</v>
      </c>
      <c r="C205" s="16" t="s">
        <v>60</v>
      </c>
      <c r="D205" s="40">
        <v>215.51</v>
      </c>
      <c r="E205" s="40"/>
      <c r="F205" s="27">
        <f t="shared" ref="F205" si="39">ROUND(E205*D205,2)</f>
        <v>0</v>
      </c>
      <c r="G205" s="60"/>
    </row>
    <row r="206" spans="1:7" s="18" customFormat="1" ht="15">
      <c r="A206" s="183"/>
      <c r="B206" s="172"/>
      <c r="C206" s="16"/>
      <c r="D206" s="40"/>
      <c r="E206" s="40"/>
      <c r="F206" s="40"/>
      <c r="G206" s="60"/>
    </row>
    <row r="207" spans="1:7" s="18" customFormat="1" ht="15" customHeight="1">
      <c r="A207" s="21"/>
      <c r="B207" s="174" t="s">
        <v>51</v>
      </c>
      <c r="C207" s="125"/>
      <c r="D207" s="180"/>
      <c r="E207" s="175"/>
      <c r="F207" s="166">
        <f>SUM(F173:F205)</f>
        <v>0</v>
      </c>
      <c r="G207" s="60"/>
    </row>
    <row r="208" spans="1:7" s="18" customFormat="1" ht="15" customHeight="1">
      <c r="A208" s="21"/>
      <c r="B208" s="174"/>
      <c r="C208" s="125"/>
      <c r="D208" s="180"/>
      <c r="E208" s="175"/>
      <c r="F208" s="166"/>
      <c r="G208" s="60"/>
    </row>
    <row r="209" spans="1:7" s="18" customFormat="1" ht="15" customHeight="1">
      <c r="A209" s="21"/>
      <c r="B209" s="174"/>
      <c r="C209" s="125"/>
      <c r="D209" s="180"/>
      <c r="E209" s="175"/>
      <c r="F209" s="166"/>
      <c r="G209" s="60"/>
    </row>
    <row r="210" spans="1:7" s="18" customFormat="1" ht="15" customHeight="1">
      <c r="A210" s="21" t="s">
        <v>89</v>
      </c>
      <c r="B210" s="174" t="s">
        <v>90</v>
      </c>
      <c r="C210" s="125"/>
      <c r="D210" s="180"/>
      <c r="E210" s="175"/>
      <c r="F210" s="166"/>
      <c r="G210" s="60"/>
    </row>
    <row r="211" spans="1:7" s="18" customFormat="1" ht="45" customHeight="1">
      <c r="A211" s="21"/>
      <c r="B211" s="587" t="s">
        <v>114</v>
      </c>
      <c r="C211" s="587"/>
      <c r="D211" s="587"/>
      <c r="E211" s="587"/>
      <c r="F211" s="587"/>
      <c r="G211" s="60"/>
    </row>
    <row r="212" spans="1:7" s="18" customFormat="1" ht="15" customHeight="1">
      <c r="A212" s="21" t="s">
        <v>159</v>
      </c>
      <c r="B212" s="198" t="s">
        <v>160</v>
      </c>
      <c r="C212" s="127"/>
      <c r="D212" s="127"/>
      <c r="E212" s="127"/>
      <c r="F212" s="127"/>
      <c r="G212" s="60"/>
    </row>
    <row r="213" spans="1:7" s="18" customFormat="1" ht="90">
      <c r="A213" s="20" t="s">
        <v>465</v>
      </c>
      <c r="B213" s="275" t="s">
        <v>464</v>
      </c>
      <c r="C213" s="16" t="s">
        <v>88</v>
      </c>
      <c r="D213" s="27">
        <v>794.91</v>
      </c>
      <c r="E213" s="149"/>
      <c r="F213" s="27">
        <f>ROUND(D213*E213,2)</f>
        <v>0</v>
      </c>
      <c r="G213" s="60"/>
    </row>
    <row r="214" spans="1:7" s="18" customFormat="1" ht="15">
      <c r="A214" s="20"/>
      <c r="B214" s="131"/>
      <c r="C214" s="16"/>
      <c r="D214" s="27"/>
      <c r="E214" s="149"/>
      <c r="F214" s="27"/>
      <c r="G214" s="60"/>
    </row>
    <row r="215" spans="1:7" s="18" customFormat="1" ht="30">
      <c r="A215" s="99" t="s">
        <v>514</v>
      </c>
      <c r="B215" s="240" t="s">
        <v>337</v>
      </c>
      <c r="C215" s="16" t="s">
        <v>88</v>
      </c>
      <c r="D215" s="37">
        <v>638.5</v>
      </c>
      <c r="E215" s="37"/>
      <c r="F215" s="27">
        <f t="shared" ref="F215" si="40">ROUND(D215*E215,2)</f>
        <v>0</v>
      </c>
      <c r="G215" s="60"/>
    </row>
    <row r="216" spans="1:7" s="18" customFormat="1" ht="15">
      <c r="A216" s="99"/>
      <c r="B216" s="275"/>
      <c r="C216" s="16"/>
      <c r="D216" s="37"/>
      <c r="E216" s="37"/>
      <c r="F216" s="27"/>
      <c r="G216" s="60"/>
    </row>
    <row r="217" spans="1:7" s="18" customFormat="1" ht="90">
      <c r="A217" s="20" t="s">
        <v>466</v>
      </c>
      <c r="B217" s="275" t="s">
        <v>467</v>
      </c>
      <c r="C217" s="16" t="s">
        <v>13</v>
      </c>
      <c r="D217" s="27">
        <v>22</v>
      </c>
      <c r="E217" s="149"/>
      <c r="F217" s="27">
        <f t="shared" ref="F217" si="41">ROUND(D217*E217,2)</f>
        <v>0</v>
      </c>
      <c r="G217" s="60"/>
    </row>
    <row r="218" spans="1:7" s="18" customFormat="1" ht="15">
      <c r="A218" s="20"/>
      <c r="B218" s="131"/>
      <c r="C218" s="16"/>
      <c r="D218" s="27"/>
      <c r="E218" s="149"/>
      <c r="F218" s="27"/>
      <c r="G218" s="60"/>
    </row>
    <row r="219" spans="1:7" s="18" customFormat="1" ht="15.6">
      <c r="A219" s="21" t="s">
        <v>161</v>
      </c>
      <c r="B219" s="185" t="s">
        <v>162</v>
      </c>
      <c r="C219" s="240"/>
      <c r="D219" s="240"/>
      <c r="E219" s="240"/>
      <c r="F219" s="27"/>
      <c r="G219" s="60"/>
    </row>
    <row r="220" spans="1:7" s="18" customFormat="1" ht="15" customHeight="1">
      <c r="A220" s="21"/>
      <c r="B220" s="185"/>
      <c r="C220" s="240"/>
      <c r="D220" s="240"/>
      <c r="E220" s="240"/>
      <c r="F220" s="27"/>
      <c r="G220" s="60"/>
    </row>
    <row r="221" spans="1:7" s="18" customFormat="1" ht="60">
      <c r="A221" s="99" t="s">
        <v>265</v>
      </c>
      <c r="B221" s="277" t="s">
        <v>478</v>
      </c>
      <c r="C221" s="16" t="s">
        <v>88</v>
      </c>
      <c r="D221" s="37">
        <v>568.5</v>
      </c>
      <c r="E221" s="37"/>
      <c r="F221" s="27">
        <f>ROUND(D221*E221,2)</f>
        <v>0</v>
      </c>
      <c r="G221" s="60"/>
    </row>
    <row r="222" spans="1:7" s="18" customFormat="1" ht="15">
      <c r="A222" s="99"/>
      <c r="B222" s="252"/>
      <c r="C222" s="16"/>
      <c r="D222" s="37"/>
      <c r="E222" s="37"/>
      <c r="F222" s="27"/>
      <c r="G222" s="60"/>
    </row>
    <row r="223" spans="1:7" s="18" customFormat="1" ht="45.6">
      <c r="A223" s="99" t="s">
        <v>338</v>
      </c>
      <c r="B223" s="252" t="s">
        <v>339</v>
      </c>
      <c r="C223" s="16" t="s">
        <v>88</v>
      </c>
      <c r="D223" s="37">
        <v>568.5</v>
      </c>
      <c r="E223" s="37"/>
      <c r="F223" s="27">
        <f t="shared" ref="F223" si="42">ROUND(D223*E223,2)</f>
        <v>0</v>
      </c>
      <c r="G223" s="60"/>
    </row>
    <row r="224" spans="1:7" s="18" customFormat="1" ht="15" customHeight="1">
      <c r="A224" s="21"/>
      <c r="B224" s="240"/>
      <c r="C224" s="240"/>
      <c r="D224" s="240"/>
      <c r="E224" s="240"/>
      <c r="F224" s="27"/>
      <c r="G224" s="60"/>
    </row>
    <row r="225" spans="1:7" s="18" customFormat="1" ht="31.2">
      <c r="A225" s="21" t="s">
        <v>91</v>
      </c>
      <c r="B225" s="243" t="s">
        <v>92</v>
      </c>
      <c r="C225" s="16"/>
      <c r="D225" s="27"/>
      <c r="E225" s="149"/>
      <c r="F225" s="27"/>
      <c r="G225" s="60"/>
    </row>
    <row r="226" spans="1:7" s="18" customFormat="1" ht="15" customHeight="1">
      <c r="A226" s="20"/>
      <c r="B226" s="241"/>
      <c r="C226" s="16"/>
      <c r="D226" s="27"/>
      <c r="E226" s="149"/>
      <c r="F226" s="27"/>
      <c r="G226" s="60"/>
    </row>
    <row r="227" spans="1:7" s="18" customFormat="1" ht="75">
      <c r="A227" s="20" t="s">
        <v>135</v>
      </c>
      <c r="B227" s="258" t="s">
        <v>362</v>
      </c>
      <c r="C227" s="124" t="s">
        <v>88</v>
      </c>
      <c r="D227" s="27">
        <v>976.1</v>
      </c>
      <c r="E227" s="149"/>
      <c r="F227" s="27">
        <f>ROUND(D227*E227,2)</f>
        <v>0</v>
      </c>
      <c r="G227" s="60"/>
    </row>
    <row r="228" spans="1:7" s="18" customFormat="1" ht="15" customHeight="1">
      <c r="A228" s="20"/>
      <c r="B228" s="258"/>
      <c r="C228" s="16"/>
      <c r="D228" s="27"/>
      <c r="E228" s="149"/>
      <c r="F228" s="27"/>
      <c r="G228" s="60"/>
    </row>
    <row r="229" spans="1:7" s="18" customFormat="1" ht="78" customHeight="1">
      <c r="A229" s="20" t="s">
        <v>363</v>
      </c>
      <c r="B229" s="241" t="s">
        <v>180</v>
      </c>
      <c r="C229" s="124" t="s">
        <v>88</v>
      </c>
      <c r="D229" s="27">
        <v>335</v>
      </c>
      <c r="E229" s="149"/>
      <c r="F229" s="27">
        <f t="shared" ref="F229" si="43">ROUND(D229*E229,2)</f>
        <v>0</v>
      </c>
      <c r="G229" s="60"/>
    </row>
    <row r="230" spans="1:7" s="18" customFormat="1" ht="15" customHeight="1">
      <c r="A230" s="20"/>
      <c r="B230" s="241"/>
      <c r="C230" s="124"/>
      <c r="D230" s="27"/>
      <c r="E230" s="149"/>
      <c r="F230" s="27"/>
      <c r="G230" s="60"/>
    </row>
    <row r="231" spans="1:7" s="18" customFormat="1" ht="75">
      <c r="A231" s="20" t="s">
        <v>364</v>
      </c>
      <c r="B231" s="258" t="s">
        <v>365</v>
      </c>
      <c r="C231" s="124" t="s">
        <v>88</v>
      </c>
      <c r="D231" s="27">
        <v>12.6</v>
      </c>
      <c r="E231" s="149"/>
      <c r="F231" s="27">
        <f t="shared" ref="F231" si="44">ROUND(D231*E231,2)</f>
        <v>0</v>
      </c>
      <c r="G231" s="60"/>
    </row>
    <row r="232" spans="1:7" s="18" customFormat="1" ht="15" customHeight="1">
      <c r="A232" s="20"/>
      <c r="B232" s="258"/>
      <c r="C232" s="124"/>
      <c r="D232" s="27"/>
      <c r="E232" s="149"/>
      <c r="F232" s="27"/>
      <c r="G232" s="60"/>
    </row>
    <row r="233" spans="1:7" s="18" customFormat="1" ht="45">
      <c r="A233" s="20" t="s">
        <v>103</v>
      </c>
      <c r="B233" s="241" t="s">
        <v>102</v>
      </c>
      <c r="C233" s="124" t="s">
        <v>88</v>
      </c>
      <c r="D233" s="27">
        <v>1323.7</v>
      </c>
      <c r="E233" s="149"/>
      <c r="F233" s="27">
        <f t="shared" ref="F233" si="45">ROUND(D233*E233,2)</f>
        <v>0</v>
      </c>
      <c r="G233" s="60"/>
    </row>
    <row r="234" spans="1:7" s="18" customFormat="1" ht="15">
      <c r="A234" s="20"/>
      <c r="B234" s="258"/>
      <c r="C234" s="124"/>
      <c r="D234" s="27"/>
      <c r="E234" s="149"/>
      <c r="F234" s="27"/>
      <c r="G234" s="60"/>
    </row>
    <row r="235" spans="1:7" s="18" customFormat="1" ht="30">
      <c r="A235" s="20" t="s">
        <v>366</v>
      </c>
      <c r="B235" s="258" t="s">
        <v>368</v>
      </c>
      <c r="C235" s="124" t="s">
        <v>88</v>
      </c>
      <c r="D235" s="27">
        <v>1311.1</v>
      </c>
      <c r="E235" s="149"/>
      <c r="F235" s="27">
        <f t="shared" ref="F235" si="46">ROUND(D235*E235,2)</f>
        <v>0</v>
      </c>
      <c r="G235" s="60"/>
    </row>
    <row r="236" spans="1:7" s="18" customFormat="1" ht="15">
      <c r="A236" s="20"/>
      <c r="B236" s="258"/>
      <c r="C236" s="124"/>
      <c r="D236" s="27"/>
      <c r="E236" s="149"/>
      <c r="F236" s="27"/>
      <c r="G236" s="60"/>
    </row>
    <row r="237" spans="1:7" s="18" customFormat="1" ht="30">
      <c r="A237" s="20" t="s">
        <v>367</v>
      </c>
      <c r="B237" s="258" t="s">
        <v>369</v>
      </c>
      <c r="C237" s="124" t="s">
        <v>88</v>
      </c>
      <c r="D237" s="27">
        <v>12.6</v>
      </c>
      <c r="E237" s="149"/>
      <c r="F237" s="27">
        <f>ROUND(D237*E237,2)</f>
        <v>0</v>
      </c>
      <c r="G237" s="60"/>
    </row>
    <row r="238" spans="1:7" s="18" customFormat="1" ht="15">
      <c r="A238" s="20"/>
      <c r="B238" s="258"/>
      <c r="C238" s="124"/>
      <c r="D238" s="27"/>
      <c r="E238" s="149"/>
      <c r="F238" s="27"/>
      <c r="G238" s="60"/>
    </row>
    <row r="239" spans="1:7" s="18" customFormat="1" ht="15" customHeight="1">
      <c r="A239" s="21" t="s">
        <v>93</v>
      </c>
      <c r="B239" s="243" t="s">
        <v>94</v>
      </c>
      <c r="C239" s="124"/>
      <c r="D239" s="27"/>
      <c r="E239" s="149"/>
      <c r="F239" s="27"/>
      <c r="G239" s="60"/>
    </row>
    <row r="240" spans="1:7" s="18" customFormat="1" ht="63.75" customHeight="1">
      <c r="A240" s="21"/>
      <c r="B240" s="610" t="s">
        <v>450</v>
      </c>
      <c r="C240" s="610"/>
      <c r="D240" s="610"/>
      <c r="E240" s="610"/>
      <c r="F240" s="610"/>
      <c r="G240" s="60"/>
    </row>
    <row r="241" spans="1:7" s="18" customFormat="1" ht="60">
      <c r="A241" s="99" t="s">
        <v>340</v>
      </c>
      <c r="B241" s="241" t="s">
        <v>440</v>
      </c>
      <c r="C241" s="124" t="s">
        <v>13</v>
      </c>
      <c r="D241" s="561">
        <v>27</v>
      </c>
      <c r="E241" s="149"/>
      <c r="F241" s="27">
        <f>ROUND(D241*E241,2)</f>
        <v>0</v>
      </c>
      <c r="G241" s="60"/>
    </row>
    <row r="242" spans="1:7" s="18" customFormat="1" ht="15" customHeight="1">
      <c r="A242" s="99"/>
      <c r="B242" s="241"/>
      <c r="C242" s="124"/>
      <c r="D242" s="27"/>
      <c r="E242" s="149"/>
      <c r="F242" s="27"/>
      <c r="G242" s="60"/>
    </row>
    <row r="243" spans="1:7" s="18" customFormat="1" ht="195">
      <c r="A243" s="99" t="s">
        <v>370</v>
      </c>
      <c r="B243" s="241" t="s">
        <v>451</v>
      </c>
      <c r="C243" s="124" t="s">
        <v>13</v>
      </c>
      <c r="D243" s="561">
        <v>7</v>
      </c>
      <c r="E243" s="149"/>
      <c r="F243" s="27">
        <f t="shared" ref="F243" si="47">ROUND(D243*E243,2)</f>
        <v>0</v>
      </c>
      <c r="G243" s="60"/>
    </row>
    <row r="244" spans="1:7" s="18" customFormat="1" ht="15" customHeight="1">
      <c r="A244" s="99"/>
      <c r="B244" s="241"/>
      <c r="C244" s="124"/>
      <c r="D244" s="27"/>
      <c r="E244" s="149"/>
      <c r="F244" s="27"/>
      <c r="G244" s="60"/>
    </row>
    <row r="245" spans="1:7" s="18" customFormat="1" ht="195">
      <c r="A245" s="99" t="s">
        <v>503</v>
      </c>
      <c r="B245" s="258" t="s">
        <v>452</v>
      </c>
      <c r="C245" s="124" t="s">
        <v>13</v>
      </c>
      <c r="D245" s="561">
        <v>13</v>
      </c>
      <c r="E245" s="149"/>
      <c r="F245" s="27">
        <f t="shared" ref="F245" si="48">ROUND(D245*E245,2)</f>
        <v>0</v>
      </c>
      <c r="G245" s="60"/>
    </row>
    <row r="246" spans="1:7" s="18" customFormat="1" ht="15" customHeight="1">
      <c r="A246" s="99"/>
      <c r="B246" s="258"/>
      <c r="C246" s="124"/>
      <c r="D246" s="27"/>
      <c r="E246" s="149"/>
      <c r="F246" s="27"/>
      <c r="G246" s="60"/>
    </row>
    <row r="247" spans="1:7" s="18" customFormat="1" ht="30">
      <c r="A247" s="99" t="s">
        <v>372</v>
      </c>
      <c r="B247" s="258" t="s">
        <v>371</v>
      </c>
      <c r="C247" s="124" t="s">
        <v>13</v>
      </c>
      <c r="D247" s="27">
        <v>10</v>
      </c>
      <c r="E247" s="149"/>
      <c r="F247" s="27">
        <f t="shared" ref="F247" si="49">ROUND(D247*E247,2)</f>
        <v>0</v>
      </c>
      <c r="G247" s="60"/>
    </row>
    <row r="248" spans="1:7" s="18" customFormat="1" ht="15" customHeight="1">
      <c r="A248" s="99"/>
      <c r="B248" s="258"/>
      <c r="C248" s="124"/>
      <c r="D248" s="27"/>
      <c r="E248" s="149"/>
      <c r="F248" s="27"/>
      <c r="G248" s="60"/>
    </row>
    <row r="249" spans="1:7" s="18" customFormat="1" ht="45">
      <c r="A249" s="99" t="s">
        <v>453</v>
      </c>
      <c r="B249" s="266" t="s">
        <v>454</v>
      </c>
      <c r="C249" s="124" t="s">
        <v>13</v>
      </c>
      <c r="D249" s="27">
        <v>1</v>
      </c>
      <c r="E249" s="149"/>
      <c r="F249" s="27">
        <f t="shared" ref="F249" si="50">ROUND(D249*E249,2)</f>
        <v>0</v>
      </c>
      <c r="G249" s="60"/>
    </row>
    <row r="250" spans="1:7" s="18" customFormat="1" ht="15" customHeight="1">
      <c r="A250" s="168"/>
      <c r="B250" s="241"/>
      <c r="C250" s="16"/>
      <c r="D250" s="27"/>
      <c r="E250" s="149"/>
      <c r="F250" s="27"/>
      <c r="G250" s="60"/>
    </row>
    <row r="251" spans="1:7" s="18" customFormat="1" ht="45">
      <c r="A251" s="168" t="s">
        <v>373</v>
      </c>
      <c r="B251" s="241" t="s">
        <v>374</v>
      </c>
      <c r="C251" s="124" t="s">
        <v>13</v>
      </c>
      <c r="D251" s="27">
        <v>27</v>
      </c>
      <c r="E251" s="149"/>
      <c r="F251" s="27">
        <f>ROUND(D251*E251,2)</f>
        <v>0</v>
      </c>
      <c r="G251" s="60"/>
    </row>
    <row r="252" spans="1:7" s="18" customFormat="1" ht="15" customHeight="1">
      <c r="A252" s="168"/>
      <c r="B252" s="241"/>
      <c r="C252" s="124"/>
      <c r="D252" s="27"/>
      <c r="E252" s="149"/>
      <c r="F252" s="27"/>
      <c r="G252" s="60"/>
    </row>
    <row r="253" spans="1:7" s="18" customFormat="1" ht="45">
      <c r="A253" s="168" t="s">
        <v>376</v>
      </c>
      <c r="B253" s="241" t="s">
        <v>375</v>
      </c>
      <c r="C253" s="124" t="s">
        <v>13</v>
      </c>
      <c r="D253" s="27">
        <v>20</v>
      </c>
      <c r="E253" s="149"/>
      <c r="F253" s="27">
        <f t="shared" ref="F253" si="51">ROUND(D253*E253,2)</f>
        <v>0</v>
      </c>
      <c r="G253" s="60"/>
    </row>
    <row r="254" spans="1:7" s="18" customFormat="1" ht="15" customHeight="1">
      <c r="A254" s="168"/>
      <c r="B254" s="241"/>
      <c r="C254" s="124"/>
      <c r="D254" s="27"/>
      <c r="E254" s="149"/>
      <c r="F254" s="27"/>
      <c r="G254" s="60"/>
    </row>
    <row r="255" spans="1:7" s="18" customFormat="1" ht="15" customHeight="1">
      <c r="A255" s="21" t="s">
        <v>138</v>
      </c>
      <c r="B255" s="178" t="s">
        <v>137</v>
      </c>
      <c r="C255" s="124"/>
      <c r="D255" s="27"/>
      <c r="E255" s="149"/>
      <c r="F255" s="27"/>
      <c r="G255" s="60"/>
    </row>
    <row r="256" spans="1:7" s="18" customFormat="1" ht="15" customHeight="1">
      <c r="A256" s="168"/>
      <c r="B256" s="241"/>
      <c r="C256" s="124"/>
      <c r="D256" s="27"/>
      <c r="E256" s="149"/>
      <c r="F256" s="27"/>
      <c r="G256" s="60"/>
    </row>
    <row r="257" spans="1:7" s="18" customFormat="1" ht="50.1" customHeight="1">
      <c r="A257" s="168" t="s">
        <v>247</v>
      </c>
      <c r="B257" s="241" t="s">
        <v>248</v>
      </c>
      <c r="C257" s="124" t="s">
        <v>88</v>
      </c>
      <c r="D257" s="27">
        <v>106</v>
      </c>
      <c r="E257" s="149"/>
      <c r="F257" s="27">
        <f>ROUND(D257*E257,2)</f>
        <v>0</v>
      </c>
      <c r="G257" s="60"/>
    </row>
    <row r="258" spans="1:7" s="18" customFormat="1" ht="15" customHeight="1">
      <c r="A258" s="168"/>
      <c r="B258" s="241"/>
      <c r="C258" s="124"/>
      <c r="D258" s="27"/>
      <c r="E258" s="149"/>
      <c r="F258" s="27"/>
      <c r="G258" s="60"/>
    </row>
    <row r="259" spans="1:7" s="18" customFormat="1" ht="50.1" customHeight="1">
      <c r="A259" s="168" t="s">
        <v>378</v>
      </c>
      <c r="B259" s="241" t="s">
        <v>377</v>
      </c>
      <c r="C259" s="124" t="s">
        <v>88</v>
      </c>
      <c r="D259" s="27">
        <v>20</v>
      </c>
      <c r="E259" s="149"/>
      <c r="F259" s="27">
        <f t="shared" ref="F259" si="52">ROUND(D259*E259,2)</f>
        <v>0</v>
      </c>
      <c r="G259" s="60"/>
    </row>
    <row r="260" spans="1:7" s="18" customFormat="1" ht="15">
      <c r="A260" s="168"/>
      <c r="B260" s="241"/>
      <c r="C260" s="124"/>
      <c r="D260" s="27"/>
      <c r="E260" s="149"/>
      <c r="F260" s="27"/>
      <c r="G260" s="60"/>
    </row>
    <row r="261" spans="1:7" s="18" customFormat="1" ht="60">
      <c r="A261" s="168" t="s">
        <v>521</v>
      </c>
      <c r="B261" s="258" t="s">
        <v>379</v>
      </c>
      <c r="C261" s="124" t="s">
        <v>13</v>
      </c>
      <c r="D261" s="27">
        <v>26</v>
      </c>
      <c r="E261" s="149"/>
      <c r="F261" s="27">
        <f t="shared" ref="F261" si="53">ROUND(D261*E261,2)</f>
        <v>0</v>
      </c>
      <c r="G261" s="60"/>
    </row>
    <row r="262" spans="1:7" s="18" customFormat="1" ht="15">
      <c r="A262" s="168"/>
      <c r="B262" s="258"/>
      <c r="C262" s="124"/>
      <c r="D262" s="27"/>
      <c r="E262" s="149"/>
      <c r="F262" s="27"/>
      <c r="G262" s="60"/>
    </row>
    <row r="263" spans="1:7" s="18" customFormat="1" ht="60">
      <c r="A263" s="168" t="s">
        <v>249</v>
      </c>
      <c r="B263" s="241" t="s">
        <v>250</v>
      </c>
      <c r="C263" s="124" t="s">
        <v>13</v>
      </c>
      <c r="D263" s="27">
        <v>11</v>
      </c>
      <c r="E263" s="149"/>
      <c r="F263" s="27">
        <f t="shared" ref="F263" si="54">ROUND(D263*E263,2)</f>
        <v>0</v>
      </c>
      <c r="G263" s="60"/>
    </row>
    <row r="264" spans="1:7" s="18" customFormat="1" ht="15">
      <c r="A264" s="168"/>
      <c r="B264" s="241"/>
      <c r="C264" s="124"/>
      <c r="D264" s="27"/>
      <c r="E264" s="149"/>
      <c r="F264" s="27"/>
      <c r="G264" s="60"/>
    </row>
    <row r="265" spans="1:7" s="18" customFormat="1" ht="45">
      <c r="A265" s="168" t="s">
        <v>302</v>
      </c>
      <c r="B265" s="258" t="s">
        <v>380</v>
      </c>
      <c r="C265" s="124" t="s">
        <v>13</v>
      </c>
      <c r="D265" s="27">
        <v>1</v>
      </c>
      <c r="E265" s="149"/>
      <c r="F265" s="27">
        <f t="shared" ref="F265" si="55">ROUND(D265*E265,2)</f>
        <v>0</v>
      </c>
      <c r="G265" s="60"/>
    </row>
    <row r="266" spans="1:7" s="18" customFormat="1" ht="15">
      <c r="A266" s="168"/>
      <c r="B266" s="258"/>
      <c r="C266" s="124"/>
      <c r="D266" s="27"/>
      <c r="E266" s="149"/>
      <c r="F266" s="27"/>
      <c r="G266" s="60"/>
    </row>
    <row r="267" spans="1:7" s="18" customFormat="1" ht="45">
      <c r="A267" s="168" t="s">
        <v>280</v>
      </c>
      <c r="B267" s="241" t="s">
        <v>281</v>
      </c>
      <c r="C267" s="124" t="s">
        <v>13</v>
      </c>
      <c r="D267" s="27">
        <v>1</v>
      </c>
      <c r="E267" s="149"/>
      <c r="F267" s="27">
        <f t="shared" ref="F267" si="56">ROUND(D267*E267,2)</f>
        <v>0</v>
      </c>
      <c r="G267" s="60"/>
    </row>
    <row r="268" spans="1:7" s="18" customFormat="1" ht="15">
      <c r="A268" s="168"/>
      <c r="B268" s="241"/>
      <c r="C268" s="124"/>
      <c r="D268" s="27"/>
      <c r="E268" s="149"/>
      <c r="F268" s="27"/>
      <c r="G268" s="60"/>
    </row>
    <row r="269" spans="1:7" s="18" customFormat="1" ht="15" customHeight="1">
      <c r="A269" s="168"/>
      <c r="B269" s="176"/>
      <c r="C269" s="16"/>
      <c r="D269" s="27"/>
      <c r="E269" s="149"/>
      <c r="F269" s="27"/>
      <c r="G269" s="60"/>
    </row>
    <row r="270" spans="1:7" s="18" customFormat="1" ht="15.6">
      <c r="A270" s="21"/>
      <c r="B270" s="174" t="s">
        <v>101</v>
      </c>
      <c r="C270" s="125"/>
      <c r="D270" s="180"/>
      <c r="E270" s="175"/>
      <c r="F270" s="166">
        <f>SUM(F212:F268)</f>
        <v>0</v>
      </c>
      <c r="G270" s="60"/>
    </row>
    <row r="271" spans="1:7" s="18" customFormat="1" ht="15.6">
      <c r="A271" s="21"/>
      <c r="B271" s="174"/>
      <c r="C271" s="125"/>
      <c r="D271" s="180"/>
      <c r="E271" s="175"/>
      <c r="F271" s="166"/>
      <c r="G271" s="60"/>
    </row>
    <row r="272" spans="1:7" s="18" customFormat="1" ht="15.6">
      <c r="A272" s="21" t="s">
        <v>168</v>
      </c>
      <c r="B272" s="246" t="s">
        <v>167</v>
      </c>
      <c r="C272" s="125"/>
      <c r="D272" s="180"/>
      <c r="E272" s="175"/>
      <c r="F272" s="166"/>
      <c r="G272" s="60"/>
    </row>
    <row r="273" spans="1:7" s="18" customFormat="1" ht="15" customHeight="1">
      <c r="A273" s="105" t="s">
        <v>251</v>
      </c>
      <c r="B273" s="178" t="s">
        <v>252</v>
      </c>
      <c r="C273" s="16"/>
      <c r="D273" s="40"/>
      <c r="E273" s="151"/>
      <c r="F273" s="187"/>
      <c r="G273" s="60"/>
    </row>
    <row r="274" spans="1:7" s="18" customFormat="1" ht="15">
      <c r="A274" s="99"/>
      <c r="B274" s="173"/>
      <c r="C274" s="16"/>
      <c r="D274" s="40"/>
      <c r="E274" s="151"/>
      <c r="F274" s="187"/>
      <c r="G274" s="60"/>
    </row>
    <row r="275" spans="1:7" s="18" customFormat="1" ht="60">
      <c r="A275" s="99" t="s">
        <v>266</v>
      </c>
      <c r="B275" s="173" t="s">
        <v>343</v>
      </c>
      <c r="C275" s="16" t="s">
        <v>88</v>
      </c>
      <c r="D275" s="40">
        <v>184</v>
      </c>
      <c r="E275" s="151"/>
      <c r="F275" s="27">
        <f>ROUND(E275*D275,2)</f>
        <v>0</v>
      </c>
      <c r="G275" s="60"/>
    </row>
    <row r="276" spans="1:7" s="18" customFormat="1" ht="15">
      <c r="A276" s="99"/>
      <c r="B276" s="173"/>
      <c r="C276" s="16"/>
      <c r="D276" s="40"/>
      <c r="E276" s="151"/>
      <c r="F276" s="187"/>
      <c r="G276" s="60"/>
    </row>
    <row r="277" spans="1:7" s="18" customFormat="1" ht="15" customHeight="1">
      <c r="A277" s="21"/>
      <c r="B277" s="246" t="s">
        <v>169</v>
      </c>
      <c r="C277" s="125"/>
      <c r="D277" s="180"/>
      <c r="E277" s="175"/>
      <c r="F277" s="166">
        <f>SUM(F275)</f>
        <v>0</v>
      </c>
      <c r="G277" s="60"/>
    </row>
    <row r="278" spans="1:7" s="18" customFormat="1" ht="15">
      <c r="A278" s="20"/>
      <c r="B278" s="176"/>
      <c r="C278" s="16"/>
      <c r="D278" s="34"/>
      <c r="E278" s="149"/>
      <c r="F278" s="27"/>
      <c r="G278" s="60"/>
    </row>
    <row r="279" spans="1:7" s="18" customFormat="1" ht="15" customHeight="1">
      <c r="A279" s="21" t="s">
        <v>0</v>
      </c>
      <c r="B279" s="174" t="s">
        <v>16</v>
      </c>
      <c r="C279" s="125"/>
      <c r="D279" s="180"/>
      <c r="E279" s="175"/>
      <c r="F279" s="166"/>
      <c r="G279" s="60"/>
    </row>
    <row r="280" spans="1:7" s="18" customFormat="1" ht="15.6">
      <c r="A280" s="21" t="s">
        <v>64</v>
      </c>
      <c r="B280" s="174" t="s">
        <v>65</v>
      </c>
      <c r="C280" s="125"/>
      <c r="D280" s="180"/>
      <c r="E280" s="175"/>
      <c r="F280" s="166"/>
      <c r="G280" s="60"/>
    </row>
    <row r="281" spans="1:7" s="18" customFormat="1" ht="15" customHeight="1">
      <c r="A281" s="21"/>
      <c r="B281" s="174"/>
      <c r="C281" s="125"/>
      <c r="D281" s="180"/>
      <c r="E281" s="175"/>
      <c r="F281" s="166"/>
      <c r="G281" s="60"/>
    </row>
    <row r="282" spans="1:7" s="18" customFormat="1" ht="45">
      <c r="A282" s="20" t="s">
        <v>157</v>
      </c>
      <c r="B282" s="176" t="s">
        <v>158</v>
      </c>
      <c r="C282" s="124" t="s">
        <v>13</v>
      </c>
      <c r="D282" s="27">
        <v>26</v>
      </c>
      <c r="E282" s="149"/>
      <c r="F282" s="187">
        <f>ROUND(D282*E282,2)</f>
        <v>0</v>
      </c>
      <c r="G282" s="60"/>
    </row>
    <row r="283" spans="1:7" s="18" customFormat="1" ht="15">
      <c r="A283" s="20"/>
      <c r="B283" s="176"/>
      <c r="C283" s="124"/>
      <c r="D283" s="27"/>
      <c r="E283" s="149"/>
      <c r="F283" s="187"/>
      <c r="G283" s="60"/>
    </row>
    <row r="284" spans="1:7" s="18" customFormat="1" ht="60">
      <c r="A284" s="168" t="s">
        <v>292</v>
      </c>
      <c r="B284" s="188" t="s">
        <v>291</v>
      </c>
      <c r="C284" s="124" t="s">
        <v>13</v>
      </c>
      <c r="D284" s="27">
        <v>5</v>
      </c>
      <c r="E284" s="149"/>
      <c r="F284" s="187">
        <f t="shared" ref="F284" si="57">ROUND(D284*E284,2)</f>
        <v>0</v>
      </c>
      <c r="G284" s="60"/>
    </row>
    <row r="285" spans="1:7" s="18" customFormat="1" ht="15">
      <c r="A285" s="168"/>
      <c r="B285" s="188"/>
      <c r="C285" s="124"/>
      <c r="D285" s="27"/>
      <c r="E285" s="149"/>
      <c r="F285" s="187"/>
      <c r="G285" s="60"/>
    </row>
    <row r="286" spans="1:7" s="18" customFormat="1" ht="60">
      <c r="A286" s="168" t="s">
        <v>292</v>
      </c>
      <c r="B286" s="188" t="s">
        <v>473</v>
      </c>
      <c r="C286" s="124" t="s">
        <v>13</v>
      </c>
      <c r="D286" s="27">
        <v>1</v>
      </c>
      <c r="E286" s="149"/>
      <c r="F286" s="187">
        <f t="shared" ref="F286" si="58">ROUND(D286*E286,2)</f>
        <v>0</v>
      </c>
      <c r="G286" s="60"/>
    </row>
    <row r="287" spans="1:7" s="18" customFormat="1" ht="15" customHeight="1">
      <c r="A287" s="20"/>
      <c r="B287" s="188"/>
      <c r="C287" s="124"/>
      <c r="D287" s="27"/>
      <c r="E287" s="149"/>
      <c r="F287" s="187"/>
      <c r="G287" s="60"/>
    </row>
    <row r="288" spans="1:7" s="18" customFormat="1" ht="60">
      <c r="A288" s="168" t="s">
        <v>244</v>
      </c>
      <c r="B288" s="188" t="s">
        <v>293</v>
      </c>
      <c r="C288" s="124" t="s">
        <v>13</v>
      </c>
      <c r="D288" s="27">
        <v>6</v>
      </c>
      <c r="E288" s="149"/>
      <c r="F288" s="187">
        <f t="shared" ref="F288" si="59">ROUND(D288*E288,2)</f>
        <v>0</v>
      </c>
      <c r="G288" s="60"/>
    </row>
    <row r="289" spans="1:7" s="18" customFormat="1" ht="15" customHeight="1">
      <c r="A289" s="20"/>
      <c r="B289" s="176"/>
      <c r="C289" s="124"/>
      <c r="D289" s="27"/>
      <c r="E289" s="149"/>
      <c r="F289" s="187"/>
      <c r="G289" s="60"/>
    </row>
    <row r="290" spans="1:7" s="18" customFormat="1" ht="63" customHeight="1">
      <c r="A290" s="168" t="s">
        <v>175</v>
      </c>
      <c r="B290" s="176" t="s">
        <v>176</v>
      </c>
      <c r="C290" s="124" t="s">
        <v>13</v>
      </c>
      <c r="D290" s="27">
        <v>1</v>
      </c>
      <c r="E290" s="149"/>
      <c r="F290" s="187">
        <f t="shared" ref="F290" si="60">ROUND(D290*E290,2)</f>
        <v>0</v>
      </c>
      <c r="G290" s="60"/>
    </row>
    <row r="291" spans="1:7" s="18" customFormat="1" ht="15" customHeight="1">
      <c r="A291" s="21"/>
      <c r="B291" s="174"/>
      <c r="C291" s="125"/>
      <c r="D291" s="180"/>
      <c r="E291" s="175"/>
      <c r="F291" s="187"/>
      <c r="G291" s="60"/>
    </row>
    <row r="292" spans="1:7" s="18" customFormat="1" ht="63" customHeight="1">
      <c r="A292" s="168" t="s">
        <v>82</v>
      </c>
      <c r="B292" s="176" t="s">
        <v>83</v>
      </c>
      <c r="C292" s="124" t="s">
        <v>13</v>
      </c>
      <c r="D292" s="27">
        <v>8</v>
      </c>
      <c r="E292" s="149"/>
      <c r="F292" s="187">
        <f t="shared" ref="F292" si="61">ROUND(D292*E292,2)</f>
        <v>0</v>
      </c>
      <c r="G292" s="60"/>
    </row>
    <row r="293" spans="1:7" s="18" customFormat="1" ht="15">
      <c r="A293" s="168"/>
      <c r="B293" s="176"/>
      <c r="C293" s="124"/>
      <c r="D293" s="27"/>
      <c r="E293" s="149"/>
      <c r="F293" s="187"/>
      <c r="G293" s="60"/>
    </row>
    <row r="294" spans="1:7" s="18" customFormat="1" ht="60">
      <c r="A294" s="168" t="s">
        <v>239</v>
      </c>
      <c r="B294" s="102" t="s">
        <v>267</v>
      </c>
      <c r="C294" s="124" t="s">
        <v>13</v>
      </c>
      <c r="D294" s="27">
        <v>3</v>
      </c>
      <c r="E294" s="149"/>
      <c r="F294" s="187">
        <f t="shared" ref="F294" si="62">ROUND(D294*E294,2)</f>
        <v>0</v>
      </c>
      <c r="G294" s="60"/>
    </row>
    <row r="295" spans="1:7" s="39" customFormat="1" ht="15" customHeight="1">
      <c r="A295" s="168"/>
      <c r="B295" s="102"/>
      <c r="C295" s="124"/>
      <c r="D295" s="27"/>
      <c r="E295" s="149"/>
      <c r="F295" s="187"/>
      <c r="G295" s="60"/>
    </row>
    <row r="296" spans="1:7" s="18" customFormat="1" ht="63" customHeight="1">
      <c r="A296" s="168" t="s">
        <v>240</v>
      </c>
      <c r="B296" s="102" t="s">
        <v>268</v>
      </c>
      <c r="C296" s="124" t="s">
        <v>13</v>
      </c>
      <c r="D296" s="27">
        <v>2</v>
      </c>
      <c r="E296" s="149"/>
      <c r="F296" s="187">
        <f t="shared" ref="F296" si="63">ROUND(D296*E296,2)</f>
        <v>0</v>
      </c>
      <c r="G296" s="60"/>
    </row>
    <row r="297" spans="1:7" s="18" customFormat="1" ht="15" customHeight="1">
      <c r="A297" s="168"/>
      <c r="B297" s="102"/>
      <c r="C297" s="124"/>
      <c r="D297" s="27"/>
      <c r="E297" s="149"/>
      <c r="F297" s="187"/>
      <c r="G297" s="60"/>
    </row>
    <row r="298" spans="1:7" s="18" customFormat="1" ht="60">
      <c r="A298" s="168" t="s">
        <v>509</v>
      </c>
      <c r="B298" s="102" t="s">
        <v>381</v>
      </c>
      <c r="C298" s="124" t="s">
        <v>13</v>
      </c>
      <c r="D298" s="27">
        <v>2</v>
      </c>
      <c r="E298" s="149"/>
      <c r="F298" s="187">
        <f t="shared" ref="F298" si="64">ROUND(D298*E298,2)</f>
        <v>0</v>
      </c>
      <c r="G298" s="60"/>
    </row>
    <row r="299" spans="1:7" s="18" customFormat="1" ht="15">
      <c r="A299" s="168"/>
      <c r="B299" s="102"/>
      <c r="C299" s="124"/>
      <c r="D299" s="27"/>
      <c r="E299" s="149"/>
      <c r="F299" s="187"/>
      <c r="G299" s="60"/>
    </row>
    <row r="300" spans="1:7" s="18" customFormat="1" ht="60">
      <c r="A300" s="168" t="s">
        <v>383</v>
      </c>
      <c r="B300" s="102" t="s">
        <v>382</v>
      </c>
      <c r="C300" s="124" t="s">
        <v>13</v>
      </c>
      <c r="D300" s="27">
        <v>3</v>
      </c>
      <c r="E300" s="149"/>
      <c r="F300" s="187">
        <f t="shared" ref="F300" si="65">ROUND(D300*E300,2)</f>
        <v>0</v>
      </c>
      <c r="G300" s="60"/>
    </row>
    <row r="301" spans="1:7" s="18" customFormat="1" ht="15" customHeight="1">
      <c r="A301" s="168"/>
      <c r="B301" s="176"/>
      <c r="C301" s="128"/>
      <c r="D301" s="27"/>
      <c r="E301" s="149"/>
      <c r="F301" s="187"/>
      <c r="G301" s="60"/>
    </row>
    <row r="302" spans="1:7" s="18" customFormat="1" ht="60">
      <c r="A302" s="168" t="s">
        <v>270</v>
      </c>
      <c r="B302" s="102" t="s">
        <v>177</v>
      </c>
      <c r="C302" s="128" t="s">
        <v>13</v>
      </c>
      <c r="D302" s="27">
        <v>3</v>
      </c>
      <c r="E302" s="149"/>
      <c r="F302" s="187">
        <f t="shared" ref="F302" si="66">ROUND(D302*E302,2)</f>
        <v>0</v>
      </c>
      <c r="G302" s="60"/>
    </row>
    <row r="303" spans="1:7" s="18" customFormat="1" ht="15">
      <c r="A303" s="168"/>
      <c r="B303" s="176"/>
      <c r="C303" s="124"/>
      <c r="D303" s="27"/>
      <c r="E303" s="149"/>
      <c r="F303" s="187"/>
      <c r="G303" s="60"/>
    </row>
    <row r="304" spans="1:7" s="18" customFormat="1" ht="60">
      <c r="A304" s="168" t="s">
        <v>178</v>
      </c>
      <c r="B304" s="176" t="s">
        <v>384</v>
      </c>
      <c r="C304" s="128" t="s">
        <v>13</v>
      </c>
      <c r="D304" s="27">
        <v>2</v>
      </c>
      <c r="E304" s="149"/>
      <c r="F304" s="187">
        <f t="shared" ref="F304" si="67">ROUND(D304*E304,2)</f>
        <v>0</v>
      </c>
      <c r="G304" s="60"/>
    </row>
    <row r="305" spans="1:7" s="18" customFormat="1" ht="15">
      <c r="A305" s="168"/>
      <c r="B305" s="176"/>
      <c r="C305" s="128"/>
      <c r="D305" s="27"/>
      <c r="E305" s="149"/>
      <c r="F305" s="187"/>
      <c r="G305" s="60"/>
    </row>
    <row r="306" spans="1:7" s="18" customFormat="1" ht="60">
      <c r="A306" s="168" t="s">
        <v>295</v>
      </c>
      <c r="B306" s="176" t="s">
        <v>294</v>
      </c>
      <c r="C306" s="128" t="s">
        <v>13</v>
      </c>
      <c r="D306" s="27">
        <v>1</v>
      </c>
      <c r="E306" s="149"/>
      <c r="F306" s="187">
        <f t="shared" ref="F306" si="68">ROUND(D306*E306,2)</f>
        <v>0</v>
      </c>
      <c r="G306" s="60"/>
    </row>
    <row r="307" spans="1:7" s="18" customFormat="1" ht="15">
      <c r="A307" s="168"/>
      <c r="B307" s="176"/>
      <c r="C307" s="128"/>
      <c r="D307" s="27"/>
      <c r="E307" s="149"/>
      <c r="F307" s="187"/>
      <c r="G307" s="60"/>
    </row>
    <row r="308" spans="1:7" s="18" customFormat="1" ht="60">
      <c r="A308" s="168" t="s">
        <v>243</v>
      </c>
      <c r="B308" s="102" t="s">
        <v>512</v>
      </c>
      <c r="C308" s="128" t="s">
        <v>13</v>
      </c>
      <c r="D308" s="27">
        <v>1</v>
      </c>
      <c r="E308" s="149"/>
      <c r="F308" s="187">
        <f t="shared" ref="F308" si="69">ROUND(D308*E308,2)</f>
        <v>0</v>
      </c>
      <c r="G308" s="60"/>
    </row>
    <row r="309" spans="1:7" s="18" customFormat="1" ht="15">
      <c r="A309" s="168"/>
      <c r="B309" s="102"/>
      <c r="C309" s="128"/>
      <c r="D309" s="27"/>
      <c r="E309" s="149"/>
      <c r="F309" s="187"/>
      <c r="G309" s="60"/>
    </row>
    <row r="310" spans="1:7" s="18" customFormat="1" ht="60">
      <c r="A310" s="168" t="s">
        <v>179</v>
      </c>
      <c r="B310" s="102" t="s">
        <v>511</v>
      </c>
      <c r="C310" s="128" t="s">
        <v>13</v>
      </c>
      <c r="D310" s="27">
        <v>2</v>
      </c>
      <c r="E310" s="149"/>
      <c r="F310" s="187">
        <f t="shared" ref="F310" si="70">ROUND(D310*E310,2)</f>
        <v>0</v>
      </c>
      <c r="G310" s="60"/>
    </row>
    <row r="311" spans="1:7" s="18" customFormat="1" ht="15">
      <c r="A311" s="168"/>
      <c r="B311" s="102"/>
      <c r="C311" s="128"/>
      <c r="D311" s="27"/>
      <c r="E311" s="149"/>
      <c r="F311" s="187"/>
      <c r="G311" s="60"/>
    </row>
    <row r="312" spans="1:7" s="18" customFormat="1" ht="60">
      <c r="A312" s="168" t="s">
        <v>296</v>
      </c>
      <c r="B312" s="102" t="s">
        <v>513</v>
      </c>
      <c r="C312" s="128" t="s">
        <v>13</v>
      </c>
      <c r="D312" s="27">
        <v>2</v>
      </c>
      <c r="E312" s="149"/>
      <c r="F312" s="187">
        <f t="shared" ref="F312" si="71">ROUND(D312*E312,2)</f>
        <v>0</v>
      </c>
      <c r="G312" s="60"/>
    </row>
    <row r="313" spans="1:7" s="18" customFormat="1" ht="15">
      <c r="A313" s="168"/>
      <c r="B313" s="102"/>
      <c r="C313" s="128"/>
      <c r="D313" s="27"/>
      <c r="E313" s="149"/>
      <c r="F313" s="187"/>
      <c r="G313" s="60"/>
    </row>
    <row r="314" spans="1:7" s="18" customFormat="1" ht="60">
      <c r="A314" s="168" t="s">
        <v>385</v>
      </c>
      <c r="B314" s="102" t="s">
        <v>510</v>
      </c>
      <c r="C314" s="128" t="s">
        <v>13</v>
      </c>
      <c r="D314" s="27">
        <v>1</v>
      </c>
      <c r="E314" s="149"/>
      <c r="F314" s="187">
        <f t="shared" ref="F314" si="72">ROUND(D314*E314,2)</f>
        <v>0</v>
      </c>
      <c r="G314" s="60"/>
    </row>
    <row r="315" spans="1:7" s="18" customFormat="1" ht="15">
      <c r="A315" s="168"/>
      <c r="B315" s="176"/>
      <c r="C315" s="128"/>
      <c r="D315" s="27"/>
      <c r="E315" s="149"/>
      <c r="F315" s="187"/>
      <c r="G315" s="60"/>
    </row>
    <row r="316" spans="1:7" s="18" customFormat="1" ht="15">
      <c r="A316" s="168" t="s">
        <v>509</v>
      </c>
      <c r="B316" s="258" t="s">
        <v>386</v>
      </c>
      <c r="C316" s="128" t="s">
        <v>13</v>
      </c>
      <c r="D316" s="27">
        <v>2</v>
      </c>
      <c r="E316" s="149"/>
      <c r="F316" s="187">
        <f>ROUND(D316*E316,2)</f>
        <v>0</v>
      </c>
      <c r="G316" s="60"/>
    </row>
    <row r="317" spans="1:7" s="18" customFormat="1" ht="15">
      <c r="A317" s="168"/>
      <c r="B317" s="258"/>
      <c r="C317" s="128"/>
      <c r="D317" s="27"/>
      <c r="E317" s="149"/>
      <c r="F317" s="187"/>
      <c r="G317" s="60"/>
    </row>
    <row r="318" spans="1:7" s="18" customFormat="1" ht="15.6">
      <c r="A318" s="21" t="s">
        <v>54</v>
      </c>
      <c r="B318" s="174" t="s">
        <v>30</v>
      </c>
      <c r="C318" s="128"/>
      <c r="D318" s="27"/>
      <c r="E318" s="149"/>
      <c r="F318" s="187"/>
      <c r="G318" s="60"/>
    </row>
    <row r="319" spans="1:7" s="18" customFormat="1" ht="15">
      <c r="A319" s="168"/>
      <c r="B319" s="169"/>
      <c r="C319" s="124"/>
      <c r="D319" s="27"/>
      <c r="E319" s="149"/>
      <c r="F319" s="187"/>
      <c r="G319" s="60"/>
    </row>
    <row r="320" spans="1:7" s="18" customFormat="1" ht="92.4">
      <c r="A320" s="168" t="s">
        <v>524</v>
      </c>
      <c r="B320" s="173" t="s">
        <v>525</v>
      </c>
      <c r="C320" s="124" t="s">
        <v>88</v>
      </c>
      <c r="D320" s="27">
        <v>5</v>
      </c>
      <c r="E320" s="149"/>
      <c r="F320" s="187">
        <f>ROUND(D320*E320,2)</f>
        <v>0</v>
      </c>
      <c r="G320" s="60"/>
    </row>
    <row r="321" spans="1:7" s="18" customFormat="1" ht="15">
      <c r="A321" s="168"/>
      <c r="B321" s="173"/>
      <c r="C321" s="124"/>
      <c r="D321" s="27"/>
      <c r="E321" s="149"/>
      <c r="F321" s="27"/>
      <c r="G321" s="60"/>
    </row>
    <row r="322" spans="1:7" s="18" customFormat="1" ht="45">
      <c r="A322" s="189" t="s">
        <v>142</v>
      </c>
      <c r="B322" s="176" t="s">
        <v>143</v>
      </c>
      <c r="C322" s="124" t="s">
        <v>88</v>
      </c>
      <c r="D322" s="27">
        <v>1847.29</v>
      </c>
      <c r="E322" s="149"/>
      <c r="F322" s="187">
        <f t="shared" ref="F322" si="73">ROUND(D322*E322,2)</f>
        <v>0</v>
      </c>
      <c r="G322" s="60"/>
    </row>
    <row r="323" spans="1:7" s="18" customFormat="1" ht="15">
      <c r="A323" s="189"/>
      <c r="B323" s="281"/>
      <c r="C323" s="124"/>
      <c r="D323" s="27"/>
      <c r="E323" s="149"/>
      <c r="F323" s="27"/>
      <c r="G323" s="60"/>
    </row>
    <row r="324" spans="1:7" s="18" customFormat="1" ht="90">
      <c r="A324" s="168" t="s">
        <v>479</v>
      </c>
      <c r="B324" s="208" t="s">
        <v>482</v>
      </c>
      <c r="C324" s="124" t="s">
        <v>88</v>
      </c>
      <c r="D324" s="27">
        <v>3536.54</v>
      </c>
      <c r="E324" s="149"/>
      <c r="F324" s="187">
        <f t="shared" ref="F324" si="74">ROUND(D324*E324,2)</f>
        <v>0</v>
      </c>
      <c r="G324" s="60"/>
    </row>
    <row r="325" spans="1:7" s="18" customFormat="1" ht="15">
      <c r="A325" s="168"/>
      <c r="B325" s="176"/>
      <c r="C325" s="124"/>
      <c r="D325" s="27"/>
      <c r="E325" s="149"/>
      <c r="F325" s="27"/>
      <c r="G325" s="60"/>
    </row>
    <row r="326" spans="1:7" s="18" customFormat="1" ht="90.6">
      <c r="A326" s="168" t="s">
        <v>480</v>
      </c>
      <c r="B326" s="169" t="s">
        <v>483</v>
      </c>
      <c r="C326" s="16" t="s">
        <v>59</v>
      </c>
      <c r="D326" s="27">
        <v>21.41</v>
      </c>
      <c r="E326" s="149"/>
      <c r="F326" s="187">
        <f t="shared" ref="F326" si="75">ROUND(D326*E326,2)</f>
        <v>0</v>
      </c>
      <c r="G326" s="60"/>
    </row>
    <row r="327" spans="1:7" s="18" customFormat="1" ht="15">
      <c r="A327" s="168"/>
      <c r="B327" s="169"/>
      <c r="C327" s="16"/>
      <c r="D327" s="27"/>
      <c r="E327" s="149"/>
      <c r="F327" s="27"/>
      <c r="G327" s="60"/>
    </row>
    <row r="328" spans="1:7" s="38" customFormat="1" ht="90">
      <c r="A328" s="168" t="s">
        <v>487</v>
      </c>
      <c r="B328" s="169" t="s">
        <v>485</v>
      </c>
      <c r="C328" s="16" t="s">
        <v>59</v>
      </c>
      <c r="D328" s="27">
        <v>43.5</v>
      </c>
      <c r="E328" s="149"/>
      <c r="F328" s="187">
        <f t="shared" ref="F328" si="76">ROUND(D328*E328,2)</f>
        <v>0</v>
      </c>
      <c r="G328" s="60"/>
    </row>
    <row r="329" spans="1:7" s="18" customFormat="1" ht="15" customHeight="1">
      <c r="A329" s="189"/>
      <c r="B329" s="176"/>
      <c r="C329" s="124"/>
      <c r="D329" s="27"/>
      <c r="E329" s="149"/>
      <c r="F329" s="27"/>
      <c r="G329" s="60"/>
    </row>
    <row r="330" spans="1:7" s="18" customFormat="1" ht="15" customHeight="1">
      <c r="A330" s="21" t="s">
        <v>307</v>
      </c>
      <c r="B330" s="246" t="s">
        <v>306</v>
      </c>
      <c r="C330" s="124"/>
      <c r="D330" s="27"/>
      <c r="E330" s="149"/>
      <c r="F330" s="187"/>
      <c r="G330" s="60"/>
    </row>
    <row r="331" spans="1:7" s="18" customFormat="1" ht="15">
      <c r="A331" s="189"/>
      <c r="B331" s="258"/>
      <c r="C331" s="124"/>
      <c r="D331" s="27"/>
      <c r="E331" s="149"/>
      <c r="F331" s="27"/>
      <c r="G331" s="60"/>
    </row>
    <row r="332" spans="1:7" s="18" customFormat="1" ht="45">
      <c r="A332" s="189" t="s">
        <v>387</v>
      </c>
      <c r="B332" s="258" t="s">
        <v>388</v>
      </c>
      <c r="C332" s="124" t="s">
        <v>13</v>
      </c>
      <c r="D332" s="27">
        <v>211</v>
      </c>
      <c r="E332" s="149"/>
      <c r="F332" s="187">
        <f t="shared" ref="F332" si="77">ROUND(D332*E332,2)</f>
        <v>0</v>
      </c>
      <c r="G332" s="60"/>
    </row>
    <row r="333" spans="1:7" s="18" customFormat="1" ht="15" customHeight="1">
      <c r="A333" s="189"/>
      <c r="B333" s="258"/>
      <c r="C333" s="124"/>
      <c r="D333" s="27"/>
      <c r="E333" s="149"/>
      <c r="F333" s="27"/>
      <c r="G333" s="60"/>
    </row>
    <row r="334" spans="1:7" s="18" customFormat="1" ht="15" customHeight="1">
      <c r="A334" s="21" t="s">
        <v>345</v>
      </c>
      <c r="B334" s="178" t="s">
        <v>344</v>
      </c>
      <c r="C334" s="124"/>
      <c r="D334" s="27"/>
      <c r="E334" s="149"/>
      <c r="F334" s="187"/>
      <c r="G334" s="68"/>
    </row>
    <row r="335" spans="1:7" s="18" customFormat="1" ht="15">
      <c r="A335" s="189"/>
      <c r="B335" s="258"/>
      <c r="C335" s="124"/>
      <c r="D335" s="27"/>
      <c r="E335" s="149"/>
      <c r="F335" s="27"/>
      <c r="G335" s="68"/>
    </row>
    <row r="336" spans="1:7" s="18" customFormat="1" ht="45">
      <c r="A336" s="189" t="s">
        <v>346</v>
      </c>
      <c r="B336" s="169" t="s">
        <v>472</v>
      </c>
      <c r="C336" s="124" t="s">
        <v>13</v>
      </c>
      <c r="D336" s="27">
        <v>8</v>
      </c>
      <c r="E336" s="149"/>
      <c r="F336" s="187">
        <f t="shared" ref="F336" si="78">ROUND(D336*E336,2)</f>
        <v>0</v>
      </c>
      <c r="G336" s="68"/>
    </row>
    <row r="337" spans="1:7" s="18" customFormat="1" ht="15.6">
      <c r="A337" s="20"/>
      <c r="B337" s="246"/>
      <c r="C337" s="129"/>
      <c r="D337" s="37"/>
      <c r="E337" s="190"/>
      <c r="F337" s="27"/>
      <c r="G337" s="60"/>
    </row>
    <row r="338" spans="1:7" s="18" customFormat="1" ht="45">
      <c r="A338" s="189" t="s">
        <v>468</v>
      </c>
      <c r="B338" s="169" t="s">
        <v>347</v>
      </c>
      <c r="C338" s="124" t="s">
        <v>88</v>
      </c>
      <c r="D338" s="27">
        <v>528</v>
      </c>
      <c r="E338" s="149"/>
      <c r="F338" s="187">
        <f t="shared" ref="F338" si="79">ROUND(D338*E338,2)</f>
        <v>0</v>
      </c>
      <c r="G338" s="68"/>
    </row>
    <row r="339" spans="1:7" s="18" customFormat="1" ht="15" customHeight="1">
      <c r="A339" s="189"/>
      <c r="B339" s="258"/>
      <c r="C339" s="124"/>
      <c r="D339" s="27"/>
      <c r="E339" s="149"/>
      <c r="F339" s="27"/>
      <c r="G339" s="60"/>
    </row>
    <row r="340" spans="1:7" s="18" customFormat="1" ht="15" customHeight="1">
      <c r="A340" s="20"/>
      <c r="B340" s="174" t="s">
        <v>55</v>
      </c>
      <c r="C340" s="129"/>
      <c r="D340" s="37"/>
      <c r="E340" s="190"/>
      <c r="F340" s="191">
        <f>SUM(F282:F338)</f>
        <v>0</v>
      </c>
      <c r="G340" s="60"/>
    </row>
    <row r="341" spans="1:7" s="18" customFormat="1" ht="15" customHeight="1">
      <c r="A341" s="20"/>
      <c r="B341" s="174"/>
      <c r="C341" s="129"/>
      <c r="D341" s="37"/>
      <c r="E341" s="190"/>
      <c r="F341" s="191"/>
      <c r="G341" s="60"/>
    </row>
    <row r="342" spans="1:7" s="18" customFormat="1" ht="15" customHeight="1">
      <c r="A342" s="20"/>
      <c r="B342" s="174"/>
      <c r="C342" s="125"/>
      <c r="D342" s="180"/>
      <c r="E342" s="175"/>
      <c r="F342" s="166"/>
      <c r="G342" s="60"/>
    </row>
    <row r="343" spans="1:7" s="18" customFormat="1" ht="15" customHeight="1">
      <c r="A343" s="21" t="s">
        <v>1</v>
      </c>
      <c r="B343" s="174" t="s">
        <v>17</v>
      </c>
      <c r="C343" s="125"/>
      <c r="D343" s="34"/>
      <c r="E343" s="175"/>
      <c r="F343" s="166"/>
      <c r="G343" s="60"/>
    </row>
    <row r="344" spans="1:7" s="18" customFormat="1" ht="15" customHeight="1">
      <c r="A344" s="21" t="s">
        <v>389</v>
      </c>
      <c r="B344" s="246" t="s">
        <v>390</v>
      </c>
      <c r="C344" s="125"/>
      <c r="D344" s="34"/>
      <c r="E344" s="175"/>
      <c r="F344" s="166"/>
      <c r="G344" s="60"/>
    </row>
    <row r="345" spans="1:7" s="18" customFormat="1" ht="15.6">
      <c r="A345" s="21"/>
      <c r="B345" s="246"/>
      <c r="C345" s="125"/>
      <c r="D345" s="34"/>
      <c r="E345" s="175"/>
      <c r="F345" s="166"/>
      <c r="G345" s="60"/>
    </row>
    <row r="346" spans="1:7" s="18" customFormat="1" ht="15" customHeight="1">
      <c r="A346" s="189" t="s">
        <v>518</v>
      </c>
      <c r="B346" s="169" t="s">
        <v>391</v>
      </c>
      <c r="C346" s="124" t="s">
        <v>88</v>
      </c>
      <c r="D346" s="27">
        <v>74.900000000000006</v>
      </c>
      <c r="E346" s="149"/>
      <c r="F346" s="27">
        <f>ROUND(D346*E346,2)</f>
        <v>0</v>
      </c>
      <c r="G346" s="68"/>
    </row>
    <row r="347" spans="1:7" s="18" customFormat="1" ht="15" customHeight="1">
      <c r="A347" s="21"/>
      <c r="B347" s="246"/>
      <c r="C347" s="125"/>
      <c r="D347" s="34"/>
      <c r="E347" s="175"/>
      <c r="F347" s="166"/>
      <c r="G347" s="60"/>
    </row>
    <row r="348" spans="1:7" s="104" customFormat="1" ht="15" customHeight="1">
      <c r="A348" s="21" t="s">
        <v>56</v>
      </c>
      <c r="B348" s="174" t="s">
        <v>58</v>
      </c>
      <c r="C348" s="125"/>
      <c r="D348" s="34"/>
      <c r="E348" s="175"/>
      <c r="F348" s="166"/>
      <c r="G348" s="60"/>
    </row>
    <row r="349" spans="1:7" s="104" customFormat="1" ht="15.6">
      <c r="A349" s="21"/>
      <c r="B349" s="174"/>
      <c r="C349" s="125"/>
      <c r="D349" s="34"/>
      <c r="E349" s="175"/>
      <c r="F349" s="166"/>
      <c r="G349" s="60"/>
    </row>
    <row r="350" spans="1:7" s="18" customFormat="1" ht="15" customHeight="1">
      <c r="A350" s="20" t="s">
        <v>31</v>
      </c>
      <c r="B350" s="36" t="s">
        <v>4</v>
      </c>
      <c r="C350" s="16" t="s">
        <v>26</v>
      </c>
      <c r="D350" s="27">
        <v>265</v>
      </c>
      <c r="E350" s="571">
        <v>50</v>
      </c>
      <c r="F350" s="27">
        <f>ROUND(D350*E350,2)</f>
        <v>13250</v>
      </c>
      <c r="G350" s="60"/>
    </row>
    <row r="351" spans="1:7" s="18" customFormat="1" ht="15" customHeight="1">
      <c r="A351" s="20"/>
      <c r="B351" s="36"/>
      <c r="C351" s="16"/>
      <c r="D351" s="27"/>
      <c r="E351" s="149"/>
      <c r="F351" s="27"/>
      <c r="G351" s="60"/>
    </row>
    <row r="352" spans="1:7" s="18" customFormat="1" ht="15" customHeight="1">
      <c r="A352" s="35" t="s">
        <v>95</v>
      </c>
      <c r="B352" s="25" t="s">
        <v>96</v>
      </c>
      <c r="C352" s="568" t="s">
        <v>26</v>
      </c>
      <c r="D352" s="27">
        <v>60</v>
      </c>
      <c r="E352" s="572">
        <v>50</v>
      </c>
      <c r="F352" s="27">
        <f t="shared" ref="F352" si="80">ROUND(D352*E352,2)</f>
        <v>3000</v>
      </c>
      <c r="G352" s="60"/>
    </row>
    <row r="353" spans="1:7" ht="15" customHeight="1">
      <c r="A353" s="20"/>
      <c r="B353" s="36"/>
      <c r="C353" s="16"/>
      <c r="D353" s="27"/>
      <c r="E353" s="149"/>
      <c r="F353" s="27"/>
      <c r="G353" s="60"/>
    </row>
    <row r="354" spans="1:7" ht="15" customHeight="1">
      <c r="A354" s="20" t="s">
        <v>32</v>
      </c>
      <c r="B354" s="176" t="s">
        <v>117</v>
      </c>
      <c r="C354" s="16" t="s">
        <v>13</v>
      </c>
      <c r="D354" s="27">
        <v>1</v>
      </c>
      <c r="E354" s="149"/>
      <c r="F354" s="27">
        <f t="shared" ref="F354" si="81">ROUND(D354*E354,2)</f>
        <v>0</v>
      </c>
      <c r="G354" s="60"/>
    </row>
    <row r="355" spans="1:7" ht="15" customHeight="1">
      <c r="A355" s="20"/>
      <c r="B355" s="176"/>
      <c r="C355" s="16"/>
      <c r="D355" s="27"/>
      <c r="E355" s="149"/>
      <c r="F355" s="27"/>
      <c r="G355" s="60"/>
    </row>
    <row r="356" spans="1:7" ht="15" customHeight="1">
      <c r="A356" s="35" t="s">
        <v>97</v>
      </c>
      <c r="B356" s="192" t="s">
        <v>98</v>
      </c>
      <c r="C356" s="16" t="s">
        <v>13</v>
      </c>
      <c r="D356" s="27">
        <v>1</v>
      </c>
      <c r="E356" s="17"/>
      <c r="F356" s="27">
        <f t="shared" ref="F356" si="82">ROUND(D356*E356,2)</f>
        <v>0</v>
      </c>
      <c r="G356" s="60"/>
    </row>
    <row r="357" spans="1:7" ht="15">
      <c r="A357" s="35"/>
      <c r="B357" s="192"/>
      <c r="C357" s="16"/>
      <c r="D357" s="27"/>
      <c r="E357" s="17"/>
      <c r="F357" s="27"/>
      <c r="G357" s="60"/>
    </row>
    <row r="358" spans="1:7" ht="15" customHeight="1">
      <c r="A358" s="35" t="s">
        <v>441</v>
      </c>
      <c r="B358" s="267" t="s">
        <v>442</v>
      </c>
      <c r="C358" s="16" t="s">
        <v>13</v>
      </c>
      <c r="D358" s="27">
        <v>1</v>
      </c>
      <c r="E358" s="17"/>
      <c r="F358" s="27">
        <f>ROUND(D358*E358,2)</f>
        <v>0</v>
      </c>
      <c r="G358" s="60"/>
    </row>
    <row r="359" spans="1:7" ht="15" customHeight="1">
      <c r="A359" s="20"/>
      <c r="B359" s="176"/>
      <c r="C359" s="16"/>
      <c r="D359" s="27"/>
      <c r="E359" s="27"/>
      <c r="F359" s="27"/>
      <c r="G359" s="60"/>
    </row>
    <row r="360" spans="1:7" s="33" customFormat="1" ht="15" customHeight="1">
      <c r="A360" s="20"/>
      <c r="B360" s="174" t="s">
        <v>57</v>
      </c>
      <c r="C360" s="125"/>
      <c r="D360" s="34"/>
      <c r="E360" s="166"/>
      <c r="F360" s="166">
        <f>SUM(F346:F358)</f>
        <v>16250</v>
      </c>
      <c r="G360" s="60"/>
    </row>
    <row r="361" spans="1:7" s="33" customFormat="1" ht="15.6">
      <c r="A361" s="20"/>
      <c r="B361" s="174"/>
      <c r="C361" s="125"/>
      <c r="D361" s="34"/>
      <c r="E361" s="166"/>
      <c r="F361" s="166"/>
      <c r="G361" s="60"/>
    </row>
    <row r="362" spans="1:7" s="33" customFormat="1" ht="15.6">
      <c r="A362" s="20"/>
      <c r="B362" s="174"/>
      <c r="C362" s="125"/>
      <c r="D362" s="34"/>
      <c r="E362" s="166"/>
      <c r="F362" s="166"/>
      <c r="G362" s="61"/>
    </row>
    <row r="363" spans="1:7" s="33" customFormat="1" ht="15.6">
      <c r="A363" s="21"/>
      <c r="B363" s="578" t="str">
        <f>B5</f>
        <v>Meja z občino Horjul - Velika Ligojna (os A) - izven naselja</v>
      </c>
      <c r="C363" s="578"/>
      <c r="D363" s="193"/>
      <c r="E363" s="166"/>
      <c r="F363" s="166">
        <f>F360+F340+F270+F207+F166+F93+F277</f>
        <v>29450</v>
      </c>
      <c r="G363" s="61"/>
    </row>
    <row r="364" spans="1:7" s="33" customFormat="1" ht="15.6">
      <c r="A364" s="194"/>
      <c r="B364" s="195" t="str">
        <f>B6</f>
        <v>Neupravičeni stroški</v>
      </c>
      <c r="C364" s="130"/>
      <c r="D364" s="196"/>
      <c r="E364" s="197"/>
      <c r="F364" s="196"/>
      <c r="G364" s="61"/>
    </row>
    <row r="365" spans="1:7" s="33" customFormat="1" ht="15.6">
      <c r="A365" s="194"/>
      <c r="B365" s="195" t="str">
        <f>B4</f>
        <v>Investitor DRSI</v>
      </c>
      <c r="C365" s="130"/>
      <c r="D365" s="196"/>
      <c r="E365" s="197"/>
      <c r="F365" s="196"/>
      <c r="G365" s="61"/>
    </row>
    <row r="366" spans="1:7" s="33" customFormat="1">
      <c r="A366" s="194"/>
      <c r="B366" s="205"/>
      <c r="C366" s="130"/>
      <c r="D366" s="196"/>
      <c r="E366" s="197"/>
      <c r="F366" s="196"/>
      <c r="G366" s="61"/>
    </row>
    <row r="367" spans="1:7" s="33" customFormat="1">
      <c r="A367" s="194"/>
      <c r="B367" s="206"/>
      <c r="C367" s="130"/>
      <c r="D367" s="196"/>
      <c r="E367" s="197"/>
      <c r="F367" s="196"/>
      <c r="G367" s="61"/>
    </row>
    <row r="368" spans="1:7" s="33" customFormat="1">
      <c r="A368" s="194"/>
      <c r="B368" s="206"/>
      <c r="C368" s="130"/>
      <c r="D368" s="196"/>
      <c r="E368" s="197"/>
      <c r="F368" s="196"/>
      <c r="G368" s="61"/>
    </row>
    <row r="369" spans="1:7" s="33" customFormat="1">
      <c r="A369" s="194"/>
      <c r="B369" s="206"/>
      <c r="C369" s="130"/>
      <c r="D369" s="196"/>
      <c r="E369" s="197"/>
      <c r="F369" s="196"/>
      <c r="G369" s="61"/>
    </row>
    <row r="370" spans="1:7" s="33" customFormat="1">
      <c r="A370" s="194"/>
      <c r="B370" s="206"/>
      <c r="C370" s="130"/>
      <c r="D370" s="196"/>
      <c r="E370" s="197"/>
      <c r="F370" s="196"/>
      <c r="G370" s="61"/>
    </row>
    <row r="371" spans="1:7" s="33" customFormat="1">
      <c r="A371" s="194"/>
      <c r="B371" s="206"/>
      <c r="C371" s="130"/>
      <c r="D371" s="196"/>
      <c r="E371" s="197"/>
      <c r="F371" s="196"/>
      <c r="G371" s="61"/>
    </row>
    <row r="372" spans="1:7" s="33" customFormat="1">
      <c r="A372" s="194"/>
      <c r="B372" s="206"/>
      <c r="C372" s="130"/>
      <c r="D372" s="196"/>
      <c r="E372" s="197"/>
      <c r="F372" s="196"/>
      <c r="G372" s="61"/>
    </row>
    <row r="373" spans="1:7" s="33" customFormat="1">
      <c r="A373" s="194"/>
      <c r="B373" s="206"/>
      <c r="C373" s="130"/>
      <c r="D373" s="196"/>
      <c r="E373" s="197"/>
      <c r="F373" s="196"/>
      <c r="G373" s="61"/>
    </row>
    <row r="374" spans="1:7" s="33" customFormat="1">
      <c r="A374" s="29"/>
      <c r="B374" s="32"/>
      <c r="C374" s="24"/>
      <c r="D374" s="30"/>
      <c r="E374" s="153"/>
      <c r="F374" s="30"/>
      <c r="G374" s="61"/>
    </row>
    <row r="375" spans="1:7" s="33" customFormat="1">
      <c r="A375" s="29"/>
      <c r="B375" s="32"/>
      <c r="C375" s="24"/>
      <c r="D375" s="30"/>
      <c r="E375" s="153"/>
      <c r="F375" s="30"/>
      <c r="G375" s="61"/>
    </row>
    <row r="376" spans="1:7" s="33" customFormat="1">
      <c r="A376" s="29"/>
      <c r="B376" s="32"/>
      <c r="C376" s="24"/>
      <c r="D376" s="30"/>
      <c r="E376" s="153"/>
      <c r="F376" s="30"/>
      <c r="G376" s="61"/>
    </row>
    <row r="377" spans="1:7" s="33" customFormat="1">
      <c r="A377" s="29"/>
      <c r="B377" s="32"/>
      <c r="C377" s="24"/>
      <c r="D377" s="30"/>
      <c r="E377" s="153"/>
      <c r="F377" s="30"/>
      <c r="G377" s="61"/>
    </row>
    <row r="378" spans="1:7" s="33" customFormat="1">
      <c r="A378" s="29"/>
      <c r="B378" s="32"/>
      <c r="C378" s="24"/>
      <c r="D378" s="30"/>
      <c r="E378" s="153"/>
      <c r="F378" s="30"/>
      <c r="G378" s="61"/>
    </row>
    <row r="379" spans="1:7" s="33" customFormat="1">
      <c r="A379" s="29"/>
      <c r="B379" s="32"/>
      <c r="C379" s="24"/>
      <c r="D379" s="30"/>
      <c r="E379" s="153"/>
      <c r="F379" s="30"/>
      <c r="G379" s="61"/>
    </row>
    <row r="380" spans="1:7" s="33" customFormat="1">
      <c r="A380" s="29"/>
      <c r="B380" s="32"/>
      <c r="C380" s="24"/>
      <c r="D380" s="30"/>
      <c r="E380" s="153"/>
      <c r="F380" s="30"/>
      <c r="G380" s="61"/>
    </row>
    <row r="381" spans="1:7" s="33" customFormat="1">
      <c r="A381" s="29"/>
      <c r="B381" s="32"/>
      <c r="C381" s="24"/>
      <c r="D381" s="30"/>
      <c r="E381" s="153"/>
      <c r="F381" s="30"/>
      <c r="G381" s="61"/>
    </row>
    <row r="382" spans="1:7" s="33" customFormat="1">
      <c r="A382" s="29"/>
      <c r="B382" s="32"/>
      <c r="C382" s="24"/>
      <c r="D382" s="30"/>
      <c r="E382" s="153"/>
      <c r="F382" s="30"/>
      <c r="G382" s="61"/>
    </row>
    <row r="383" spans="1:7" s="33" customFormat="1">
      <c r="A383" s="29"/>
      <c r="B383" s="32"/>
      <c r="C383" s="24"/>
      <c r="D383" s="30"/>
      <c r="E383" s="153"/>
      <c r="F383" s="30"/>
      <c r="G383" s="61"/>
    </row>
    <row r="384" spans="1:7" s="33" customFormat="1">
      <c r="A384" s="29"/>
      <c r="B384" s="32"/>
      <c r="C384" s="24"/>
      <c r="D384" s="30"/>
      <c r="E384" s="153"/>
      <c r="F384" s="30"/>
      <c r="G384" s="61"/>
    </row>
    <row r="385" spans="1:7" s="33" customFormat="1">
      <c r="A385" s="29"/>
      <c r="B385" s="32"/>
      <c r="C385" s="24"/>
      <c r="D385" s="30"/>
      <c r="E385" s="153"/>
      <c r="F385" s="30"/>
      <c r="G385" s="61"/>
    </row>
    <row r="386" spans="1:7" s="33" customFormat="1">
      <c r="A386" s="29"/>
      <c r="B386" s="32"/>
      <c r="C386" s="24"/>
      <c r="D386" s="30"/>
      <c r="E386" s="153"/>
      <c r="F386" s="30"/>
      <c r="G386" s="61"/>
    </row>
    <row r="387" spans="1:7" s="33" customFormat="1">
      <c r="A387" s="29"/>
      <c r="B387" s="32"/>
      <c r="C387" s="24"/>
      <c r="D387" s="30"/>
      <c r="E387" s="153"/>
      <c r="F387" s="30"/>
      <c r="G387" s="61"/>
    </row>
    <row r="388" spans="1:7" s="33" customFormat="1">
      <c r="A388" s="29"/>
      <c r="B388" s="32"/>
      <c r="C388" s="24"/>
      <c r="D388" s="30"/>
      <c r="E388" s="153"/>
      <c r="F388" s="30"/>
      <c r="G388" s="61"/>
    </row>
    <row r="389" spans="1:7" s="33" customFormat="1">
      <c r="A389" s="29"/>
      <c r="B389" s="32"/>
      <c r="C389" s="24"/>
      <c r="D389" s="30"/>
      <c r="E389" s="153"/>
      <c r="F389" s="30"/>
      <c r="G389" s="61"/>
    </row>
    <row r="390" spans="1:7" s="33" customFormat="1">
      <c r="A390" s="29"/>
      <c r="B390" s="32"/>
      <c r="C390" s="24"/>
      <c r="D390" s="30"/>
      <c r="E390" s="153"/>
      <c r="F390" s="30"/>
      <c r="G390" s="61"/>
    </row>
    <row r="391" spans="1:7" s="33" customFormat="1">
      <c r="A391" s="29"/>
      <c r="B391" s="32"/>
      <c r="C391" s="24"/>
      <c r="D391" s="30"/>
      <c r="E391" s="153"/>
      <c r="F391" s="30"/>
      <c r="G391" s="61"/>
    </row>
    <row r="392" spans="1:7" s="33" customFormat="1">
      <c r="A392" s="29"/>
      <c r="B392" s="32"/>
      <c r="C392" s="24"/>
      <c r="D392" s="30"/>
      <c r="E392" s="153"/>
      <c r="F392" s="30"/>
      <c r="G392" s="61"/>
    </row>
    <row r="393" spans="1:7" s="33" customFormat="1">
      <c r="A393" s="29"/>
      <c r="B393" s="32"/>
      <c r="C393" s="24"/>
      <c r="D393" s="30"/>
      <c r="E393" s="153"/>
      <c r="F393" s="30"/>
      <c r="G393" s="61"/>
    </row>
    <row r="394" spans="1:7" s="33" customFormat="1">
      <c r="A394" s="29"/>
      <c r="B394" s="32"/>
      <c r="C394" s="24"/>
      <c r="D394" s="30"/>
      <c r="E394" s="153"/>
      <c r="F394" s="30"/>
      <c r="G394" s="61"/>
    </row>
    <row r="395" spans="1:7" s="33" customFormat="1">
      <c r="A395" s="29"/>
      <c r="B395" s="32"/>
      <c r="C395" s="24"/>
      <c r="D395" s="30"/>
      <c r="E395" s="153"/>
      <c r="F395" s="30"/>
      <c r="G395" s="61"/>
    </row>
    <row r="396" spans="1:7" s="33" customFormat="1">
      <c r="A396" s="29"/>
      <c r="B396" s="32"/>
      <c r="C396" s="24"/>
      <c r="D396" s="30"/>
      <c r="E396" s="153"/>
      <c r="F396" s="30"/>
      <c r="G396" s="61"/>
    </row>
    <row r="397" spans="1:7" s="33" customFormat="1">
      <c r="A397" s="29"/>
      <c r="B397" s="32"/>
      <c r="C397" s="24"/>
      <c r="D397" s="30"/>
      <c r="E397" s="153"/>
      <c r="F397" s="30"/>
      <c r="G397" s="61"/>
    </row>
    <row r="398" spans="1:7" s="33" customFormat="1">
      <c r="A398" s="29"/>
      <c r="B398" s="32"/>
      <c r="C398" s="24"/>
      <c r="D398" s="30"/>
      <c r="E398" s="153"/>
      <c r="F398" s="30"/>
      <c r="G398" s="61"/>
    </row>
    <row r="399" spans="1:7" s="33" customFormat="1">
      <c r="A399" s="29"/>
      <c r="B399" s="32"/>
      <c r="C399" s="24"/>
      <c r="D399" s="30"/>
      <c r="E399" s="153"/>
      <c r="F399" s="30"/>
      <c r="G399" s="61"/>
    </row>
    <row r="400" spans="1:7" s="33" customFormat="1">
      <c r="A400" s="29"/>
      <c r="B400" s="32"/>
      <c r="C400" s="24"/>
      <c r="D400" s="30"/>
      <c r="E400" s="153"/>
      <c r="F400" s="30"/>
      <c r="G400" s="61"/>
    </row>
    <row r="401" spans="1:7" s="33" customFormat="1">
      <c r="A401" s="29"/>
      <c r="B401" s="32"/>
      <c r="C401" s="24"/>
      <c r="D401" s="30"/>
      <c r="E401" s="153"/>
      <c r="F401" s="30"/>
      <c r="G401" s="61"/>
    </row>
    <row r="402" spans="1:7" s="33" customFormat="1">
      <c r="A402" s="29"/>
      <c r="B402" s="32"/>
      <c r="C402" s="24"/>
      <c r="D402" s="30"/>
      <c r="E402" s="153"/>
      <c r="F402" s="30"/>
      <c r="G402" s="61"/>
    </row>
    <row r="403" spans="1:7" s="33" customFormat="1">
      <c r="A403" s="29"/>
      <c r="B403" s="32"/>
      <c r="C403" s="24"/>
      <c r="D403" s="30"/>
      <c r="E403" s="153"/>
      <c r="F403" s="30"/>
      <c r="G403" s="61"/>
    </row>
    <row r="404" spans="1:7" s="33" customFormat="1">
      <c r="A404" s="29"/>
      <c r="B404" s="32"/>
      <c r="C404" s="24"/>
      <c r="D404" s="30"/>
      <c r="E404" s="153"/>
      <c r="F404" s="30"/>
      <c r="G404" s="61"/>
    </row>
    <row r="405" spans="1:7" s="33" customFormat="1">
      <c r="A405" s="29"/>
      <c r="B405" s="32"/>
      <c r="C405" s="24"/>
      <c r="D405" s="30"/>
      <c r="E405" s="153"/>
      <c r="F405" s="30"/>
      <c r="G405" s="61"/>
    </row>
    <row r="406" spans="1:7" s="33" customFormat="1">
      <c r="A406" s="29"/>
      <c r="B406" s="32"/>
      <c r="C406" s="24"/>
      <c r="D406" s="30"/>
      <c r="E406" s="153"/>
      <c r="F406" s="30"/>
      <c r="G406" s="61"/>
    </row>
    <row r="407" spans="1:7" s="33" customFormat="1">
      <c r="A407" s="29"/>
      <c r="B407" s="32"/>
      <c r="C407" s="24"/>
      <c r="D407" s="30"/>
      <c r="E407" s="153"/>
      <c r="F407" s="30"/>
      <c r="G407" s="61"/>
    </row>
    <row r="408" spans="1:7" s="33" customFormat="1">
      <c r="A408" s="29"/>
      <c r="B408" s="32"/>
      <c r="C408" s="24"/>
      <c r="D408" s="30"/>
      <c r="E408" s="153"/>
      <c r="F408" s="30"/>
      <c r="G408" s="61"/>
    </row>
    <row r="409" spans="1:7" s="33" customFormat="1">
      <c r="A409" s="29"/>
      <c r="B409" s="32"/>
      <c r="C409" s="24"/>
      <c r="D409" s="30"/>
      <c r="E409" s="153"/>
      <c r="F409" s="30"/>
      <c r="G409" s="61"/>
    </row>
    <row r="410" spans="1:7" s="33" customFormat="1">
      <c r="A410" s="29"/>
      <c r="B410" s="32"/>
      <c r="C410" s="24"/>
      <c r="D410" s="30"/>
      <c r="E410" s="153"/>
      <c r="F410" s="30"/>
      <c r="G410" s="61"/>
    </row>
    <row r="411" spans="1:7" s="33" customFormat="1">
      <c r="A411" s="29"/>
      <c r="B411" s="32"/>
      <c r="C411" s="24"/>
      <c r="D411" s="30"/>
      <c r="E411" s="153"/>
      <c r="F411" s="30"/>
      <c r="G411" s="61"/>
    </row>
    <row r="412" spans="1:7" s="33" customFormat="1">
      <c r="A412" s="29"/>
      <c r="B412" s="32"/>
      <c r="C412" s="24"/>
      <c r="D412" s="30"/>
      <c r="E412" s="153"/>
      <c r="F412" s="30"/>
      <c r="G412" s="61"/>
    </row>
    <row r="413" spans="1:7" s="33" customFormat="1">
      <c r="A413" s="29"/>
      <c r="B413" s="32"/>
      <c r="C413" s="24"/>
      <c r="D413" s="30"/>
      <c r="E413" s="153"/>
      <c r="F413" s="30"/>
      <c r="G413" s="61"/>
    </row>
    <row r="414" spans="1:7" s="33" customFormat="1">
      <c r="A414" s="29"/>
      <c r="B414" s="32"/>
      <c r="C414" s="24"/>
      <c r="D414" s="30"/>
      <c r="E414" s="153"/>
      <c r="F414" s="30"/>
      <c r="G414" s="61"/>
    </row>
    <row r="415" spans="1:7" s="33" customFormat="1">
      <c r="A415" s="29"/>
      <c r="B415" s="32"/>
      <c r="C415" s="24"/>
      <c r="D415" s="30"/>
      <c r="E415" s="153"/>
      <c r="F415" s="30"/>
      <c r="G415" s="61"/>
    </row>
    <row r="416" spans="1:7" s="33" customFormat="1">
      <c r="A416" s="29"/>
      <c r="B416" s="32"/>
      <c r="C416" s="24"/>
      <c r="D416" s="30"/>
      <c r="E416" s="153"/>
      <c r="F416" s="30"/>
      <c r="G416" s="61"/>
    </row>
    <row r="417" spans="1:7" s="33" customFormat="1">
      <c r="A417" s="29"/>
      <c r="B417" s="32"/>
      <c r="C417" s="24"/>
      <c r="D417" s="30"/>
      <c r="E417" s="153"/>
      <c r="F417" s="30"/>
      <c r="G417" s="61"/>
    </row>
    <row r="418" spans="1:7" s="33" customFormat="1">
      <c r="A418" s="29"/>
      <c r="B418" s="32"/>
      <c r="C418" s="24"/>
      <c r="D418" s="30"/>
      <c r="E418" s="153"/>
      <c r="F418" s="30"/>
      <c r="G418" s="61"/>
    </row>
    <row r="419" spans="1:7" s="33" customFormat="1">
      <c r="A419" s="29"/>
      <c r="B419" s="32"/>
      <c r="C419" s="24"/>
      <c r="D419" s="30"/>
      <c r="E419" s="153"/>
      <c r="F419" s="30"/>
      <c r="G419" s="61"/>
    </row>
    <row r="420" spans="1:7" s="33" customFormat="1">
      <c r="A420" s="29"/>
      <c r="B420" s="32"/>
      <c r="C420" s="24"/>
      <c r="D420" s="30"/>
      <c r="E420" s="153"/>
      <c r="F420" s="30"/>
      <c r="G420" s="61"/>
    </row>
    <row r="421" spans="1:7" s="33" customFormat="1">
      <c r="A421" s="29"/>
      <c r="B421" s="32"/>
      <c r="C421" s="24"/>
      <c r="D421" s="30"/>
      <c r="E421" s="153"/>
      <c r="F421" s="30"/>
      <c r="G421" s="61"/>
    </row>
    <row r="422" spans="1:7" s="33" customFormat="1">
      <c r="A422" s="29"/>
      <c r="B422" s="32"/>
      <c r="C422" s="24"/>
      <c r="D422" s="30"/>
      <c r="E422" s="153"/>
      <c r="F422" s="30"/>
      <c r="G422" s="61"/>
    </row>
    <row r="423" spans="1:7" s="33" customFormat="1">
      <c r="A423" s="29"/>
      <c r="B423" s="32"/>
      <c r="C423" s="24"/>
      <c r="D423" s="30"/>
      <c r="E423" s="153"/>
      <c r="F423" s="30"/>
      <c r="G423" s="61"/>
    </row>
    <row r="424" spans="1:7" s="33" customFormat="1">
      <c r="A424" s="29"/>
      <c r="B424" s="32"/>
      <c r="C424" s="24"/>
      <c r="D424" s="30"/>
      <c r="E424" s="153"/>
      <c r="F424" s="30"/>
      <c r="G424" s="61"/>
    </row>
    <row r="425" spans="1:7" s="33" customFormat="1">
      <c r="A425" s="29"/>
      <c r="B425" s="32"/>
      <c r="C425" s="24"/>
      <c r="D425" s="30"/>
      <c r="E425" s="153"/>
      <c r="F425" s="30"/>
      <c r="G425" s="61"/>
    </row>
    <row r="426" spans="1:7" s="33" customFormat="1">
      <c r="A426" s="29"/>
      <c r="B426" s="32"/>
      <c r="C426" s="24"/>
      <c r="D426" s="30"/>
      <c r="E426" s="153"/>
      <c r="F426" s="30"/>
      <c r="G426" s="61"/>
    </row>
    <row r="427" spans="1:7" s="33" customFormat="1">
      <c r="A427" s="29"/>
      <c r="B427" s="32"/>
      <c r="C427" s="24"/>
      <c r="D427" s="30"/>
      <c r="E427" s="153"/>
      <c r="F427" s="30"/>
      <c r="G427" s="61"/>
    </row>
    <row r="428" spans="1:7" s="33" customFormat="1">
      <c r="A428" s="29"/>
      <c r="B428" s="32"/>
      <c r="C428" s="24"/>
      <c r="D428" s="30"/>
      <c r="E428" s="153"/>
      <c r="F428" s="30"/>
      <c r="G428" s="61"/>
    </row>
    <row r="429" spans="1:7" s="33" customFormat="1">
      <c r="A429" s="29"/>
      <c r="B429" s="32"/>
      <c r="C429" s="24"/>
      <c r="D429" s="30"/>
      <c r="E429" s="153"/>
      <c r="F429" s="30"/>
      <c r="G429" s="61"/>
    </row>
    <row r="430" spans="1:7" s="33" customFormat="1">
      <c r="A430" s="29"/>
      <c r="B430" s="32"/>
      <c r="C430" s="24"/>
      <c r="D430" s="30"/>
      <c r="E430" s="153"/>
      <c r="F430" s="30"/>
      <c r="G430" s="61"/>
    </row>
    <row r="431" spans="1:7" s="33" customFormat="1">
      <c r="A431" s="29"/>
      <c r="B431" s="32"/>
      <c r="C431" s="24"/>
      <c r="D431" s="30"/>
      <c r="E431" s="153"/>
      <c r="F431" s="30"/>
      <c r="G431" s="61"/>
    </row>
    <row r="432" spans="1:7" s="33" customFormat="1">
      <c r="A432" s="29"/>
      <c r="B432" s="32"/>
      <c r="C432" s="24"/>
      <c r="D432" s="30"/>
      <c r="E432" s="153"/>
      <c r="F432" s="30"/>
      <c r="G432" s="61"/>
    </row>
    <row r="433" spans="1:7" s="33" customFormat="1">
      <c r="A433" s="29"/>
      <c r="B433" s="32"/>
      <c r="C433" s="24"/>
      <c r="D433" s="30"/>
      <c r="E433" s="153"/>
      <c r="F433" s="30"/>
      <c r="G433" s="61"/>
    </row>
    <row r="434" spans="1:7" s="33" customFormat="1">
      <c r="A434" s="29"/>
      <c r="B434" s="32"/>
      <c r="C434" s="24"/>
      <c r="D434" s="30"/>
      <c r="E434" s="153"/>
      <c r="F434" s="30"/>
      <c r="G434" s="61"/>
    </row>
    <row r="435" spans="1:7" s="33" customFormat="1">
      <c r="A435" s="29"/>
      <c r="B435" s="32"/>
      <c r="C435" s="24"/>
      <c r="D435" s="30"/>
      <c r="E435" s="153"/>
      <c r="F435" s="30"/>
      <c r="G435" s="61"/>
    </row>
    <row r="436" spans="1:7" s="33" customFormat="1">
      <c r="A436" s="29"/>
      <c r="B436" s="32"/>
      <c r="C436" s="24"/>
      <c r="D436" s="30"/>
      <c r="E436" s="153"/>
      <c r="F436" s="30"/>
      <c r="G436" s="61"/>
    </row>
    <row r="437" spans="1:7" s="33" customFormat="1">
      <c r="A437" s="29"/>
      <c r="B437" s="32"/>
      <c r="C437" s="24"/>
      <c r="D437" s="30"/>
      <c r="E437" s="153"/>
      <c r="F437" s="30"/>
      <c r="G437" s="61"/>
    </row>
    <row r="438" spans="1:7" s="33" customFormat="1">
      <c r="A438" s="29"/>
      <c r="B438" s="32"/>
      <c r="C438" s="24"/>
      <c r="D438" s="30"/>
      <c r="E438" s="153"/>
      <c r="F438" s="30"/>
      <c r="G438" s="61"/>
    </row>
    <row r="439" spans="1:7" s="33" customFormat="1">
      <c r="A439" s="29"/>
      <c r="B439" s="32"/>
      <c r="C439" s="24"/>
      <c r="D439" s="30"/>
      <c r="E439" s="153"/>
      <c r="F439" s="30"/>
      <c r="G439" s="61"/>
    </row>
    <row r="440" spans="1:7" s="33" customFormat="1">
      <c r="A440" s="29"/>
      <c r="B440" s="32"/>
      <c r="C440" s="24"/>
      <c r="D440" s="30"/>
      <c r="E440" s="153"/>
      <c r="F440" s="30"/>
      <c r="G440" s="61"/>
    </row>
    <row r="441" spans="1:7" s="33" customFormat="1">
      <c r="A441" s="29"/>
      <c r="B441" s="32"/>
      <c r="C441" s="24"/>
      <c r="D441" s="30"/>
      <c r="E441" s="153"/>
      <c r="F441" s="30"/>
      <c r="G441" s="61"/>
    </row>
    <row r="442" spans="1:7" s="33" customFormat="1">
      <c r="A442" s="29"/>
      <c r="B442" s="32"/>
      <c r="C442" s="24"/>
      <c r="D442" s="30"/>
      <c r="E442" s="153"/>
      <c r="F442" s="30"/>
      <c r="G442" s="61"/>
    </row>
    <row r="443" spans="1:7" s="33" customFormat="1">
      <c r="A443" s="29"/>
      <c r="B443" s="32"/>
      <c r="C443" s="24"/>
      <c r="D443" s="30"/>
      <c r="E443" s="153"/>
      <c r="F443" s="30"/>
      <c r="G443" s="61"/>
    </row>
    <row r="444" spans="1:7" s="33" customFormat="1">
      <c r="A444" s="29"/>
      <c r="B444" s="32"/>
      <c r="C444" s="24"/>
      <c r="D444" s="30"/>
      <c r="E444" s="153"/>
      <c r="F444" s="30"/>
      <c r="G444" s="61"/>
    </row>
    <row r="445" spans="1:7" s="33" customFormat="1">
      <c r="A445" s="29"/>
      <c r="B445" s="32"/>
      <c r="C445" s="24"/>
      <c r="D445" s="30"/>
      <c r="E445" s="153"/>
      <c r="F445" s="30"/>
      <c r="G445" s="61"/>
    </row>
    <row r="446" spans="1:7" s="33" customFormat="1">
      <c r="A446" s="29"/>
      <c r="B446" s="32"/>
      <c r="C446" s="24"/>
      <c r="D446" s="30"/>
      <c r="E446" s="153"/>
      <c r="F446" s="30"/>
      <c r="G446" s="61"/>
    </row>
    <row r="447" spans="1:7" s="33" customFormat="1">
      <c r="A447" s="29"/>
      <c r="B447" s="32"/>
      <c r="C447" s="24"/>
      <c r="D447" s="30"/>
      <c r="E447" s="153"/>
      <c r="F447" s="30"/>
      <c r="G447" s="61"/>
    </row>
    <row r="448" spans="1:7" s="33" customFormat="1">
      <c r="A448" s="29"/>
      <c r="B448" s="32"/>
      <c r="C448" s="24"/>
      <c r="D448" s="30"/>
      <c r="E448" s="153"/>
      <c r="F448" s="30"/>
      <c r="G448" s="61"/>
    </row>
    <row r="449" spans="1:7" s="33" customFormat="1">
      <c r="A449" s="29"/>
      <c r="B449" s="32"/>
      <c r="C449" s="24"/>
      <c r="D449" s="30"/>
      <c r="E449" s="153"/>
      <c r="F449" s="30"/>
      <c r="G449" s="61"/>
    </row>
    <row r="450" spans="1:7" s="33" customFormat="1">
      <c r="A450" s="29"/>
      <c r="B450" s="32"/>
      <c r="C450" s="24"/>
      <c r="D450" s="30"/>
      <c r="E450" s="153"/>
      <c r="F450" s="30"/>
      <c r="G450" s="61"/>
    </row>
    <row r="451" spans="1:7" s="33" customFormat="1">
      <c r="A451" s="29"/>
      <c r="B451" s="32"/>
      <c r="C451" s="24"/>
      <c r="D451" s="30"/>
      <c r="E451" s="153"/>
      <c r="F451" s="30"/>
      <c r="G451" s="61"/>
    </row>
    <row r="452" spans="1:7" s="33" customFormat="1">
      <c r="A452" s="29"/>
      <c r="B452" s="32"/>
      <c r="C452" s="24"/>
      <c r="D452" s="30"/>
      <c r="E452" s="153"/>
      <c r="F452" s="30"/>
      <c r="G452" s="61"/>
    </row>
    <row r="453" spans="1:7" s="33" customFormat="1">
      <c r="A453" s="29"/>
      <c r="B453" s="32"/>
      <c r="C453" s="24"/>
      <c r="D453" s="30"/>
      <c r="E453" s="153"/>
      <c r="F453" s="30"/>
      <c r="G453" s="61"/>
    </row>
    <row r="454" spans="1:7" s="33" customFormat="1">
      <c r="A454" s="29"/>
      <c r="B454" s="32"/>
      <c r="C454" s="24"/>
      <c r="D454" s="30"/>
      <c r="E454" s="153"/>
      <c r="F454" s="30"/>
      <c r="G454" s="61"/>
    </row>
    <row r="455" spans="1:7" s="33" customFormat="1">
      <c r="A455" s="29"/>
      <c r="B455" s="32"/>
      <c r="C455" s="24"/>
      <c r="D455" s="30"/>
      <c r="E455" s="153"/>
      <c r="F455" s="30"/>
      <c r="G455" s="61"/>
    </row>
    <row r="456" spans="1:7" s="33" customFormat="1">
      <c r="A456" s="29"/>
      <c r="B456" s="32"/>
      <c r="C456" s="24"/>
      <c r="D456" s="30"/>
      <c r="E456" s="153"/>
      <c r="F456" s="30"/>
      <c r="G456" s="61"/>
    </row>
    <row r="457" spans="1:7" s="33" customFormat="1">
      <c r="A457" s="29"/>
      <c r="B457" s="32"/>
      <c r="C457" s="24"/>
      <c r="D457" s="30"/>
      <c r="E457" s="153"/>
      <c r="F457" s="30"/>
      <c r="G457" s="61"/>
    </row>
    <row r="458" spans="1:7" s="33" customFormat="1">
      <c r="A458" s="29"/>
      <c r="B458" s="32"/>
      <c r="C458" s="24"/>
      <c r="D458" s="30"/>
      <c r="E458" s="153"/>
      <c r="F458" s="30"/>
      <c r="G458" s="61"/>
    </row>
    <row r="459" spans="1:7" s="33" customFormat="1">
      <c r="A459" s="29"/>
      <c r="B459" s="32"/>
      <c r="C459" s="24"/>
      <c r="D459" s="30"/>
      <c r="E459" s="153"/>
      <c r="F459" s="30"/>
      <c r="G459" s="61"/>
    </row>
    <row r="460" spans="1:7" s="33" customFormat="1">
      <c r="A460" s="29"/>
      <c r="B460" s="32"/>
      <c r="C460" s="24"/>
      <c r="D460" s="30"/>
      <c r="E460" s="153"/>
      <c r="F460" s="30"/>
      <c r="G460" s="61"/>
    </row>
    <row r="461" spans="1:7" s="33" customFormat="1">
      <c r="A461" s="29"/>
      <c r="B461" s="32"/>
      <c r="C461" s="24"/>
      <c r="D461" s="30"/>
      <c r="E461" s="153"/>
      <c r="F461" s="30"/>
      <c r="G461" s="61"/>
    </row>
    <row r="462" spans="1:7" s="33" customFormat="1">
      <c r="A462" s="29"/>
      <c r="B462" s="32"/>
      <c r="C462" s="24"/>
      <c r="D462" s="30"/>
      <c r="E462" s="153"/>
      <c r="F462" s="30"/>
      <c r="G462" s="61"/>
    </row>
    <row r="463" spans="1:7" s="33" customFormat="1">
      <c r="A463" s="29"/>
      <c r="B463" s="32"/>
      <c r="C463" s="24"/>
      <c r="D463" s="30"/>
      <c r="E463" s="153"/>
      <c r="F463" s="30"/>
      <c r="G463" s="61"/>
    </row>
    <row r="464" spans="1:7" s="33" customFormat="1">
      <c r="A464" s="29"/>
      <c r="B464" s="32"/>
      <c r="C464" s="24"/>
      <c r="D464" s="30"/>
      <c r="E464" s="153"/>
      <c r="F464" s="30"/>
      <c r="G464" s="61"/>
    </row>
    <row r="465" spans="1:7" s="33" customFormat="1">
      <c r="A465" s="29"/>
      <c r="B465" s="32"/>
      <c r="C465" s="24"/>
      <c r="D465" s="30"/>
      <c r="E465" s="153"/>
      <c r="F465" s="30"/>
      <c r="G465" s="61"/>
    </row>
    <row r="466" spans="1:7" s="33" customFormat="1">
      <c r="A466" s="29"/>
      <c r="B466" s="32"/>
      <c r="C466" s="24"/>
      <c r="D466" s="30"/>
      <c r="E466" s="153"/>
      <c r="F466" s="30"/>
      <c r="G466" s="61"/>
    </row>
    <row r="467" spans="1:7" s="33" customFormat="1">
      <c r="A467" s="29"/>
      <c r="B467" s="32"/>
      <c r="C467" s="24"/>
      <c r="D467" s="30"/>
      <c r="E467" s="153"/>
      <c r="F467" s="30"/>
      <c r="G467" s="61"/>
    </row>
    <row r="468" spans="1:7" s="33" customFormat="1">
      <c r="A468" s="29"/>
      <c r="B468" s="32"/>
      <c r="C468" s="24"/>
      <c r="D468" s="30"/>
      <c r="E468" s="153"/>
      <c r="F468" s="30"/>
      <c r="G468" s="61"/>
    </row>
    <row r="469" spans="1:7" s="33" customFormat="1">
      <c r="A469" s="29"/>
      <c r="B469" s="32"/>
      <c r="C469" s="24"/>
      <c r="D469" s="30"/>
      <c r="E469" s="153"/>
      <c r="F469" s="30"/>
      <c r="G469" s="61"/>
    </row>
    <row r="470" spans="1:7" s="33" customFormat="1">
      <c r="A470" s="29"/>
      <c r="B470" s="32"/>
      <c r="C470" s="24"/>
      <c r="D470" s="30"/>
      <c r="E470" s="153"/>
      <c r="F470" s="30"/>
      <c r="G470" s="61"/>
    </row>
    <row r="471" spans="1:7" s="33" customFormat="1">
      <c r="A471" s="29"/>
      <c r="B471" s="32"/>
      <c r="C471" s="24"/>
      <c r="D471" s="30"/>
      <c r="E471" s="153"/>
      <c r="F471" s="30"/>
      <c r="G471" s="61"/>
    </row>
    <row r="472" spans="1:7" s="33" customFormat="1">
      <c r="A472" s="29"/>
      <c r="B472" s="32"/>
      <c r="C472" s="24"/>
      <c r="D472" s="30"/>
      <c r="E472" s="153"/>
      <c r="F472" s="30"/>
      <c r="G472" s="61"/>
    </row>
    <row r="473" spans="1:7" s="33" customFormat="1">
      <c r="A473" s="29"/>
      <c r="B473" s="32"/>
      <c r="C473" s="24"/>
      <c r="D473" s="30"/>
      <c r="E473" s="153"/>
      <c r="F473" s="30"/>
      <c r="G473" s="61"/>
    </row>
    <row r="474" spans="1:7" s="33" customFormat="1">
      <c r="A474" s="29"/>
      <c r="B474" s="32"/>
      <c r="C474" s="24"/>
      <c r="D474" s="30"/>
      <c r="E474" s="153"/>
      <c r="F474" s="30"/>
      <c r="G474" s="61"/>
    </row>
    <row r="475" spans="1:7" s="33" customFormat="1">
      <c r="A475" s="29"/>
      <c r="B475" s="32"/>
      <c r="C475" s="24"/>
      <c r="D475" s="30"/>
      <c r="E475" s="153"/>
      <c r="F475" s="30"/>
      <c r="G475" s="61"/>
    </row>
    <row r="476" spans="1:7" s="33" customFormat="1">
      <c r="A476" s="29"/>
      <c r="B476" s="32"/>
      <c r="C476" s="24"/>
      <c r="D476" s="30"/>
      <c r="E476" s="153"/>
      <c r="F476" s="30"/>
      <c r="G476" s="61"/>
    </row>
    <row r="477" spans="1:7" s="33" customFormat="1">
      <c r="A477" s="29"/>
      <c r="B477" s="32"/>
      <c r="C477" s="24"/>
      <c r="D477" s="30"/>
      <c r="E477" s="153"/>
      <c r="F477" s="30"/>
      <c r="G477" s="61"/>
    </row>
    <row r="478" spans="1:7" s="33" customFormat="1">
      <c r="A478" s="29"/>
      <c r="B478" s="32"/>
      <c r="C478" s="24"/>
      <c r="D478" s="30"/>
      <c r="E478" s="153"/>
      <c r="F478" s="30"/>
      <c r="G478" s="61"/>
    </row>
    <row r="479" spans="1:7" s="33" customFormat="1">
      <c r="A479" s="29"/>
      <c r="B479" s="32"/>
      <c r="C479" s="24"/>
      <c r="D479" s="30"/>
      <c r="E479" s="153"/>
      <c r="F479" s="30"/>
      <c r="G479" s="61"/>
    </row>
    <row r="480" spans="1:7" s="33" customFormat="1">
      <c r="A480" s="29"/>
      <c r="B480" s="32"/>
      <c r="C480" s="24"/>
      <c r="D480" s="30"/>
      <c r="E480" s="153"/>
      <c r="F480" s="30"/>
      <c r="G480" s="61"/>
    </row>
    <row r="481" spans="1:7" s="33" customFormat="1">
      <c r="A481" s="29"/>
      <c r="B481" s="32"/>
      <c r="C481" s="24"/>
      <c r="D481" s="30"/>
      <c r="E481" s="153"/>
      <c r="F481" s="30"/>
      <c r="G481" s="61"/>
    </row>
    <row r="482" spans="1:7" s="33" customFormat="1">
      <c r="A482" s="29"/>
      <c r="B482" s="32"/>
      <c r="C482" s="24"/>
      <c r="D482" s="30"/>
      <c r="E482" s="153"/>
      <c r="F482" s="30"/>
      <c r="G482" s="61"/>
    </row>
    <row r="483" spans="1:7" s="33" customFormat="1">
      <c r="A483" s="29"/>
      <c r="B483" s="32"/>
      <c r="C483" s="24"/>
      <c r="D483" s="30"/>
      <c r="E483" s="153"/>
      <c r="F483" s="30"/>
      <c r="G483" s="61"/>
    </row>
    <row r="484" spans="1:7" s="33" customFormat="1">
      <c r="A484" s="29"/>
      <c r="B484" s="32"/>
      <c r="C484" s="24"/>
      <c r="D484" s="30"/>
      <c r="E484" s="153"/>
      <c r="F484" s="30"/>
      <c r="G484" s="61"/>
    </row>
    <row r="485" spans="1:7" s="33" customFormat="1">
      <c r="A485" s="29"/>
      <c r="B485" s="32"/>
      <c r="C485" s="24"/>
      <c r="D485" s="30"/>
      <c r="E485" s="153"/>
      <c r="F485" s="30"/>
      <c r="G485" s="61"/>
    </row>
    <row r="486" spans="1:7" s="33" customFormat="1">
      <c r="A486" s="29"/>
      <c r="B486" s="32"/>
      <c r="C486" s="24"/>
      <c r="D486" s="30"/>
      <c r="E486" s="153"/>
      <c r="F486" s="30"/>
      <c r="G486" s="61"/>
    </row>
    <row r="487" spans="1:7" s="33" customFormat="1">
      <c r="A487" s="29"/>
      <c r="B487" s="32"/>
      <c r="C487" s="24"/>
      <c r="D487" s="30"/>
      <c r="E487" s="153"/>
      <c r="F487" s="30"/>
      <c r="G487" s="61"/>
    </row>
    <row r="488" spans="1:7" s="33" customFormat="1">
      <c r="A488" s="29"/>
      <c r="B488" s="32"/>
      <c r="C488" s="24"/>
      <c r="D488" s="30"/>
      <c r="E488" s="153"/>
      <c r="F488" s="30"/>
      <c r="G488" s="61"/>
    </row>
    <row r="489" spans="1:7" s="33" customFormat="1">
      <c r="A489" s="29"/>
      <c r="B489" s="32"/>
      <c r="C489" s="24"/>
      <c r="D489" s="30"/>
      <c r="E489" s="153"/>
      <c r="F489" s="30"/>
      <c r="G489" s="61"/>
    </row>
    <row r="490" spans="1:7" s="33" customFormat="1">
      <c r="A490" s="29"/>
      <c r="B490" s="32"/>
      <c r="C490" s="24"/>
      <c r="D490" s="30"/>
      <c r="E490" s="153"/>
      <c r="F490" s="30"/>
      <c r="G490" s="61"/>
    </row>
    <row r="491" spans="1:7" s="33" customFormat="1">
      <c r="A491" s="29"/>
      <c r="B491" s="32"/>
      <c r="C491" s="24"/>
      <c r="D491" s="30"/>
      <c r="E491" s="153"/>
      <c r="F491" s="30"/>
      <c r="G491" s="61"/>
    </row>
    <row r="492" spans="1:7" s="33" customFormat="1">
      <c r="A492" s="29"/>
      <c r="B492" s="32"/>
      <c r="C492" s="24"/>
      <c r="D492" s="30"/>
      <c r="E492" s="153"/>
      <c r="F492" s="30"/>
      <c r="G492" s="61"/>
    </row>
    <row r="493" spans="1:7" s="33" customFormat="1">
      <c r="A493" s="29"/>
      <c r="B493" s="32"/>
      <c r="C493" s="24"/>
      <c r="D493" s="30"/>
      <c r="E493" s="153"/>
      <c r="F493" s="30"/>
      <c r="G493" s="61"/>
    </row>
    <row r="494" spans="1:7" s="33" customFormat="1">
      <c r="A494" s="29"/>
      <c r="B494" s="32"/>
      <c r="C494" s="24"/>
      <c r="D494" s="30"/>
      <c r="E494" s="153"/>
      <c r="F494" s="30"/>
      <c r="G494" s="61"/>
    </row>
    <row r="495" spans="1:7" s="33" customFormat="1">
      <c r="A495" s="29"/>
      <c r="B495" s="32"/>
      <c r="C495" s="24"/>
      <c r="D495" s="30"/>
      <c r="E495" s="153"/>
      <c r="F495" s="30"/>
      <c r="G495" s="61"/>
    </row>
    <row r="496" spans="1:7" s="33" customFormat="1">
      <c r="A496" s="29"/>
      <c r="B496" s="32"/>
      <c r="C496" s="24"/>
      <c r="D496" s="30"/>
      <c r="E496" s="153"/>
      <c r="F496" s="30"/>
      <c r="G496" s="61"/>
    </row>
    <row r="497" spans="1:7" s="33" customFormat="1">
      <c r="A497" s="29"/>
      <c r="B497" s="32"/>
      <c r="C497" s="24"/>
      <c r="D497" s="30"/>
      <c r="E497" s="153"/>
      <c r="F497" s="30"/>
      <c r="G497" s="61"/>
    </row>
    <row r="498" spans="1:7" s="33" customFormat="1">
      <c r="A498" s="29"/>
      <c r="B498" s="32"/>
      <c r="C498" s="24"/>
      <c r="D498" s="30"/>
      <c r="E498" s="153"/>
      <c r="F498" s="30"/>
      <c r="G498" s="61"/>
    </row>
    <row r="499" spans="1:7" s="33" customFormat="1">
      <c r="A499" s="29"/>
      <c r="B499" s="32"/>
      <c r="C499" s="24"/>
      <c r="D499" s="30"/>
      <c r="E499" s="153"/>
      <c r="F499" s="30"/>
      <c r="G499" s="61"/>
    </row>
    <row r="500" spans="1:7" s="33" customFormat="1">
      <c r="A500" s="29"/>
      <c r="B500" s="32"/>
      <c r="C500" s="24"/>
      <c r="D500" s="30"/>
      <c r="E500" s="153"/>
      <c r="F500" s="30"/>
      <c r="G500" s="61"/>
    </row>
    <row r="501" spans="1:7" s="33" customFormat="1">
      <c r="A501" s="29"/>
      <c r="B501" s="32"/>
      <c r="C501" s="24"/>
      <c r="D501" s="30"/>
      <c r="E501" s="153"/>
      <c r="F501" s="30"/>
      <c r="G501" s="61"/>
    </row>
    <row r="502" spans="1:7" s="33" customFormat="1">
      <c r="A502" s="29"/>
      <c r="B502" s="32"/>
      <c r="C502" s="24"/>
      <c r="D502" s="30"/>
      <c r="E502" s="153"/>
      <c r="F502" s="30"/>
      <c r="G502" s="61"/>
    </row>
    <row r="503" spans="1:7" s="33" customFormat="1">
      <c r="A503" s="29"/>
      <c r="B503" s="32"/>
      <c r="C503" s="24"/>
      <c r="D503" s="30"/>
      <c r="E503" s="153"/>
      <c r="F503" s="30"/>
      <c r="G503" s="61"/>
    </row>
    <row r="504" spans="1:7" s="33" customFormat="1">
      <c r="A504" s="29"/>
      <c r="B504" s="32"/>
      <c r="C504" s="24"/>
      <c r="D504" s="30"/>
      <c r="E504" s="153"/>
      <c r="F504" s="30"/>
      <c r="G504" s="61"/>
    </row>
    <row r="505" spans="1:7" s="33" customFormat="1">
      <c r="A505" s="29"/>
      <c r="B505" s="32"/>
      <c r="C505" s="24"/>
      <c r="D505" s="30"/>
      <c r="E505" s="153"/>
      <c r="F505" s="30"/>
      <c r="G505" s="61"/>
    </row>
    <row r="506" spans="1:7" s="33" customFormat="1">
      <c r="A506" s="29"/>
      <c r="B506" s="32"/>
      <c r="C506" s="24"/>
      <c r="D506" s="30"/>
      <c r="E506" s="153"/>
      <c r="F506" s="30"/>
      <c r="G506" s="61"/>
    </row>
    <row r="507" spans="1:7" s="33" customFormat="1">
      <c r="A507" s="29"/>
      <c r="B507" s="32"/>
      <c r="C507" s="24"/>
      <c r="D507" s="30"/>
      <c r="E507" s="153"/>
      <c r="F507" s="30"/>
      <c r="G507" s="61"/>
    </row>
    <row r="508" spans="1:7" s="33" customFormat="1">
      <c r="A508" s="29"/>
      <c r="B508" s="32"/>
      <c r="C508" s="24"/>
      <c r="D508" s="30"/>
      <c r="E508" s="153"/>
      <c r="F508" s="30"/>
      <c r="G508" s="61"/>
    </row>
    <row r="509" spans="1:7" s="33" customFormat="1">
      <c r="A509" s="29"/>
      <c r="B509" s="32"/>
      <c r="C509" s="24"/>
      <c r="D509" s="30"/>
      <c r="E509" s="153"/>
      <c r="F509" s="30"/>
      <c r="G509" s="61"/>
    </row>
    <row r="510" spans="1:7" s="33" customFormat="1">
      <c r="A510" s="29"/>
      <c r="B510" s="32"/>
      <c r="C510" s="24"/>
      <c r="D510" s="30"/>
      <c r="E510" s="153"/>
      <c r="F510" s="30"/>
      <c r="G510" s="61"/>
    </row>
    <row r="511" spans="1:7" s="33" customFormat="1">
      <c r="A511" s="29"/>
      <c r="B511" s="32"/>
      <c r="C511" s="24"/>
      <c r="D511" s="30"/>
      <c r="E511" s="153"/>
      <c r="F511" s="30"/>
      <c r="G511" s="61"/>
    </row>
    <row r="512" spans="1:7" s="33" customFormat="1">
      <c r="A512" s="29"/>
      <c r="B512" s="32"/>
      <c r="C512" s="24"/>
      <c r="D512" s="30"/>
      <c r="E512" s="153"/>
      <c r="F512" s="30"/>
      <c r="G512" s="61"/>
    </row>
    <row r="513" spans="1:7" s="33" customFormat="1">
      <c r="A513" s="29"/>
      <c r="B513" s="32"/>
      <c r="C513" s="24"/>
      <c r="D513" s="30"/>
      <c r="E513" s="153"/>
      <c r="F513" s="30"/>
      <c r="G513" s="61"/>
    </row>
    <row r="514" spans="1:7" s="33" customFormat="1">
      <c r="A514" s="29"/>
      <c r="B514" s="32"/>
      <c r="C514" s="24"/>
      <c r="D514" s="30"/>
      <c r="E514" s="153"/>
      <c r="F514" s="30"/>
      <c r="G514" s="61"/>
    </row>
    <row r="515" spans="1:7" s="33" customFormat="1">
      <c r="A515" s="29"/>
      <c r="B515" s="32"/>
      <c r="C515" s="24"/>
      <c r="D515" s="30"/>
      <c r="E515" s="153"/>
      <c r="F515" s="30"/>
      <c r="G515" s="61"/>
    </row>
    <row r="516" spans="1:7" s="33" customFormat="1">
      <c r="A516" s="29"/>
      <c r="B516" s="32"/>
      <c r="C516" s="24"/>
      <c r="D516" s="30"/>
      <c r="E516" s="153"/>
      <c r="F516" s="30"/>
      <c r="G516" s="61"/>
    </row>
    <row r="517" spans="1:7" s="33" customFormat="1">
      <c r="A517" s="29"/>
      <c r="B517" s="32"/>
      <c r="C517" s="24"/>
      <c r="D517" s="30"/>
      <c r="E517" s="153"/>
      <c r="F517" s="30"/>
      <c r="G517" s="61"/>
    </row>
    <row r="518" spans="1:7" s="33" customFormat="1">
      <c r="A518" s="29"/>
      <c r="B518" s="32"/>
      <c r="C518" s="24"/>
      <c r="D518" s="30"/>
      <c r="E518" s="153"/>
      <c r="F518" s="30"/>
      <c r="G518" s="61"/>
    </row>
    <row r="519" spans="1:7" s="33" customFormat="1">
      <c r="A519" s="29"/>
      <c r="B519" s="32"/>
      <c r="C519" s="24"/>
      <c r="D519" s="30"/>
      <c r="E519" s="153"/>
      <c r="F519" s="30"/>
      <c r="G519" s="61"/>
    </row>
    <row r="520" spans="1:7" s="33" customFormat="1">
      <c r="A520" s="29"/>
      <c r="B520" s="32"/>
      <c r="C520" s="24"/>
      <c r="D520" s="30"/>
      <c r="E520" s="153"/>
      <c r="F520" s="30"/>
      <c r="G520" s="61"/>
    </row>
    <row r="521" spans="1:7" s="33" customFormat="1">
      <c r="A521" s="29"/>
      <c r="B521" s="32"/>
      <c r="C521" s="24"/>
      <c r="D521" s="30"/>
      <c r="E521" s="153"/>
      <c r="F521" s="30"/>
      <c r="G521" s="61"/>
    </row>
    <row r="522" spans="1:7" s="33" customFormat="1">
      <c r="A522" s="29"/>
      <c r="B522" s="32"/>
      <c r="C522" s="24"/>
      <c r="D522" s="30"/>
      <c r="E522" s="153"/>
      <c r="F522" s="30"/>
      <c r="G522" s="61"/>
    </row>
    <row r="523" spans="1:7" s="33" customFormat="1">
      <c r="A523" s="29"/>
      <c r="B523" s="32"/>
      <c r="C523" s="24"/>
      <c r="D523" s="30"/>
      <c r="E523" s="153"/>
      <c r="F523" s="30"/>
      <c r="G523" s="61"/>
    </row>
    <row r="524" spans="1:7" s="33" customFormat="1">
      <c r="A524" s="29"/>
      <c r="B524" s="32"/>
      <c r="C524" s="24"/>
      <c r="D524" s="30"/>
      <c r="E524" s="153"/>
      <c r="F524" s="30"/>
      <c r="G524" s="61"/>
    </row>
    <row r="525" spans="1:7" s="33" customFormat="1">
      <c r="A525" s="29"/>
      <c r="B525" s="32"/>
      <c r="C525" s="24"/>
      <c r="D525" s="30"/>
      <c r="E525" s="153"/>
      <c r="F525" s="30"/>
      <c r="G525" s="61"/>
    </row>
    <row r="526" spans="1:7" s="33" customFormat="1">
      <c r="A526" s="29"/>
      <c r="B526" s="32"/>
      <c r="C526" s="24"/>
      <c r="D526" s="30"/>
      <c r="E526" s="153"/>
      <c r="F526" s="30"/>
      <c r="G526" s="61"/>
    </row>
    <row r="527" spans="1:7" s="33" customFormat="1">
      <c r="A527" s="29"/>
      <c r="B527" s="32"/>
      <c r="C527" s="24"/>
      <c r="D527" s="30"/>
      <c r="E527" s="153"/>
      <c r="F527" s="30"/>
      <c r="G527" s="61"/>
    </row>
    <row r="528" spans="1:7" s="33" customFormat="1">
      <c r="A528" s="29"/>
      <c r="B528" s="32"/>
      <c r="C528" s="24"/>
      <c r="D528" s="30"/>
      <c r="E528" s="153"/>
      <c r="F528" s="30"/>
      <c r="G528" s="61"/>
    </row>
    <row r="529" spans="1:7" s="33" customFormat="1">
      <c r="A529" s="29"/>
      <c r="B529" s="32"/>
      <c r="C529" s="24"/>
      <c r="D529" s="30"/>
      <c r="E529" s="153"/>
      <c r="F529" s="30"/>
      <c r="G529" s="61"/>
    </row>
    <row r="530" spans="1:7" s="33" customFormat="1">
      <c r="A530" s="29"/>
      <c r="B530" s="32"/>
      <c r="C530" s="24"/>
      <c r="D530" s="30"/>
      <c r="E530" s="153"/>
      <c r="F530" s="30"/>
      <c r="G530" s="61"/>
    </row>
    <row r="531" spans="1:7" s="33" customFormat="1">
      <c r="A531" s="29"/>
      <c r="B531" s="32"/>
      <c r="C531" s="24"/>
      <c r="D531" s="30"/>
      <c r="E531" s="153"/>
      <c r="F531" s="30"/>
      <c r="G531" s="61"/>
    </row>
    <row r="532" spans="1:7" s="33" customFormat="1">
      <c r="A532" s="29"/>
      <c r="B532" s="32"/>
      <c r="C532" s="24"/>
      <c r="D532" s="30"/>
      <c r="E532" s="153"/>
      <c r="F532" s="30"/>
      <c r="G532" s="61"/>
    </row>
    <row r="533" spans="1:7" s="33" customFormat="1">
      <c r="A533" s="29"/>
      <c r="B533" s="32"/>
      <c r="C533" s="24"/>
      <c r="D533" s="30"/>
      <c r="E533" s="153"/>
      <c r="F533" s="30"/>
      <c r="G533" s="61"/>
    </row>
    <row r="534" spans="1:7" s="33" customFormat="1">
      <c r="A534" s="29"/>
      <c r="B534" s="32"/>
      <c r="C534" s="24"/>
      <c r="D534" s="30"/>
      <c r="E534" s="153"/>
      <c r="F534" s="30"/>
      <c r="G534" s="61"/>
    </row>
    <row r="535" spans="1:7" s="33" customFormat="1">
      <c r="A535" s="29"/>
      <c r="B535" s="32"/>
      <c r="C535" s="24"/>
      <c r="D535" s="30"/>
      <c r="E535" s="153"/>
      <c r="F535" s="30"/>
      <c r="G535" s="61"/>
    </row>
    <row r="536" spans="1:7" s="33" customFormat="1">
      <c r="A536" s="29"/>
      <c r="B536" s="32"/>
      <c r="C536" s="24"/>
      <c r="D536" s="30"/>
      <c r="E536" s="153"/>
      <c r="F536" s="30"/>
      <c r="G536" s="61"/>
    </row>
    <row r="537" spans="1:7" s="33" customFormat="1">
      <c r="A537" s="29"/>
      <c r="B537" s="32"/>
      <c r="C537" s="24"/>
      <c r="D537" s="30"/>
      <c r="E537" s="153"/>
      <c r="F537" s="30"/>
      <c r="G537" s="61"/>
    </row>
    <row r="538" spans="1:7" s="33" customFormat="1">
      <c r="A538" s="29"/>
      <c r="B538" s="32"/>
      <c r="C538" s="24"/>
      <c r="D538" s="30"/>
      <c r="E538" s="153"/>
      <c r="F538" s="30"/>
      <c r="G538" s="61"/>
    </row>
    <row r="539" spans="1:7" s="33" customFormat="1">
      <c r="A539" s="29"/>
      <c r="B539" s="32"/>
      <c r="C539" s="24"/>
      <c r="D539" s="30"/>
      <c r="E539" s="153"/>
      <c r="F539" s="30"/>
      <c r="G539" s="61"/>
    </row>
    <row r="540" spans="1:7" s="33" customFormat="1">
      <c r="A540" s="29"/>
      <c r="B540" s="32"/>
      <c r="C540" s="24"/>
      <c r="D540" s="30"/>
      <c r="E540" s="153"/>
      <c r="F540" s="30"/>
      <c r="G540" s="61"/>
    </row>
    <row r="541" spans="1:7" s="33" customFormat="1">
      <c r="A541" s="29"/>
      <c r="B541" s="32"/>
      <c r="C541" s="24"/>
      <c r="D541" s="30"/>
      <c r="E541" s="153"/>
      <c r="F541" s="30"/>
      <c r="G541" s="61"/>
    </row>
    <row r="542" spans="1:7" s="33" customFormat="1">
      <c r="A542" s="29"/>
      <c r="B542" s="32"/>
      <c r="C542" s="24"/>
      <c r="D542" s="30"/>
      <c r="E542" s="153"/>
      <c r="F542" s="30"/>
      <c r="G542" s="61"/>
    </row>
    <row r="543" spans="1:7" s="33" customFormat="1">
      <c r="A543" s="29"/>
      <c r="B543" s="32"/>
      <c r="C543" s="24"/>
      <c r="D543" s="30"/>
      <c r="E543" s="153"/>
      <c r="F543" s="30"/>
      <c r="G543" s="61"/>
    </row>
    <row r="544" spans="1:7" s="33" customFormat="1">
      <c r="A544" s="29"/>
      <c r="B544" s="32"/>
      <c r="C544" s="24"/>
      <c r="D544" s="30"/>
      <c r="E544" s="153"/>
      <c r="F544" s="30"/>
      <c r="G544" s="61"/>
    </row>
    <row r="545" spans="1:7" s="33" customFormat="1">
      <c r="A545" s="29"/>
      <c r="B545" s="32"/>
      <c r="C545" s="24"/>
      <c r="D545" s="30"/>
      <c r="E545" s="153"/>
      <c r="F545" s="30"/>
      <c r="G545" s="61"/>
    </row>
    <row r="546" spans="1:7" s="33" customFormat="1">
      <c r="A546" s="29"/>
      <c r="B546" s="32"/>
      <c r="C546" s="24"/>
      <c r="D546" s="30"/>
      <c r="E546" s="153"/>
      <c r="F546" s="30"/>
      <c r="G546" s="61"/>
    </row>
    <row r="547" spans="1:7" s="33" customFormat="1">
      <c r="A547" s="29"/>
      <c r="B547" s="32"/>
      <c r="C547" s="24"/>
      <c r="D547" s="30"/>
      <c r="E547" s="153"/>
      <c r="F547" s="30"/>
      <c r="G547" s="61"/>
    </row>
    <row r="548" spans="1:7" s="33" customFormat="1">
      <c r="A548" s="29"/>
      <c r="B548" s="32"/>
      <c r="C548" s="24"/>
      <c r="D548" s="30"/>
      <c r="E548" s="153"/>
      <c r="F548" s="30"/>
      <c r="G548" s="61"/>
    </row>
    <row r="549" spans="1:7" s="33" customFormat="1">
      <c r="A549" s="29"/>
      <c r="B549" s="32"/>
      <c r="C549" s="24"/>
      <c r="D549" s="30"/>
      <c r="E549" s="153"/>
      <c r="F549" s="30"/>
      <c r="G549" s="61"/>
    </row>
    <row r="550" spans="1:7" s="33" customFormat="1">
      <c r="A550" s="29"/>
      <c r="B550" s="32"/>
      <c r="C550" s="24"/>
      <c r="D550" s="30"/>
      <c r="E550" s="153"/>
      <c r="F550" s="30"/>
      <c r="G550" s="61"/>
    </row>
    <row r="551" spans="1:7" s="33" customFormat="1">
      <c r="A551" s="29"/>
      <c r="B551" s="32"/>
      <c r="C551" s="24"/>
      <c r="D551" s="30"/>
      <c r="E551" s="153"/>
      <c r="F551" s="30"/>
      <c r="G551" s="61"/>
    </row>
    <row r="552" spans="1:7" s="33" customFormat="1">
      <c r="A552" s="29"/>
      <c r="B552" s="32"/>
      <c r="C552" s="24"/>
      <c r="D552" s="30"/>
      <c r="E552" s="153"/>
      <c r="F552" s="30"/>
      <c r="G552" s="61"/>
    </row>
    <row r="553" spans="1:7" s="33" customFormat="1">
      <c r="A553" s="29"/>
      <c r="B553" s="32"/>
      <c r="C553" s="24"/>
      <c r="D553" s="30"/>
      <c r="E553" s="153"/>
      <c r="F553" s="30"/>
      <c r="G553" s="61"/>
    </row>
    <row r="554" spans="1:7" s="33" customFormat="1">
      <c r="A554" s="29"/>
      <c r="B554" s="32"/>
      <c r="C554" s="24"/>
      <c r="D554" s="30"/>
      <c r="E554" s="153"/>
      <c r="F554" s="30"/>
      <c r="G554" s="61"/>
    </row>
    <row r="555" spans="1:7" s="33" customFormat="1">
      <c r="A555" s="29"/>
      <c r="B555" s="32"/>
      <c r="C555" s="24"/>
      <c r="D555" s="30"/>
      <c r="E555" s="153"/>
      <c r="F555" s="30"/>
      <c r="G555" s="61"/>
    </row>
    <row r="556" spans="1:7" s="33" customFormat="1">
      <c r="A556" s="29"/>
      <c r="B556" s="32"/>
      <c r="C556" s="24"/>
      <c r="D556" s="30"/>
      <c r="E556" s="153"/>
      <c r="F556" s="30"/>
      <c r="G556" s="61"/>
    </row>
    <row r="557" spans="1:7" s="33" customFormat="1">
      <c r="A557" s="29"/>
      <c r="B557" s="32"/>
      <c r="C557" s="24"/>
      <c r="D557" s="30"/>
      <c r="E557" s="153"/>
      <c r="F557" s="30"/>
      <c r="G557" s="61"/>
    </row>
    <row r="558" spans="1:7" s="33" customFormat="1">
      <c r="A558" s="29"/>
      <c r="B558" s="32"/>
      <c r="C558" s="24"/>
      <c r="D558" s="30"/>
      <c r="E558" s="153"/>
      <c r="F558" s="30"/>
      <c r="G558" s="61"/>
    </row>
    <row r="559" spans="1:7" s="33" customFormat="1">
      <c r="A559" s="29"/>
      <c r="B559" s="32"/>
      <c r="C559" s="24"/>
      <c r="D559" s="30"/>
      <c r="E559" s="153"/>
      <c r="F559" s="30"/>
      <c r="G559" s="61"/>
    </row>
    <row r="560" spans="1:7" s="33" customFormat="1">
      <c r="A560" s="29"/>
      <c r="B560" s="32"/>
      <c r="C560" s="24"/>
      <c r="D560" s="30"/>
      <c r="E560" s="153"/>
      <c r="F560" s="30"/>
      <c r="G560" s="61"/>
    </row>
    <row r="561" spans="1:7" s="33" customFormat="1">
      <c r="A561" s="29"/>
      <c r="B561" s="32"/>
      <c r="C561" s="24"/>
      <c r="D561" s="30"/>
      <c r="E561" s="153"/>
      <c r="F561" s="30"/>
      <c r="G561" s="61"/>
    </row>
    <row r="562" spans="1:7" s="33" customFormat="1">
      <c r="A562" s="29"/>
      <c r="B562" s="32"/>
      <c r="C562" s="24"/>
      <c r="D562" s="30"/>
      <c r="E562" s="153"/>
      <c r="F562" s="30"/>
      <c r="G562" s="61"/>
    </row>
    <row r="563" spans="1:7" s="33" customFormat="1">
      <c r="A563" s="29"/>
      <c r="B563" s="32"/>
      <c r="C563" s="24"/>
      <c r="D563" s="30"/>
      <c r="E563" s="153"/>
      <c r="F563" s="30"/>
      <c r="G563" s="61"/>
    </row>
    <row r="564" spans="1:7" s="33" customFormat="1">
      <c r="A564" s="29"/>
      <c r="B564" s="32"/>
      <c r="C564" s="24"/>
      <c r="D564" s="30"/>
      <c r="E564" s="153"/>
      <c r="F564" s="30"/>
      <c r="G564" s="61"/>
    </row>
    <row r="565" spans="1:7" s="33" customFormat="1">
      <c r="A565" s="29"/>
      <c r="B565" s="32"/>
      <c r="C565" s="24"/>
      <c r="D565" s="30"/>
      <c r="E565" s="153"/>
      <c r="F565" s="30"/>
      <c r="G565" s="61"/>
    </row>
    <row r="566" spans="1:7" s="33" customFormat="1">
      <c r="A566" s="29"/>
      <c r="B566" s="32"/>
      <c r="C566" s="24"/>
      <c r="D566" s="30"/>
      <c r="E566" s="153"/>
      <c r="F566" s="30"/>
      <c r="G566" s="61"/>
    </row>
    <row r="567" spans="1:7" s="33" customFormat="1">
      <c r="A567" s="29"/>
      <c r="B567" s="32"/>
      <c r="C567" s="24"/>
      <c r="D567" s="30"/>
      <c r="E567" s="153"/>
      <c r="F567" s="30"/>
      <c r="G567" s="61"/>
    </row>
    <row r="568" spans="1:7" s="33" customFormat="1">
      <c r="A568" s="29"/>
      <c r="B568" s="32"/>
      <c r="C568" s="24"/>
      <c r="D568" s="30"/>
      <c r="E568" s="153"/>
      <c r="F568" s="30"/>
      <c r="G568" s="61"/>
    </row>
    <row r="569" spans="1:7" s="33" customFormat="1">
      <c r="A569" s="29"/>
      <c r="B569" s="32"/>
      <c r="C569" s="24"/>
      <c r="D569" s="30"/>
      <c r="E569" s="153"/>
      <c r="F569" s="30"/>
      <c r="G569" s="61"/>
    </row>
    <row r="570" spans="1:7" s="33" customFormat="1">
      <c r="A570" s="29"/>
      <c r="B570" s="32"/>
      <c r="C570" s="24"/>
      <c r="D570" s="30"/>
      <c r="E570" s="153"/>
      <c r="F570" s="30"/>
      <c r="G570" s="61"/>
    </row>
    <row r="571" spans="1:7" s="33" customFormat="1">
      <c r="A571" s="29"/>
      <c r="B571" s="32"/>
      <c r="C571" s="24"/>
      <c r="D571" s="30"/>
      <c r="E571" s="153"/>
      <c r="F571" s="30"/>
      <c r="G571" s="61"/>
    </row>
    <row r="572" spans="1:7" s="33" customFormat="1">
      <c r="A572" s="29"/>
      <c r="B572" s="32"/>
      <c r="C572" s="24"/>
      <c r="D572" s="30"/>
      <c r="E572" s="153"/>
      <c r="F572" s="30"/>
      <c r="G572" s="61"/>
    </row>
    <row r="573" spans="1:7" s="33" customFormat="1">
      <c r="A573" s="29"/>
      <c r="B573" s="32"/>
      <c r="C573" s="24"/>
      <c r="D573" s="30"/>
      <c r="E573" s="153"/>
      <c r="F573" s="30"/>
      <c r="G573" s="61"/>
    </row>
    <row r="574" spans="1:7" s="33" customFormat="1">
      <c r="A574" s="29"/>
      <c r="B574" s="32"/>
      <c r="C574" s="24"/>
      <c r="D574" s="30"/>
      <c r="E574" s="153"/>
      <c r="F574" s="30"/>
      <c r="G574" s="61"/>
    </row>
    <row r="575" spans="1:7" s="33" customFormat="1">
      <c r="A575" s="29"/>
      <c r="B575" s="32"/>
      <c r="C575" s="24"/>
      <c r="D575" s="30"/>
      <c r="E575" s="153"/>
      <c r="F575" s="30"/>
      <c r="G575" s="61"/>
    </row>
    <row r="576" spans="1:7" s="33" customFormat="1">
      <c r="A576" s="29"/>
      <c r="B576" s="32"/>
      <c r="C576" s="24"/>
      <c r="D576" s="30"/>
      <c r="E576" s="153"/>
      <c r="F576" s="30"/>
      <c r="G576" s="61"/>
    </row>
    <row r="577" spans="1:7" s="33" customFormat="1">
      <c r="A577" s="29"/>
      <c r="B577" s="32"/>
      <c r="C577" s="24"/>
      <c r="D577" s="30"/>
      <c r="E577" s="153"/>
      <c r="F577" s="30"/>
      <c r="G577" s="61"/>
    </row>
    <row r="578" spans="1:7" s="33" customFormat="1">
      <c r="A578" s="29"/>
      <c r="B578" s="32"/>
      <c r="C578" s="24"/>
      <c r="D578" s="30"/>
      <c r="E578" s="153"/>
      <c r="F578" s="30"/>
      <c r="G578" s="61"/>
    </row>
    <row r="579" spans="1:7" s="33" customFormat="1">
      <c r="A579" s="29"/>
      <c r="B579" s="32"/>
      <c r="C579" s="24"/>
      <c r="D579" s="30"/>
      <c r="E579" s="153"/>
      <c r="F579" s="30"/>
      <c r="G579" s="61"/>
    </row>
    <row r="580" spans="1:7" s="33" customFormat="1">
      <c r="A580" s="29"/>
      <c r="B580" s="32"/>
      <c r="C580" s="24"/>
      <c r="D580" s="30"/>
      <c r="E580" s="153"/>
      <c r="F580" s="30"/>
      <c r="G580" s="61"/>
    </row>
    <row r="581" spans="1:7" s="33" customFormat="1">
      <c r="A581" s="29"/>
      <c r="B581" s="32"/>
      <c r="C581" s="24"/>
      <c r="D581" s="30"/>
      <c r="E581" s="153"/>
      <c r="F581" s="30"/>
      <c r="G581" s="61"/>
    </row>
    <row r="582" spans="1:7" s="33" customFormat="1">
      <c r="A582" s="29"/>
      <c r="B582" s="32"/>
      <c r="C582" s="24"/>
      <c r="D582" s="30"/>
      <c r="E582" s="153"/>
      <c r="F582" s="30"/>
      <c r="G582" s="61"/>
    </row>
    <row r="583" spans="1:7" s="33" customFormat="1">
      <c r="A583" s="29"/>
      <c r="B583" s="32"/>
      <c r="C583" s="24"/>
      <c r="D583" s="30"/>
      <c r="E583" s="153"/>
      <c r="F583" s="30"/>
      <c r="G583" s="61"/>
    </row>
    <row r="584" spans="1:7" s="33" customFormat="1">
      <c r="A584" s="29"/>
      <c r="B584" s="32"/>
      <c r="C584" s="24"/>
      <c r="D584" s="30"/>
      <c r="E584" s="153"/>
      <c r="F584" s="30"/>
      <c r="G584" s="61"/>
    </row>
    <row r="585" spans="1:7" s="33" customFormat="1">
      <c r="A585" s="29"/>
      <c r="B585" s="32"/>
      <c r="C585" s="24"/>
      <c r="D585" s="30"/>
      <c r="E585" s="153"/>
      <c r="F585" s="30"/>
      <c r="G585" s="61"/>
    </row>
    <row r="586" spans="1:7" s="33" customFormat="1">
      <c r="A586" s="29"/>
      <c r="B586" s="32"/>
      <c r="C586" s="24"/>
      <c r="D586" s="30"/>
      <c r="E586" s="153"/>
      <c r="F586" s="30"/>
      <c r="G586" s="61"/>
    </row>
    <row r="587" spans="1:7" s="33" customFormat="1">
      <c r="A587" s="29"/>
      <c r="B587" s="32"/>
      <c r="C587" s="24"/>
      <c r="D587" s="30"/>
      <c r="E587" s="153"/>
      <c r="F587" s="30"/>
      <c r="G587" s="61"/>
    </row>
    <row r="588" spans="1:7" s="33" customFormat="1">
      <c r="A588" s="29"/>
      <c r="B588" s="32"/>
      <c r="C588" s="24"/>
      <c r="D588" s="30"/>
      <c r="E588" s="153"/>
      <c r="F588" s="30"/>
      <c r="G588" s="61"/>
    </row>
    <row r="589" spans="1:7" s="33" customFormat="1">
      <c r="A589" s="29"/>
      <c r="B589" s="32"/>
      <c r="C589" s="24"/>
      <c r="D589" s="30"/>
      <c r="E589" s="153"/>
      <c r="F589" s="30"/>
      <c r="G589" s="61"/>
    </row>
    <row r="590" spans="1:7" s="33" customFormat="1">
      <c r="A590" s="29"/>
      <c r="B590" s="32"/>
      <c r="C590" s="24"/>
      <c r="D590" s="30"/>
      <c r="E590" s="153"/>
      <c r="F590" s="30"/>
      <c r="G590" s="61"/>
    </row>
    <row r="591" spans="1:7" s="33" customFormat="1">
      <c r="A591" s="29"/>
      <c r="B591" s="32"/>
      <c r="C591" s="24"/>
      <c r="D591" s="30"/>
      <c r="E591" s="153"/>
      <c r="F591" s="30"/>
      <c r="G591" s="61"/>
    </row>
    <row r="592" spans="1:7" s="33" customFormat="1">
      <c r="A592" s="29"/>
      <c r="B592" s="32"/>
      <c r="C592" s="24"/>
      <c r="D592" s="30"/>
      <c r="E592" s="153"/>
      <c r="F592" s="30"/>
      <c r="G592" s="61"/>
    </row>
    <row r="593" spans="1:7" s="33" customFormat="1">
      <c r="A593" s="29"/>
      <c r="B593" s="32"/>
      <c r="C593" s="24"/>
      <c r="D593" s="30"/>
      <c r="E593" s="153"/>
      <c r="F593" s="30"/>
      <c r="G593" s="61"/>
    </row>
    <row r="594" spans="1:7" s="33" customFormat="1">
      <c r="A594" s="29"/>
      <c r="B594" s="32"/>
      <c r="C594" s="24"/>
      <c r="D594" s="30"/>
      <c r="E594" s="153"/>
      <c r="F594" s="30"/>
      <c r="G594" s="61"/>
    </row>
    <row r="595" spans="1:7" s="33" customFormat="1">
      <c r="A595" s="29"/>
      <c r="B595" s="32"/>
      <c r="C595" s="24"/>
      <c r="D595" s="30"/>
      <c r="E595" s="153"/>
      <c r="F595" s="30"/>
      <c r="G595" s="61"/>
    </row>
    <row r="596" spans="1:7" s="33" customFormat="1">
      <c r="A596" s="29"/>
      <c r="B596" s="32"/>
      <c r="C596" s="24"/>
      <c r="D596" s="30"/>
      <c r="E596" s="153"/>
      <c r="F596" s="30"/>
      <c r="G596" s="61"/>
    </row>
    <row r="597" spans="1:7" s="33" customFormat="1">
      <c r="A597" s="29"/>
      <c r="B597" s="32"/>
      <c r="C597" s="24"/>
      <c r="D597" s="30"/>
      <c r="E597" s="153"/>
      <c r="F597" s="30"/>
      <c r="G597" s="61"/>
    </row>
    <row r="598" spans="1:7" s="33" customFormat="1">
      <c r="A598" s="29"/>
      <c r="B598" s="32"/>
      <c r="C598" s="24"/>
      <c r="D598" s="30"/>
      <c r="E598" s="153"/>
      <c r="F598" s="30"/>
      <c r="G598" s="61"/>
    </row>
    <row r="599" spans="1:7" s="33" customFormat="1">
      <c r="A599" s="29"/>
      <c r="B599" s="32"/>
      <c r="C599" s="24"/>
      <c r="D599" s="30"/>
      <c r="E599" s="153"/>
      <c r="F599" s="30"/>
      <c r="G599" s="61"/>
    </row>
    <row r="600" spans="1:7" s="33" customFormat="1">
      <c r="A600" s="29"/>
      <c r="B600" s="32"/>
      <c r="C600" s="24"/>
      <c r="D600" s="30"/>
      <c r="E600" s="153"/>
      <c r="F600" s="30"/>
      <c r="G600" s="61"/>
    </row>
    <row r="601" spans="1:7" s="33" customFormat="1">
      <c r="A601" s="29"/>
      <c r="B601" s="32"/>
      <c r="C601" s="24"/>
      <c r="D601" s="30"/>
      <c r="E601" s="153"/>
      <c r="F601" s="30"/>
      <c r="G601" s="61"/>
    </row>
    <row r="602" spans="1:7" s="33" customFormat="1">
      <c r="A602" s="29"/>
      <c r="B602" s="32"/>
      <c r="C602" s="24"/>
      <c r="D602" s="30"/>
      <c r="E602" s="153"/>
      <c r="F602" s="30"/>
      <c r="G602" s="61"/>
    </row>
    <row r="603" spans="1:7" s="33" customFormat="1">
      <c r="A603" s="29"/>
      <c r="B603" s="32"/>
      <c r="C603" s="24"/>
      <c r="D603" s="30"/>
      <c r="E603" s="153"/>
      <c r="F603" s="30"/>
      <c r="G603" s="61"/>
    </row>
    <row r="604" spans="1:7" s="33" customFormat="1">
      <c r="A604" s="29"/>
      <c r="B604" s="32"/>
      <c r="C604" s="24"/>
      <c r="D604" s="30"/>
      <c r="E604" s="153"/>
      <c r="F604" s="30"/>
      <c r="G604" s="61"/>
    </row>
    <row r="605" spans="1:7" s="33" customFormat="1">
      <c r="A605" s="29"/>
      <c r="B605" s="32"/>
      <c r="C605" s="24"/>
      <c r="D605" s="30"/>
      <c r="E605" s="153"/>
      <c r="F605" s="30"/>
      <c r="G605" s="61"/>
    </row>
    <row r="606" spans="1:7" s="33" customFormat="1">
      <c r="A606" s="29"/>
      <c r="B606" s="32"/>
      <c r="C606" s="24"/>
      <c r="D606" s="30"/>
      <c r="E606" s="153"/>
      <c r="F606" s="30"/>
      <c r="G606" s="61"/>
    </row>
    <row r="607" spans="1:7" s="33" customFormat="1">
      <c r="A607" s="29"/>
      <c r="B607" s="32"/>
      <c r="C607" s="24"/>
      <c r="D607" s="30"/>
      <c r="E607" s="153"/>
      <c r="F607" s="30"/>
      <c r="G607" s="61"/>
    </row>
    <row r="608" spans="1:7" s="33" customFormat="1">
      <c r="A608" s="29"/>
      <c r="B608" s="32"/>
      <c r="C608" s="24"/>
      <c r="D608" s="30"/>
      <c r="E608" s="153"/>
      <c r="F608" s="30"/>
      <c r="G608" s="61"/>
    </row>
    <row r="609" spans="1:7" s="33" customFormat="1">
      <c r="A609" s="29"/>
      <c r="B609" s="32"/>
      <c r="C609" s="24"/>
      <c r="D609" s="30"/>
      <c r="E609" s="153"/>
      <c r="F609" s="30"/>
      <c r="G609" s="61"/>
    </row>
    <row r="610" spans="1:7" s="33" customFormat="1">
      <c r="A610" s="29"/>
      <c r="B610" s="32"/>
      <c r="C610" s="24"/>
      <c r="D610" s="30"/>
      <c r="E610" s="153"/>
      <c r="F610" s="30"/>
      <c r="G610" s="61"/>
    </row>
    <row r="611" spans="1:7" s="33" customFormat="1">
      <c r="A611" s="29"/>
      <c r="B611" s="32"/>
      <c r="C611" s="24"/>
      <c r="D611" s="30"/>
      <c r="E611" s="153"/>
      <c r="F611" s="30"/>
      <c r="G611" s="61"/>
    </row>
    <row r="612" spans="1:7" s="33" customFormat="1">
      <c r="A612" s="29"/>
      <c r="B612" s="32"/>
      <c r="C612" s="24"/>
      <c r="D612" s="30"/>
      <c r="E612" s="153"/>
      <c r="F612" s="30"/>
      <c r="G612" s="61"/>
    </row>
    <row r="613" spans="1:7" s="33" customFormat="1">
      <c r="A613" s="29"/>
      <c r="B613" s="32"/>
      <c r="C613" s="24"/>
      <c r="D613" s="30"/>
      <c r="E613" s="153"/>
      <c r="F613" s="30"/>
      <c r="G613" s="61"/>
    </row>
    <row r="614" spans="1:7" s="33" customFormat="1">
      <c r="A614" s="29"/>
      <c r="B614" s="32"/>
      <c r="C614" s="24"/>
      <c r="D614" s="30"/>
      <c r="E614" s="153"/>
      <c r="F614" s="30"/>
      <c r="G614" s="61"/>
    </row>
    <row r="615" spans="1:7" s="33" customFormat="1">
      <c r="A615" s="29"/>
      <c r="B615" s="32"/>
      <c r="C615" s="24"/>
      <c r="D615" s="30"/>
      <c r="E615" s="153"/>
      <c r="F615" s="30"/>
      <c r="G615" s="61"/>
    </row>
    <row r="616" spans="1:7" s="33" customFormat="1">
      <c r="A616" s="29"/>
      <c r="B616" s="32"/>
      <c r="C616" s="24"/>
      <c r="D616" s="30"/>
      <c r="E616" s="153"/>
      <c r="F616" s="30"/>
      <c r="G616" s="61"/>
    </row>
    <row r="617" spans="1:7" s="33" customFormat="1">
      <c r="A617" s="29"/>
      <c r="B617" s="32"/>
      <c r="C617" s="24"/>
      <c r="D617" s="30"/>
      <c r="E617" s="153"/>
      <c r="F617" s="30"/>
      <c r="G617" s="61"/>
    </row>
    <row r="618" spans="1:7" s="33" customFormat="1">
      <c r="A618" s="29"/>
      <c r="B618" s="32"/>
      <c r="C618" s="24"/>
      <c r="D618" s="30"/>
      <c r="E618" s="153"/>
      <c r="F618" s="30"/>
      <c r="G618" s="61"/>
    </row>
    <row r="619" spans="1:7" s="33" customFormat="1">
      <c r="A619" s="29"/>
      <c r="B619" s="32"/>
      <c r="C619" s="24"/>
      <c r="D619" s="30"/>
      <c r="E619" s="153"/>
      <c r="F619" s="30"/>
      <c r="G619" s="61"/>
    </row>
    <row r="620" spans="1:7" s="33" customFormat="1">
      <c r="A620" s="29"/>
      <c r="B620" s="32"/>
      <c r="C620" s="24"/>
      <c r="D620" s="30"/>
      <c r="E620" s="153"/>
      <c r="F620" s="30"/>
      <c r="G620" s="61"/>
    </row>
    <row r="621" spans="1:7" s="33" customFormat="1">
      <c r="A621" s="29"/>
      <c r="B621" s="32"/>
      <c r="C621" s="24"/>
      <c r="D621" s="30"/>
      <c r="E621" s="153"/>
      <c r="F621" s="30"/>
      <c r="G621" s="61"/>
    </row>
    <row r="622" spans="1:7" s="33" customFormat="1">
      <c r="A622" s="29"/>
      <c r="B622" s="32"/>
      <c r="C622" s="24"/>
      <c r="D622" s="30"/>
      <c r="E622" s="153"/>
      <c r="F622" s="30"/>
      <c r="G622" s="61"/>
    </row>
    <row r="623" spans="1:7" s="33" customFormat="1">
      <c r="A623" s="29"/>
      <c r="B623" s="32"/>
      <c r="C623" s="24"/>
      <c r="D623" s="30"/>
      <c r="E623" s="153"/>
      <c r="F623" s="30"/>
      <c r="G623" s="61"/>
    </row>
    <row r="624" spans="1:7" s="33" customFormat="1">
      <c r="A624" s="29"/>
      <c r="B624" s="32"/>
      <c r="C624" s="24"/>
      <c r="D624" s="30"/>
      <c r="E624" s="153"/>
      <c r="F624" s="30"/>
      <c r="G624" s="61"/>
    </row>
    <row r="625" spans="1:7" s="33" customFormat="1">
      <c r="A625" s="29"/>
      <c r="B625" s="32"/>
      <c r="C625" s="24"/>
      <c r="D625" s="30"/>
      <c r="E625" s="153"/>
      <c r="F625" s="30"/>
      <c r="G625" s="61"/>
    </row>
    <row r="626" spans="1:7" s="33" customFormat="1">
      <c r="A626" s="29"/>
      <c r="B626" s="32"/>
      <c r="C626" s="24"/>
      <c r="D626" s="30"/>
      <c r="E626" s="153"/>
      <c r="F626" s="30"/>
      <c r="G626" s="61"/>
    </row>
    <row r="627" spans="1:7" s="33" customFormat="1">
      <c r="A627" s="29"/>
      <c r="B627" s="32"/>
      <c r="C627" s="24"/>
      <c r="D627" s="30"/>
      <c r="E627" s="153"/>
      <c r="F627" s="30"/>
      <c r="G627" s="61"/>
    </row>
    <row r="628" spans="1:7" s="33" customFormat="1">
      <c r="A628" s="29"/>
      <c r="B628" s="32"/>
      <c r="C628" s="24"/>
      <c r="D628" s="30"/>
      <c r="E628" s="153"/>
      <c r="F628" s="30"/>
      <c r="G628" s="61"/>
    </row>
    <row r="629" spans="1:7" s="33" customFormat="1">
      <c r="A629" s="29"/>
      <c r="B629" s="32"/>
      <c r="C629" s="24"/>
      <c r="D629" s="30"/>
      <c r="E629" s="153"/>
      <c r="F629" s="30"/>
      <c r="G629" s="61"/>
    </row>
    <row r="630" spans="1:7" s="33" customFormat="1">
      <c r="A630" s="29"/>
      <c r="B630" s="32"/>
      <c r="C630" s="24"/>
      <c r="D630" s="30"/>
      <c r="E630" s="153"/>
      <c r="F630" s="30"/>
      <c r="G630" s="61"/>
    </row>
    <row r="631" spans="1:7" s="33" customFormat="1">
      <c r="A631" s="29"/>
      <c r="B631" s="32"/>
      <c r="C631" s="24"/>
      <c r="D631" s="30"/>
      <c r="E631" s="153"/>
      <c r="F631" s="30"/>
      <c r="G631" s="61"/>
    </row>
    <row r="632" spans="1:7" s="33" customFormat="1">
      <c r="A632" s="29"/>
      <c r="B632" s="32"/>
      <c r="C632" s="24"/>
      <c r="D632" s="30"/>
      <c r="E632" s="153"/>
      <c r="F632" s="30"/>
      <c r="G632" s="61"/>
    </row>
    <row r="633" spans="1:7" s="33" customFormat="1">
      <c r="A633" s="29"/>
      <c r="B633" s="32"/>
      <c r="C633" s="24"/>
      <c r="D633" s="30"/>
      <c r="E633" s="153"/>
      <c r="F633" s="30"/>
      <c r="G633" s="61"/>
    </row>
    <row r="634" spans="1:7" s="33" customFormat="1">
      <c r="A634" s="29"/>
      <c r="B634" s="32"/>
      <c r="C634" s="24"/>
      <c r="D634" s="30"/>
      <c r="E634" s="153"/>
      <c r="F634" s="30"/>
      <c r="G634" s="61"/>
    </row>
    <row r="635" spans="1:7" s="33" customFormat="1">
      <c r="A635" s="29"/>
      <c r="B635" s="32"/>
      <c r="C635" s="24"/>
      <c r="D635" s="30"/>
      <c r="E635" s="153"/>
      <c r="F635" s="30"/>
      <c r="G635" s="61"/>
    </row>
    <row r="636" spans="1:7" s="33" customFormat="1">
      <c r="A636" s="29"/>
      <c r="B636" s="32"/>
      <c r="C636" s="24"/>
      <c r="D636" s="30"/>
      <c r="E636" s="153"/>
      <c r="F636" s="30"/>
      <c r="G636" s="61"/>
    </row>
    <row r="637" spans="1:7" s="33" customFormat="1">
      <c r="A637" s="29"/>
      <c r="B637" s="32"/>
      <c r="C637" s="24"/>
      <c r="D637" s="30"/>
      <c r="E637" s="153"/>
      <c r="F637" s="30"/>
      <c r="G637" s="61"/>
    </row>
    <row r="638" spans="1:7" s="33" customFormat="1">
      <c r="A638" s="29"/>
      <c r="B638" s="32"/>
      <c r="C638" s="24"/>
      <c r="D638" s="30"/>
      <c r="E638" s="153"/>
      <c r="F638" s="30"/>
      <c r="G638" s="61"/>
    </row>
    <row r="639" spans="1:7" s="33" customFormat="1">
      <c r="A639" s="29"/>
      <c r="B639" s="32"/>
      <c r="C639" s="24"/>
      <c r="D639" s="30"/>
      <c r="E639" s="153"/>
      <c r="F639" s="30"/>
      <c r="G639" s="61"/>
    </row>
    <row r="640" spans="1:7" s="33" customFormat="1">
      <c r="A640" s="29"/>
      <c r="B640" s="32"/>
      <c r="C640" s="24"/>
      <c r="D640" s="30"/>
      <c r="E640" s="153"/>
      <c r="F640" s="30"/>
      <c r="G640" s="61"/>
    </row>
    <row r="641" spans="1:7" s="33" customFormat="1">
      <c r="A641" s="29"/>
      <c r="B641" s="32"/>
      <c r="C641" s="24"/>
      <c r="D641" s="30"/>
      <c r="E641" s="153"/>
      <c r="F641" s="30"/>
      <c r="G641" s="61"/>
    </row>
    <row r="642" spans="1:7" s="33" customFormat="1">
      <c r="A642" s="29"/>
      <c r="B642" s="32"/>
      <c r="C642" s="24"/>
      <c r="D642" s="30"/>
      <c r="E642" s="153"/>
      <c r="F642" s="30"/>
      <c r="G642" s="61"/>
    </row>
    <row r="643" spans="1:7" s="33" customFormat="1">
      <c r="A643" s="29"/>
      <c r="B643" s="32"/>
      <c r="C643" s="24"/>
      <c r="D643" s="30"/>
      <c r="E643" s="153"/>
      <c r="F643" s="30"/>
      <c r="G643" s="61"/>
    </row>
    <row r="644" spans="1:7" s="33" customFormat="1">
      <c r="A644" s="29"/>
      <c r="B644" s="32"/>
      <c r="C644" s="24"/>
      <c r="D644" s="30"/>
      <c r="E644" s="153"/>
      <c r="F644" s="30"/>
      <c r="G644" s="61"/>
    </row>
    <row r="645" spans="1:7" s="33" customFormat="1">
      <c r="A645" s="29"/>
      <c r="B645" s="32"/>
      <c r="C645" s="24"/>
      <c r="D645" s="30"/>
      <c r="E645" s="153"/>
      <c r="F645" s="30"/>
      <c r="G645" s="61"/>
    </row>
    <row r="646" spans="1:7" s="33" customFormat="1">
      <c r="A646" s="29"/>
      <c r="B646" s="32"/>
      <c r="C646" s="24"/>
      <c r="D646" s="30"/>
      <c r="E646" s="153"/>
      <c r="F646" s="30"/>
      <c r="G646" s="61"/>
    </row>
    <row r="647" spans="1:7" s="33" customFormat="1">
      <c r="A647" s="29"/>
      <c r="B647" s="32"/>
      <c r="C647" s="24"/>
      <c r="D647" s="30"/>
      <c r="E647" s="153"/>
      <c r="F647" s="30"/>
      <c r="G647" s="61"/>
    </row>
    <row r="648" spans="1:7" s="33" customFormat="1">
      <c r="A648" s="29"/>
      <c r="B648" s="32"/>
      <c r="C648" s="24"/>
      <c r="D648" s="30"/>
      <c r="E648" s="153"/>
      <c r="F648" s="30"/>
      <c r="G648" s="61"/>
    </row>
    <row r="649" spans="1:7" s="33" customFormat="1">
      <c r="A649" s="29"/>
      <c r="B649" s="32"/>
      <c r="C649" s="24"/>
      <c r="D649" s="30"/>
      <c r="E649" s="153"/>
      <c r="F649" s="30"/>
      <c r="G649" s="61"/>
    </row>
    <row r="650" spans="1:7" s="33" customFormat="1">
      <c r="A650" s="29"/>
      <c r="B650" s="32"/>
      <c r="C650" s="24"/>
      <c r="D650" s="30"/>
      <c r="E650" s="153"/>
      <c r="F650" s="30"/>
      <c r="G650" s="61"/>
    </row>
    <row r="651" spans="1:7" s="33" customFormat="1">
      <c r="A651" s="29"/>
      <c r="B651" s="32"/>
      <c r="C651" s="24"/>
      <c r="D651" s="30"/>
      <c r="E651" s="153"/>
      <c r="F651" s="30"/>
      <c r="G651" s="61"/>
    </row>
    <row r="652" spans="1:7" s="33" customFormat="1">
      <c r="A652" s="29"/>
      <c r="B652" s="32"/>
      <c r="C652" s="24"/>
      <c r="D652" s="30"/>
      <c r="E652" s="153"/>
      <c r="F652" s="30"/>
      <c r="G652" s="61"/>
    </row>
    <row r="653" spans="1:7" s="33" customFormat="1">
      <c r="A653" s="29"/>
      <c r="B653" s="32"/>
      <c r="C653" s="24"/>
      <c r="D653" s="30"/>
      <c r="E653" s="153"/>
      <c r="F653" s="30"/>
      <c r="G653" s="61"/>
    </row>
    <row r="654" spans="1:7" s="33" customFormat="1">
      <c r="A654" s="29"/>
      <c r="B654" s="32"/>
      <c r="C654" s="24"/>
      <c r="D654" s="30"/>
      <c r="E654" s="153"/>
      <c r="F654" s="30"/>
      <c r="G654" s="61"/>
    </row>
    <row r="655" spans="1:7" s="33" customFormat="1">
      <c r="A655" s="29"/>
      <c r="B655" s="32"/>
      <c r="C655" s="24"/>
      <c r="D655" s="30"/>
      <c r="E655" s="153"/>
      <c r="F655" s="30"/>
      <c r="G655" s="61"/>
    </row>
    <row r="656" spans="1:7" s="33" customFormat="1">
      <c r="A656" s="29"/>
      <c r="B656" s="32"/>
      <c r="C656" s="24"/>
      <c r="D656" s="30"/>
      <c r="E656" s="153"/>
      <c r="F656" s="30"/>
      <c r="G656" s="61"/>
    </row>
    <row r="657" spans="1:7" s="33" customFormat="1">
      <c r="A657" s="29"/>
      <c r="B657" s="32"/>
      <c r="C657" s="24"/>
      <c r="D657" s="30"/>
      <c r="E657" s="153"/>
      <c r="F657" s="30"/>
      <c r="G657" s="61"/>
    </row>
    <row r="658" spans="1:7" s="33" customFormat="1">
      <c r="A658" s="29"/>
      <c r="B658" s="32"/>
      <c r="C658" s="24"/>
      <c r="D658" s="30"/>
      <c r="E658" s="153"/>
      <c r="F658" s="30"/>
      <c r="G658" s="61"/>
    </row>
    <row r="659" spans="1:7" s="33" customFormat="1">
      <c r="A659" s="29"/>
      <c r="B659" s="32"/>
      <c r="C659" s="24"/>
      <c r="D659" s="30"/>
      <c r="E659" s="153"/>
      <c r="F659" s="30"/>
      <c r="G659" s="61"/>
    </row>
    <row r="660" spans="1:7" s="33" customFormat="1">
      <c r="A660" s="29"/>
      <c r="B660" s="32"/>
      <c r="C660" s="24"/>
      <c r="D660" s="30"/>
      <c r="E660" s="153"/>
      <c r="F660" s="30"/>
      <c r="G660" s="61"/>
    </row>
    <row r="661" spans="1:7" s="33" customFormat="1">
      <c r="A661" s="29"/>
      <c r="B661" s="32"/>
      <c r="C661" s="24"/>
      <c r="D661" s="30"/>
      <c r="E661" s="153"/>
      <c r="F661" s="30"/>
      <c r="G661" s="61"/>
    </row>
    <row r="662" spans="1:7" s="33" customFormat="1">
      <c r="A662" s="29"/>
      <c r="B662" s="32"/>
      <c r="C662" s="24"/>
      <c r="D662" s="30"/>
      <c r="E662" s="153"/>
      <c r="F662" s="30"/>
      <c r="G662" s="61"/>
    </row>
    <row r="663" spans="1:7" s="33" customFormat="1">
      <c r="A663" s="29"/>
      <c r="B663" s="32"/>
      <c r="C663" s="24"/>
      <c r="D663" s="30"/>
      <c r="E663" s="153"/>
      <c r="F663" s="30"/>
      <c r="G663" s="61"/>
    </row>
    <row r="664" spans="1:7" s="33" customFormat="1">
      <c r="A664" s="29"/>
      <c r="B664" s="32"/>
      <c r="C664" s="24"/>
      <c r="D664" s="30"/>
      <c r="E664" s="153"/>
      <c r="F664" s="30"/>
      <c r="G664" s="61"/>
    </row>
    <row r="665" spans="1:7" s="33" customFormat="1">
      <c r="A665" s="29"/>
      <c r="B665" s="32"/>
      <c r="C665" s="24"/>
      <c r="D665" s="30"/>
      <c r="E665" s="153"/>
      <c r="F665" s="30"/>
      <c r="G665" s="61"/>
    </row>
    <row r="666" spans="1:7" s="33" customFormat="1">
      <c r="A666" s="29"/>
      <c r="B666" s="32"/>
      <c r="C666" s="24"/>
      <c r="D666" s="30"/>
      <c r="E666" s="153"/>
      <c r="F666" s="30"/>
      <c r="G666" s="61"/>
    </row>
    <row r="667" spans="1:7" s="33" customFormat="1">
      <c r="A667" s="29"/>
      <c r="B667" s="32"/>
      <c r="C667" s="24"/>
      <c r="D667" s="30"/>
      <c r="E667" s="153"/>
      <c r="F667" s="30"/>
      <c r="G667" s="61"/>
    </row>
    <row r="668" spans="1:7" s="33" customFormat="1">
      <c r="A668" s="29"/>
      <c r="B668" s="32"/>
      <c r="C668" s="24"/>
      <c r="D668" s="30"/>
      <c r="E668" s="153"/>
      <c r="F668" s="30"/>
      <c r="G668" s="61"/>
    </row>
    <row r="669" spans="1:7" s="33" customFormat="1">
      <c r="A669" s="29"/>
      <c r="B669" s="32"/>
      <c r="C669" s="24"/>
      <c r="D669" s="30"/>
      <c r="E669" s="153"/>
      <c r="F669" s="30"/>
      <c r="G669" s="61"/>
    </row>
    <row r="670" spans="1:7" s="33" customFormat="1">
      <c r="A670" s="29"/>
      <c r="B670" s="32"/>
      <c r="C670" s="24"/>
      <c r="D670" s="30"/>
      <c r="E670" s="153"/>
      <c r="F670" s="30"/>
      <c r="G670" s="61"/>
    </row>
    <row r="671" spans="1:7" s="33" customFormat="1">
      <c r="A671" s="29"/>
      <c r="B671" s="32"/>
      <c r="C671" s="24"/>
      <c r="D671" s="30"/>
      <c r="E671" s="153"/>
      <c r="F671" s="30"/>
      <c r="G671" s="61"/>
    </row>
    <row r="672" spans="1:7" s="33" customFormat="1">
      <c r="A672" s="29"/>
      <c r="B672" s="32"/>
      <c r="C672" s="24"/>
      <c r="D672" s="30"/>
      <c r="E672" s="153"/>
      <c r="F672" s="30"/>
      <c r="G672" s="61"/>
    </row>
    <row r="673" spans="1:7" s="33" customFormat="1">
      <c r="A673" s="29"/>
      <c r="B673" s="32"/>
      <c r="C673" s="24"/>
      <c r="D673" s="30"/>
      <c r="E673" s="153"/>
      <c r="F673" s="30"/>
      <c r="G673" s="61"/>
    </row>
    <row r="674" spans="1:7" s="33" customFormat="1">
      <c r="A674" s="29"/>
      <c r="B674" s="32"/>
      <c r="C674" s="24"/>
      <c r="D674" s="30"/>
      <c r="E674" s="153"/>
      <c r="F674" s="30"/>
      <c r="G674" s="61"/>
    </row>
    <row r="675" spans="1:7" s="33" customFormat="1">
      <c r="A675" s="29"/>
      <c r="B675" s="32"/>
      <c r="C675" s="24"/>
      <c r="D675" s="30"/>
      <c r="E675" s="153"/>
      <c r="F675" s="30"/>
      <c r="G675" s="61"/>
    </row>
    <row r="676" spans="1:7" s="33" customFormat="1">
      <c r="A676" s="29"/>
      <c r="B676" s="32"/>
      <c r="C676" s="24"/>
      <c r="D676" s="30"/>
      <c r="E676" s="153"/>
      <c r="F676" s="30"/>
      <c r="G676" s="61"/>
    </row>
    <row r="677" spans="1:7" s="33" customFormat="1">
      <c r="A677" s="29"/>
      <c r="B677" s="32"/>
      <c r="C677" s="24"/>
      <c r="D677" s="30"/>
      <c r="E677" s="153"/>
      <c r="F677" s="30"/>
      <c r="G677" s="61"/>
    </row>
    <row r="678" spans="1:7" s="33" customFormat="1">
      <c r="A678" s="29"/>
      <c r="B678" s="32"/>
      <c r="C678" s="24"/>
      <c r="D678" s="30"/>
      <c r="E678" s="153"/>
      <c r="F678" s="30"/>
      <c r="G678" s="61"/>
    </row>
    <row r="679" spans="1:7" s="33" customFormat="1">
      <c r="A679" s="29"/>
      <c r="B679" s="32"/>
      <c r="C679" s="24"/>
      <c r="D679" s="30"/>
      <c r="E679" s="153"/>
      <c r="F679" s="30"/>
      <c r="G679" s="61"/>
    </row>
    <row r="680" spans="1:7" s="33" customFormat="1">
      <c r="A680" s="29"/>
      <c r="B680" s="32"/>
      <c r="C680" s="24"/>
      <c r="D680" s="30"/>
      <c r="E680" s="153"/>
      <c r="F680" s="30"/>
      <c r="G680" s="61"/>
    </row>
    <row r="681" spans="1:7" s="33" customFormat="1">
      <c r="A681" s="29"/>
      <c r="B681" s="32"/>
      <c r="C681" s="24"/>
      <c r="D681" s="30"/>
      <c r="E681" s="153"/>
      <c r="F681" s="30"/>
      <c r="G681" s="61"/>
    </row>
    <row r="682" spans="1:7" s="33" customFormat="1">
      <c r="A682" s="29"/>
      <c r="B682" s="32"/>
      <c r="C682" s="24"/>
      <c r="D682" s="30"/>
      <c r="E682" s="153"/>
      <c r="F682" s="30"/>
      <c r="G682" s="61"/>
    </row>
    <row r="683" spans="1:7" s="33" customFormat="1">
      <c r="A683" s="29"/>
      <c r="B683" s="32"/>
      <c r="C683" s="24"/>
      <c r="D683" s="30"/>
      <c r="E683" s="153"/>
      <c r="F683" s="30"/>
      <c r="G683" s="61"/>
    </row>
    <row r="684" spans="1:7" s="33" customFormat="1">
      <c r="A684" s="29"/>
      <c r="B684" s="32"/>
      <c r="C684" s="24"/>
      <c r="D684" s="30"/>
      <c r="E684" s="153"/>
      <c r="F684" s="30"/>
      <c r="G684" s="61"/>
    </row>
    <row r="685" spans="1:7" s="33" customFormat="1">
      <c r="A685" s="29"/>
      <c r="B685" s="32"/>
      <c r="C685" s="24"/>
      <c r="D685" s="30"/>
      <c r="E685" s="153"/>
      <c r="F685" s="30"/>
      <c r="G685" s="61"/>
    </row>
    <row r="686" spans="1:7" s="33" customFormat="1">
      <c r="A686" s="29"/>
      <c r="B686" s="32"/>
      <c r="C686" s="24"/>
      <c r="D686" s="30"/>
      <c r="E686" s="153"/>
      <c r="F686" s="30"/>
      <c r="G686" s="61"/>
    </row>
    <row r="687" spans="1:7" s="33" customFormat="1">
      <c r="A687" s="29"/>
      <c r="B687" s="32"/>
      <c r="C687" s="24"/>
      <c r="D687" s="30"/>
      <c r="E687" s="153"/>
      <c r="F687" s="30"/>
      <c r="G687" s="61"/>
    </row>
    <row r="688" spans="1:7" s="33" customFormat="1">
      <c r="A688" s="29"/>
      <c r="B688" s="32"/>
      <c r="C688" s="24"/>
      <c r="D688" s="30"/>
      <c r="E688" s="153"/>
      <c r="F688" s="30"/>
      <c r="G688" s="61"/>
    </row>
    <row r="689" spans="1:7" s="33" customFormat="1">
      <c r="A689" s="29"/>
      <c r="B689" s="32"/>
      <c r="C689" s="24"/>
      <c r="D689" s="30"/>
      <c r="E689" s="153"/>
      <c r="F689" s="30"/>
      <c r="G689" s="61"/>
    </row>
    <row r="690" spans="1:7" s="33" customFormat="1">
      <c r="A690" s="29"/>
      <c r="B690" s="32"/>
      <c r="C690" s="24"/>
      <c r="D690" s="30"/>
      <c r="E690" s="153"/>
      <c r="F690" s="30"/>
      <c r="G690" s="61"/>
    </row>
    <row r="691" spans="1:7" s="33" customFormat="1">
      <c r="A691" s="29"/>
      <c r="B691" s="32"/>
      <c r="C691" s="24"/>
      <c r="D691" s="30"/>
      <c r="E691" s="153"/>
      <c r="F691" s="30"/>
      <c r="G691" s="61"/>
    </row>
    <row r="692" spans="1:7" s="33" customFormat="1">
      <c r="A692" s="29"/>
      <c r="B692" s="32"/>
      <c r="C692" s="24"/>
      <c r="D692" s="30"/>
      <c r="E692" s="153"/>
      <c r="F692" s="30"/>
      <c r="G692" s="61"/>
    </row>
    <row r="693" spans="1:7" s="33" customFormat="1">
      <c r="A693" s="29"/>
      <c r="B693" s="32"/>
      <c r="C693" s="24"/>
      <c r="D693" s="30"/>
      <c r="E693" s="153"/>
      <c r="F693" s="30"/>
      <c r="G693" s="61"/>
    </row>
    <row r="694" spans="1:7" s="33" customFormat="1">
      <c r="A694" s="29"/>
      <c r="B694" s="32"/>
      <c r="C694" s="24"/>
      <c r="D694" s="30"/>
      <c r="E694" s="153"/>
      <c r="F694" s="30"/>
      <c r="G694" s="61"/>
    </row>
    <row r="695" spans="1:7" s="33" customFormat="1">
      <c r="A695" s="29"/>
      <c r="B695" s="32"/>
      <c r="C695" s="24"/>
      <c r="D695" s="30"/>
      <c r="E695" s="153"/>
      <c r="F695" s="30"/>
      <c r="G695" s="61"/>
    </row>
    <row r="696" spans="1:7" s="33" customFormat="1">
      <c r="A696" s="29"/>
      <c r="B696" s="32"/>
      <c r="C696" s="24"/>
      <c r="D696" s="30"/>
      <c r="E696" s="153"/>
      <c r="F696" s="30"/>
      <c r="G696" s="61"/>
    </row>
    <row r="697" spans="1:7" s="33" customFormat="1">
      <c r="A697" s="29"/>
      <c r="B697" s="32"/>
      <c r="C697" s="24"/>
      <c r="D697" s="30"/>
      <c r="E697" s="153"/>
      <c r="F697" s="30"/>
      <c r="G697" s="61"/>
    </row>
    <row r="698" spans="1:7" s="33" customFormat="1">
      <c r="A698" s="29"/>
      <c r="B698" s="32"/>
      <c r="C698" s="24"/>
      <c r="D698" s="30"/>
      <c r="E698" s="153"/>
      <c r="F698" s="30"/>
      <c r="G698" s="61"/>
    </row>
    <row r="699" spans="1:7" s="33" customFormat="1">
      <c r="A699" s="29"/>
      <c r="B699" s="32"/>
      <c r="C699" s="24"/>
      <c r="D699" s="30"/>
      <c r="E699" s="153"/>
      <c r="F699" s="30"/>
      <c r="G699" s="61"/>
    </row>
    <row r="700" spans="1:7" s="33" customFormat="1">
      <c r="A700" s="29"/>
      <c r="B700" s="32"/>
      <c r="C700" s="24"/>
      <c r="D700" s="30"/>
      <c r="E700" s="153"/>
      <c r="F700" s="30"/>
      <c r="G700" s="61"/>
    </row>
    <row r="701" spans="1:7" s="33" customFormat="1">
      <c r="A701" s="29"/>
      <c r="B701" s="32"/>
      <c r="C701" s="24"/>
      <c r="D701" s="30"/>
      <c r="E701" s="153"/>
      <c r="F701" s="30"/>
      <c r="G701" s="61"/>
    </row>
    <row r="702" spans="1:7" s="33" customFormat="1">
      <c r="A702" s="29"/>
      <c r="B702" s="32"/>
      <c r="C702" s="24"/>
      <c r="D702" s="30"/>
      <c r="E702" s="153"/>
      <c r="F702" s="30"/>
      <c r="G702" s="61"/>
    </row>
    <row r="703" spans="1:7" s="33" customFormat="1">
      <c r="A703" s="29"/>
      <c r="B703" s="32"/>
      <c r="C703" s="24"/>
      <c r="D703" s="30"/>
      <c r="E703" s="153"/>
      <c r="F703" s="30"/>
      <c r="G703" s="61"/>
    </row>
    <row r="704" spans="1:7" s="33" customFormat="1">
      <c r="A704" s="29"/>
      <c r="B704" s="32"/>
      <c r="C704" s="24"/>
      <c r="D704" s="30"/>
      <c r="E704" s="153"/>
      <c r="F704" s="30"/>
      <c r="G704" s="61"/>
    </row>
    <row r="705" spans="1:7" s="33" customFormat="1">
      <c r="A705" s="29"/>
      <c r="B705" s="32"/>
      <c r="C705" s="24"/>
      <c r="D705" s="30"/>
      <c r="E705" s="153"/>
      <c r="F705" s="30"/>
      <c r="G705" s="61"/>
    </row>
    <row r="706" spans="1:7" s="33" customFormat="1">
      <c r="A706" s="29"/>
      <c r="B706" s="32"/>
      <c r="C706" s="24"/>
      <c r="D706" s="30"/>
      <c r="E706" s="153"/>
      <c r="F706" s="30"/>
      <c r="G706" s="61"/>
    </row>
    <row r="707" spans="1:7" s="33" customFormat="1">
      <c r="A707" s="29"/>
      <c r="B707" s="32"/>
      <c r="C707" s="24"/>
      <c r="D707" s="30"/>
      <c r="E707" s="153"/>
      <c r="F707" s="30"/>
      <c r="G707" s="61"/>
    </row>
    <row r="708" spans="1:7" s="33" customFormat="1">
      <c r="A708" s="29"/>
      <c r="B708" s="32"/>
      <c r="C708" s="24"/>
      <c r="D708" s="30"/>
      <c r="E708" s="153"/>
      <c r="F708" s="30"/>
      <c r="G708" s="61"/>
    </row>
    <row r="709" spans="1:7" s="33" customFormat="1">
      <c r="A709" s="29"/>
      <c r="B709" s="32"/>
      <c r="C709" s="24"/>
      <c r="D709" s="30"/>
      <c r="E709" s="153"/>
      <c r="F709" s="30"/>
      <c r="G709" s="61"/>
    </row>
    <row r="710" spans="1:7" s="33" customFormat="1">
      <c r="A710" s="29"/>
      <c r="B710" s="32"/>
      <c r="C710" s="24"/>
      <c r="D710" s="30"/>
      <c r="E710" s="153"/>
      <c r="F710" s="30"/>
      <c r="G710" s="61"/>
    </row>
    <row r="711" spans="1:7" s="33" customFormat="1">
      <c r="A711" s="29"/>
      <c r="B711" s="32"/>
      <c r="C711" s="24"/>
      <c r="D711" s="30"/>
      <c r="E711" s="153"/>
      <c r="F711" s="30"/>
      <c r="G711" s="61"/>
    </row>
    <row r="712" spans="1:7" s="33" customFormat="1">
      <c r="A712" s="29"/>
      <c r="B712" s="32"/>
      <c r="C712" s="24"/>
      <c r="D712" s="30"/>
      <c r="E712" s="153"/>
      <c r="F712" s="30"/>
      <c r="G712" s="61"/>
    </row>
    <row r="713" spans="1:7" s="33" customFormat="1">
      <c r="A713" s="29"/>
      <c r="B713" s="32"/>
      <c r="C713" s="24"/>
      <c r="D713" s="30"/>
      <c r="E713" s="153"/>
      <c r="F713" s="30"/>
      <c r="G713" s="61"/>
    </row>
    <row r="714" spans="1:7" s="33" customFormat="1">
      <c r="A714" s="29"/>
      <c r="B714" s="32"/>
      <c r="C714" s="24"/>
      <c r="D714" s="30"/>
      <c r="E714" s="153"/>
      <c r="F714" s="30"/>
      <c r="G714" s="61"/>
    </row>
    <row r="715" spans="1:7" s="33" customFormat="1">
      <c r="A715" s="29"/>
      <c r="B715" s="32"/>
      <c r="C715" s="24"/>
      <c r="D715" s="30"/>
      <c r="E715" s="153"/>
      <c r="F715" s="30"/>
      <c r="G715" s="61"/>
    </row>
    <row r="716" spans="1:7" s="33" customFormat="1">
      <c r="A716" s="29"/>
      <c r="B716" s="32"/>
      <c r="C716" s="24"/>
      <c r="D716" s="30"/>
      <c r="E716" s="153"/>
      <c r="F716" s="30"/>
      <c r="G716" s="61"/>
    </row>
    <row r="717" spans="1:7" s="33" customFormat="1">
      <c r="A717" s="29"/>
      <c r="B717" s="32"/>
      <c r="C717" s="24"/>
      <c r="D717" s="30"/>
      <c r="E717" s="153"/>
      <c r="F717" s="30"/>
      <c r="G717" s="61"/>
    </row>
    <row r="718" spans="1:7" s="33" customFormat="1">
      <c r="A718" s="29"/>
      <c r="B718" s="32"/>
      <c r="C718" s="24"/>
      <c r="D718" s="30"/>
      <c r="E718" s="153"/>
      <c r="F718" s="30"/>
      <c r="G718" s="61"/>
    </row>
    <row r="719" spans="1:7" s="33" customFormat="1">
      <c r="A719" s="29"/>
      <c r="B719" s="32"/>
      <c r="C719" s="24"/>
      <c r="D719" s="30"/>
      <c r="E719" s="153"/>
      <c r="F719" s="30"/>
      <c r="G719" s="61"/>
    </row>
    <row r="720" spans="1:7" s="33" customFormat="1">
      <c r="A720" s="29"/>
      <c r="B720" s="32"/>
      <c r="C720" s="24"/>
      <c r="D720" s="30"/>
      <c r="E720" s="153"/>
      <c r="F720" s="30"/>
      <c r="G720" s="61"/>
    </row>
    <row r="721" spans="1:7" s="33" customFormat="1">
      <c r="A721" s="29"/>
      <c r="B721" s="32"/>
      <c r="C721" s="24"/>
      <c r="D721" s="30"/>
      <c r="E721" s="153"/>
      <c r="F721" s="30"/>
      <c r="G721" s="61"/>
    </row>
    <row r="722" spans="1:7" s="33" customFormat="1">
      <c r="A722" s="29"/>
      <c r="B722" s="32"/>
      <c r="C722" s="24"/>
      <c r="D722" s="30"/>
      <c r="E722" s="153"/>
      <c r="F722" s="30"/>
      <c r="G722" s="61"/>
    </row>
    <row r="723" spans="1:7" s="33" customFormat="1">
      <c r="A723" s="29"/>
      <c r="B723" s="32"/>
      <c r="C723" s="24"/>
      <c r="D723" s="30"/>
      <c r="E723" s="153"/>
      <c r="F723" s="30"/>
      <c r="G723" s="61"/>
    </row>
    <row r="724" spans="1:7" s="33" customFormat="1">
      <c r="A724" s="29"/>
      <c r="B724" s="32"/>
      <c r="C724" s="24"/>
      <c r="D724" s="30"/>
      <c r="E724" s="153"/>
      <c r="F724" s="30"/>
      <c r="G724" s="61"/>
    </row>
    <row r="725" spans="1:7" s="33" customFormat="1">
      <c r="A725" s="29"/>
      <c r="B725" s="32"/>
      <c r="C725" s="24"/>
      <c r="D725" s="30"/>
      <c r="E725" s="153"/>
      <c r="F725" s="30"/>
      <c r="G725" s="61"/>
    </row>
    <row r="726" spans="1:7" s="33" customFormat="1">
      <c r="A726" s="29"/>
      <c r="B726" s="32"/>
      <c r="C726" s="24"/>
      <c r="D726" s="30"/>
      <c r="E726" s="153"/>
      <c r="F726" s="30"/>
      <c r="G726" s="61"/>
    </row>
    <row r="727" spans="1:7" s="33" customFormat="1">
      <c r="A727" s="29"/>
      <c r="B727" s="32"/>
      <c r="C727" s="24"/>
      <c r="D727" s="30"/>
      <c r="E727" s="153"/>
      <c r="F727" s="30"/>
      <c r="G727" s="61"/>
    </row>
    <row r="728" spans="1:7" s="33" customFormat="1">
      <c r="A728" s="29"/>
      <c r="B728" s="32"/>
      <c r="C728" s="24"/>
      <c r="D728" s="30"/>
      <c r="E728" s="153"/>
      <c r="F728" s="30"/>
      <c r="G728" s="61"/>
    </row>
    <row r="729" spans="1:7" s="33" customFormat="1">
      <c r="A729" s="29"/>
      <c r="B729" s="32"/>
      <c r="C729" s="24"/>
      <c r="D729" s="30"/>
      <c r="E729" s="153"/>
      <c r="F729" s="30"/>
      <c r="G729" s="61"/>
    </row>
    <row r="730" spans="1:7" s="33" customFormat="1">
      <c r="A730" s="29"/>
      <c r="B730" s="32"/>
      <c r="C730" s="24"/>
      <c r="D730" s="30"/>
      <c r="E730" s="153"/>
      <c r="F730" s="30"/>
      <c r="G730" s="61"/>
    </row>
    <row r="731" spans="1:7" s="33" customFormat="1">
      <c r="A731" s="29"/>
      <c r="B731" s="32"/>
      <c r="C731" s="24"/>
      <c r="D731" s="30"/>
      <c r="E731" s="153"/>
      <c r="F731" s="30"/>
      <c r="G731" s="61"/>
    </row>
    <row r="732" spans="1:7" s="33" customFormat="1">
      <c r="A732" s="29"/>
      <c r="B732" s="32"/>
      <c r="C732" s="24"/>
      <c r="D732" s="30"/>
      <c r="E732" s="153"/>
      <c r="F732" s="30"/>
      <c r="G732" s="61"/>
    </row>
    <row r="733" spans="1:7" s="33" customFormat="1">
      <c r="A733" s="29"/>
      <c r="B733" s="32"/>
      <c r="C733" s="24"/>
      <c r="D733" s="30"/>
      <c r="E733" s="153"/>
      <c r="F733" s="30"/>
      <c r="G733" s="61"/>
    </row>
    <row r="734" spans="1:7" s="33" customFormat="1">
      <c r="A734" s="29"/>
      <c r="B734" s="32"/>
      <c r="C734" s="24"/>
      <c r="D734" s="30"/>
      <c r="E734" s="153"/>
      <c r="F734" s="30"/>
      <c r="G734" s="61"/>
    </row>
    <row r="735" spans="1:7" s="33" customFormat="1">
      <c r="A735" s="29"/>
      <c r="B735" s="32"/>
      <c r="C735" s="24"/>
      <c r="D735" s="30"/>
      <c r="E735" s="153"/>
      <c r="F735" s="30"/>
      <c r="G735" s="61"/>
    </row>
    <row r="736" spans="1:7" s="33" customFormat="1">
      <c r="A736" s="29"/>
      <c r="B736" s="32"/>
      <c r="C736" s="24"/>
      <c r="D736" s="30"/>
      <c r="E736" s="153"/>
      <c r="F736" s="30"/>
      <c r="G736" s="61"/>
    </row>
    <row r="737" spans="1:7" s="33" customFormat="1">
      <c r="A737" s="29"/>
      <c r="B737" s="32"/>
      <c r="C737" s="24"/>
      <c r="D737" s="30"/>
      <c r="E737" s="153"/>
      <c r="F737" s="30"/>
      <c r="G737" s="61"/>
    </row>
    <row r="738" spans="1:7" s="33" customFormat="1">
      <c r="A738" s="29"/>
      <c r="B738" s="32"/>
      <c r="C738" s="24"/>
      <c r="D738" s="30"/>
      <c r="E738" s="153"/>
      <c r="F738" s="30"/>
      <c r="G738" s="61"/>
    </row>
    <row r="739" spans="1:7" s="33" customFormat="1">
      <c r="A739" s="29"/>
      <c r="B739" s="32"/>
      <c r="C739" s="24"/>
      <c r="D739" s="30"/>
      <c r="E739" s="153"/>
      <c r="F739" s="30"/>
      <c r="G739" s="61"/>
    </row>
    <row r="740" spans="1:7" s="33" customFormat="1">
      <c r="A740" s="29"/>
      <c r="B740" s="32"/>
      <c r="C740" s="24"/>
      <c r="D740" s="30"/>
      <c r="E740" s="153"/>
      <c r="F740" s="30"/>
      <c r="G740" s="61"/>
    </row>
    <row r="741" spans="1:7" s="33" customFormat="1">
      <c r="A741" s="29"/>
      <c r="B741" s="32"/>
      <c r="C741" s="24"/>
      <c r="D741" s="30"/>
      <c r="E741" s="153"/>
      <c r="F741" s="30"/>
      <c r="G741" s="61"/>
    </row>
    <row r="742" spans="1:7" s="33" customFormat="1">
      <c r="A742" s="29"/>
      <c r="B742" s="32"/>
      <c r="C742" s="24"/>
      <c r="D742" s="30"/>
      <c r="E742" s="153"/>
      <c r="F742" s="30"/>
      <c r="G742" s="61"/>
    </row>
    <row r="743" spans="1:7" s="33" customFormat="1">
      <c r="A743" s="29"/>
      <c r="B743" s="32"/>
      <c r="C743" s="24"/>
      <c r="D743" s="30"/>
      <c r="E743" s="153"/>
      <c r="F743" s="30"/>
      <c r="G743" s="61"/>
    </row>
    <row r="744" spans="1:7" s="33" customFormat="1">
      <c r="A744" s="29"/>
      <c r="B744" s="32"/>
      <c r="C744" s="24"/>
      <c r="D744" s="30"/>
      <c r="E744" s="153"/>
      <c r="F744" s="30"/>
      <c r="G744" s="61"/>
    </row>
    <row r="745" spans="1:7" s="33" customFormat="1">
      <c r="A745" s="29"/>
      <c r="B745" s="32"/>
      <c r="C745" s="24"/>
      <c r="D745" s="30"/>
      <c r="E745" s="153"/>
      <c r="F745" s="30"/>
      <c r="G745" s="61"/>
    </row>
    <row r="746" spans="1:7" s="33" customFormat="1">
      <c r="A746" s="29"/>
      <c r="B746" s="32"/>
      <c r="C746" s="24"/>
      <c r="D746" s="30"/>
      <c r="E746" s="153"/>
      <c r="F746" s="30"/>
      <c r="G746" s="61"/>
    </row>
    <row r="747" spans="1:7" s="33" customFormat="1">
      <c r="A747" s="29"/>
      <c r="B747" s="32"/>
      <c r="C747" s="24"/>
      <c r="D747" s="30"/>
      <c r="E747" s="153"/>
      <c r="F747" s="30"/>
      <c r="G747" s="61"/>
    </row>
    <row r="748" spans="1:7" s="33" customFormat="1">
      <c r="A748" s="29"/>
      <c r="B748" s="32"/>
      <c r="C748" s="24"/>
      <c r="D748" s="30"/>
      <c r="E748" s="153"/>
      <c r="F748" s="30"/>
      <c r="G748" s="61"/>
    </row>
    <row r="749" spans="1:7" s="33" customFormat="1">
      <c r="A749" s="29"/>
      <c r="B749" s="32"/>
      <c r="C749" s="24"/>
      <c r="D749" s="30"/>
      <c r="E749" s="153"/>
      <c r="F749" s="30"/>
      <c r="G749" s="61"/>
    </row>
    <row r="750" spans="1:7" s="33" customFormat="1">
      <c r="A750" s="29"/>
      <c r="B750" s="32"/>
      <c r="C750" s="24"/>
      <c r="D750" s="30"/>
      <c r="E750" s="153"/>
      <c r="F750" s="30"/>
      <c r="G750" s="61"/>
    </row>
    <row r="751" spans="1:7" s="33" customFormat="1">
      <c r="A751" s="29"/>
      <c r="B751" s="32"/>
      <c r="C751" s="24"/>
      <c r="D751" s="30"/>
      <c r="E751" s="153"/>
      <c r="F751" s="30"/>
      <c r="G751" s="61"/>
    </row>
    <row r="752" spans="1:7" s="33" customFormat="1">
      <c r="A752" s="29"/>
      <c r="B752" s="32"/>
      <c r="C752" s="24"/>
      <c r="D752" s="30"/>
      <c r="E752" s="153"/>
      <c r="F752" s="30"/>
      <c r="G752" s="61"/>
    </row>
    <row r="753" spans="1:7" s="33" customFormat="1">
      <c r="A753" s="29"/>
      <c r="B753" s="32"/>
      <c r="C753" s="24"/>
      <c r="D753" s="30"/>
      <c r="E753" s="153"/>
      <c r="F753" s="30"/>
      <c r="G753" s="61"/>
    </row>
    <row r="754" spans="1:7" s="33" customFormat="1">
      <c r="A754" s="29"/>
      <c r="B754" s="32"/>
      <c r="C754" s="24"/>
      <c r="D754" s="30"/>
      <c r="E754" s="153"/>
      <c r="F754" s="30"/>
      <c r="G754" s="61"/>
    </row>
    <row r="755" spans="1:7" s="33" customFormat="1">
      <c r="A755" s="29"/>
      <c r="B755" s="32"/>
      <c r="C755" s="24"/>
      <c r="D755" s="30"/>
      <c r="E755" s="153"/>
      <c r="F755" s="30"/>
      <c r="G755" s="61"/>
    </row>
    <row r="756" spans="1:7" s="33" customFormat="1">
      <c r="A756" s="29"/>
      <c r="B756" s="32"/>
      <c r="C756" s="24"/>
      <c r="D756" s="30"/>
      <c r="E756" s="153"/>
      <c r="F756" s="30"/>
      <c r="G756" s="61"/>
    </row>
    <row r="757" spans="1:7" s="33" customFormat="1">
      <c r="A757" s="29"/>
      <c r="B757" s="32"/>
      <c r="C757" s="24"/>
      <c r="D757" s="30"/>
      <c r="E757" s="153"/>
      <c r="F757" s="30"/>
      <c r="G757" s="61"/>
    </row>
    <row r="758" spans="1:7" s="33" customFormat="1">
      <c r="A758" s="29"/>
      <c r="B758" s="32"/>
      <c r="C758" s="24"/>
      <c r="D758" s="30"/>
      <c r="E758" s="153"/>
      <c r="F758" s="30"/>
      <c r="G758" s="61"/>
    </row>
    <row r="759" spans="1:7" s="33" customFormat="1">
      <c r="A759" s="29"/>
      <c r="B759" s="32"/>
      <c r="C759" s="24"/>
      <c r="D759" s="30"/>
      <c r="E759" s="153"/>
      <c r="F759" s="30"/>
      <c r="G759" s="61"/>
    </row>
    <row r="760" spans="1:7" s="33" customFormat="1">
      <c r="A760" s="29"/>
      <c r="B760" s="32"/>
      <c r="C760" s="24"/>
      <c r="D760" s="30"/>
      <c r="E760" s="153"/>
      <c r="F760" s="30"/>
      <c r="G760" s="61"/>
    </row>
    <row r="761" spans="1:7" s="33" customFormat="1">
      <c r="A761" s="29"/>
      <c r="B761" s="32"/>
      <c r="C761" s="24"/>
      <c r="D761" s="30"/>
      <c r="E761" s="153"/>
      <c r="F761" s="30"/>
      <c r="G761" s="61"/>
    </row>
    <row r="762" spans="1:7" s="33" customFormat="1">
      <c r="A762" s="29"/>
      <c r="B762" s="32"/>
      <c r="C762" s="24"/>
      <c r="D762" s="30"/>
      <c r="E762" s="153"/>
      <c r="F762" s="30"/>
      <c r="G762" s="61"/>
    </row>
    <row r="763" spans="1:7" s="33" customFormat="1">
      <c r="A763" s="29"/>
      <c r="B763" s="32"/>
      <c r="C763" s="24"/>
      <c r="D763" s="30"/>
      <c r="E763" s="153"/>
      <c r="F763" s="30"/>
      <c r="G763" s="61"/>
    </row>
    <row r="764" spans="1:7" s="33" customFormat="1">
      <c r="A764" s="29"/>
      <c r="B764" s="32"/>
      <c r="C764" s="24"/>
      <c r="D764" s="30"/>
      <c r="E764" s="153"/>
      <c r="F764" s="30"/>
      <c r="G764" s="61"/>
    </row>
    <row r="765" spans="1:7" s="33" customFormat="1">
      <c r="A765" s="29"/>
      <c r="B765" s="32"/>
      <c r="C765" s="24"/>
      <c r="D765" s="30"/>
      <c r="E765" s="153"/>
      <c r="F765" s="30"/>
      <c r="G765" s="61"/>
    </row>
    <row r="766" spans="1:7" s="33" customFormat="1">
      <c r="A766" s="29"/>
      <c r="B766" s="32"/>
      <c r="C766" s="24"/>
      <c r="D766" s="30"/>
      <c r="E766" s="153"/>
      <c r="F766" s="30"/>
      <c r="G766" s="61"/>
    </row>
    <row r="767" spans="1:7" s="33" customFormat="1">
      <c r="A767" s="29"/>
      <c r="B767" s="32"/>
      <c r="C767" s="24"/>
      <c r="D767" s="30"/>
      <c r="E767" s="153"/>
      <c r="F767" s="30"/>
      <c r="G767" s="61"/>
    </row>
    <row r="768" spans="1:7" s="33" customFormat="1">
      <c r="A768" s="29"/>
      <c r="B768" s="32"/>
      <c r="C768" s="24"/>
      <c r="D768" s="30"/>
      <c r="E768" s="153"/>
      <c r="F768" s="30"/>
      <c r="G768" s="61"/>
    </row>
    <row r="769" spans="1:7" s="33" customFormat="1">
      <c r="A769" s="29"/>
      <c r="B769" s="32"/>
      <c r="C769" s="24"/>
      <c r="D769" s="30"/>
      <c r="E769" s="153"/>
      <c r="F769" s="30"/>
      <c r="G769" s="61"/>
    </row>
    <row r="770" spans="1:7" s="33" customFormat="1">
      <c r="A770" s="29"/>
      <c r="B770" s="32"/>
      <c r="C770" s="24"/>
      <c r="D770" s="30"/>
      <c r="E770" s="153"/>
      <c r="F770" s="30"/>
      <c r="G770" s="61"/>
    </row>
    <row r="771" spans="1:7" s="33" customFormat="1">
      <c r="A771" s="29"/>
      <c r="B771" s="32"/>
      <c r="C771" s="24"/>
      <c r="D771" s="30"/>
      <c r="E771" s="153"/>
      <c r="F771" s="30"/>
      <c r="G771" s="61"/>
    </row>
    <row r="772" spans="1:7" s="33" customFormat="1">
      <c r="A772" s="29"/>
      <c r="B772" s="32"/>
      <c r="C772" s="24"/>
      <c r="D772" s="30"/>
      <c r="E772" s="153"/>
      <c r="F772" s="30"/>
      <c r="G772" s="61"/>
    </row>
    <row r="773" spans="1:7">
      <c r="D773" s="30"/>
    </row>
    <row r="774" spans="1:7">
      <c r="D774" s="30"/>
    </row>
    <row r="775" spans="1:7">
      <c r="D775" s="30"/>
    </row>
    <row r="776" spans="1:7">
      <c r="D776" s="30"/>
    </row>
    <row r="777" spans="1:7">
      <c r="D777" s="30"/>
    </row>
    <row r="778" spans="1:7">
      <c r="D778" s="30"/>
    </row>
    <row r="779" spans="1:7">
      <c r="D779" s="30"/>
    </row>
    <row r="780" spans="1:7">
      <c r="D780" s="30"/>
    </row>
    <row r="781" spans="1:7">
      <c r="D781" s="30"/>
    </row>
    <row r="782" spans="1:7">
      <c r="D782" s="30"/>
    </row>
    <row r="783" spans="1:7">
      <c r="D783" s="30"/>
    </row>
    <row r="784" spans="1:7">
      <c r="D784" s="30"/>
    </row>
    <row r="785" spans="4:4">
      <c r="D785" s="30"/>
    </row>
    <row r="786" spans="4:4">
      <c r="D786" s="30"/>
    </row>
    <row r="787" spans="4:4">
      <c r="D787" s="30"/>
    </row>
    <row r="788" spans="4:4">
      <c r="D788" s="30"/>
    </row>
  </sheetData>
  <sheetProtection algorithmName="SHA-512" hashValue="sjqT6yRh8/8XJrYmkVkLsnCUh926OUZws9v8ZykX8QPxZE9fAsPqxN8HAFSU6sTAO33rmC6bgnP/oj4mR6zQ+A==" saltValue="rB598t2dM8WmARdf6//Pcg==" spinCount="100000" sheet="1" objects="1" scenarios="1"/>
  <protectedRanges>
    <protectedRange algorithmName="SHA-512" hashValue="IVg75K8U/k0MJ/lGAQx2CMAAJ4o4hg+7C9pYAQCEggv+XoYH98frLHEAUjWuQ9tmVvyzcxJBiEy6SoFK/ZmcBg==" saltValue="z0lmLmMvT6spTQjoGnyRAA==" spinCount="100000" sqref="E43:E78 E89 E91 E100:E205 E213:E237 E241:E346 E354 E356 E358" name="Obseg1"/>
  </protectedRanges>
  <mergeCells count="67">
    <mergeCell ref="B5:F5"/>
    <mergeCell ref="B36:C36"/>
    <mergeCell ref="A2:F2"/>
    <mergeCell ref="B3:D3"/>
    <mergeCell ref="E3:F3"/>
    <mergeCell ref="B4:D4"/>
    <mergeCell ref="E4:F4"/>
    <mergeCell ref="B7:D7"/>
    <mergeCell ref="E7:F7"/>
    <mergeCell ref="B8:D8"/>
    <mergeCell ref="E8:F8"/>
    <mergeCell ref="B9:D9"/>
    <mergeCell ref="E9:F9"/>
    <mergeCell ref="B10:D10"/>
    <mergeCell ref="E10:F10"/>
    <mergeCell ref="B11:D11"/>
    <mergeCell ref="E11:F11"/>
    <mergeCell ref="B12:D12"/>
    <mergeCell ref="E12:F12"/>
    <mergeCell ref="B15:D15"/>
    <mergeCell ref="E15:F15"/>
    <mergeCell ref="B18:D18"/>
    <mergeCell ref="E18:F18"/>
    <mergeCell ref="B13:D13"/>
    <mergeCell ref="E13:F13"/>
    <mergeCell ref="B14:D14"/>
    <mergeCell ref="E14:F14"/>
    <mergeCell ref="B16:D16"/>
    <mergeCell ref="E16:F16"/>
    <mergeCell ref="B23:D23"/>
    <mergeCell ref="E23:F23"/>
    <mergeCell ref="E24:F24"/>
    <mergeCell ref="B19:D19"/>
    <mergeCell ref="E19:F19"/>
    <mergeCell ref="B20:D20"/>
    <mergeCell ref="E20:F20"/>
    <mergeCell ref="B21:D21"/>
    <mergeCell ref="E21:F21"/>
    <mergeCell ref="B6:D6"/>
    <mergeCell ref="E6:F6"/>
    <mergeCell ref="B34:D34"/>
    <mergeCell ref="E34:F34"/>
    <mergeCell ref="B37:F37"/>
    <mergeCell ref="B31:D31"/>
    <mergeCell ref="E31:F31"/>
    <mergeCell ref="B32:D32"/>
    <mergeCell ref="E32:F32"/>
    <mergeCell ref="B33:D33"/>
    <mergeCell ref="B29:D29"/>
    <mergeCell ref="E29:F29"/>
    <mergeCell ref="B22:D22"/>
    <mergeCell ref="E22:F22"/>
    <mergeCell ref="B26:D26"/>
    <mergeCell ref="E26:F26"/>
    <mergeCell ref="B363:C363"/>
    <mergeCell ref="E33:F33"/>
    <mergeCell ref="E30:F30"/>
    <mergeCell ref="B25:D25"/>
    <mergeCell ref="E25:F25"/>
    <mergeCell ref="B211:F211"/>
    <mergeCell ref="B40:F40"/>
    <mergeCell ref="B85:F85"/>
    <mergeCell ref="B97:F97"/>
    <mergeCell ref="B28:D28"/>
    <mergeCell ref="E28:F28"/>
    <mergeCell ref="E27:F27"/>
    <mergeCell ref="B240:F240"/>
  </mergeCells>
  <pageMargins left="0.98425196850393704" right="0.19685039370078741" top="0.59055118110236227" bottom="0.39370078740157483" header="0.19685039370078741" footer="0.19685039370078741"/>
  <pageSetup paperSize="9" scale="72" orientation="portrait" r:id="rId1"/>
  <headerFooter>
    <oddHeader>&amp;R&amp;G</oddHeader>
    <oddFooter>&amp;R&amp;P</oddFooter>
  </headerFooter>
  <rowBreaks count="11" manualBreakCount="11">
    <brk id="34" max="5" man="1"/>
    <brk id="69" max="5" man="1"/>
    <brk id="95" max="5" man="1"/>
    <brk id="128" max="5" man="1"/>
    <brk id="166" max="5" man="1"/>
    <brk id="207" max="5" man="1"/>
    <brk id="238" max="5" man="1"/>
    <brk id="260" max="5" man="1"/>
    <brk id="271" max="5" man="1"/>
    <brk id="329" max="5" man="1"/>
    <brk id="342"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79998168889431442"/>
  </sheetPr>
  <dimension ref="A1:G570"/>
  <sheetViews>
    <sheetView topLeftCell="A118" zoomScale="70" zoomScaleNormal="70" workbookViewId="0">
      <selection activeCell="E139" sqref="E139"/>
    </sheetView>
  </sheetViews>
  <sheetFormatPr defaultColWidth="8.6640625" defaultRowHeight="13.2"/>
  <cols>
    <col min="1" max="1" width="8.6640625" style="29" customWidth="1"/>
    <col min="2" max="2" width="40.6640625" style="32" customWidth="1"/>
    <col min="3" max="3" width="6.6640625" style="24" customWidth="1"/>
    <col min="4" max="4" width="12.44140625" style="31" customWidth="1"/>
    <col min="5" max="5" width="11.88671875" style="153" customWidth="1"/>
    <col min="6" max="6" width="12.6640625" style="30" customWidth="1"/>
    <col min="7" max="7" width="11.44140625" bestFit="1" customWidth="1"/>
  </cols>
  <sheetData>
    <row r="1" spans="1:6" ht="26.25" customHeight="1">
      <c r="A1" s="10"/>
      <c r="B1" s="49"/>
      <c r="C1" s="122"/>
      <c r="D1" s="48"/>
      <c r="E1" s="142"/>
      <c r="F1" s="121"/>
    </row>
    <row r="2" spans="1:6" ht="54.9" customHeight="1">
      <c r="A2" s="591" t="s">
        <v>25</v>
      </c>
      <c r="B2" s="591"/>
      <c r="C2" s="591"/>
      <c r="D2" s="591"/>
      <c r="E2" s="591"/>
      <c r="F2" s="591"/>
    </row>
    <row r="3" spans="1:6" ht="54.9" customHeight="1">
      <c r="A3" s="8"/>
      <c r="B3" s="580"/>
      <c r="C3" s="580"/>
      <c r="D3" s="580"/>
      <c r="E3" s="579"/>
      <c r="F3" s="579"/>
    </row>
    <row r="4" spans="1:6" ht="26.25" customHeight="1">
      <c r="A4" s="8"/>
      <c r="B4" s="592" t="s">
        <v>269</v>
      </c>
      <c r="C4" s="592"/>
      <c r="D4" s="592"/>
      <c r="E4" s="593"/>
      <c r="F4" s="593"/>
    </row>
    <row r="5" spans="1:6" s="2" customFormat="1" ht="50.25" customHeight="1">
      <c r="A5" s="9"/>
      <c r="B5" s="594" t="s">
        <v>393</v>
      </c>
      <c r="C5" s="594"/>
      <c r="D5" s="594"/>
      <c r="E5" s="594"/>
      <c r="F5" s="594"/>
    </row>
    <row r="6" spans="1:6" s="2" customFormat="1" ht="24.6">
      <c r="A6" s="9"/>
      <c r="B6" s="597" t="s">
        <v>287</v>
      </c>
      <c r="C6" s="597"/>
      <c r="D6" s="597"/>
      <c r="E6" s="613"/>
      <c r="F6" s="613"/>
    </row>
    <row r="7" spans="1:6" ht="15" customHeight="1">
      <c r="A7" s="8"/>
      <c r="B7" s="580"/>
      <c r="C7" s="580"/>
      <c r="D7" s="580"/>
      <c r="E7" s="579"/>
      <c r="F7" s="579"/>
    </row>
    <row r="8" spans="1:6" s="3" customFormat="1" ht="15" customHeight="1">
      <c r="A8" s="11" t="s">
        <v>20</v>
      </c>
      <c r="B8" s="584" t="s">
        <v>19</v>
      </c>
      <c r="C8" s="584"/>
      <c r="D8" s="584"/>
      <c r="E8" s="612">
        <f>F45</f>
        <v>0</v>
      </c>
      <c r="F8" s="612"/>
    </row>
    <row r="9" spans="1:6" s="3" customFormat="1" ht="15" customHeight="1">
      <c r="A9" s="11"/>
      <c r="B9" s="581"/>
      <c r="C9" s="581"/>
      <c r="D9" s="581"/>
      <c r="E9" s="585"/>
      <c r="F9" s="585"/>
    </row>
    <row r="10" spans="1:6" s="3" customFormat="1" ht="15" customHeight="1">
      <c r="A10" s="11" t="s">
        <v>21</v>
      </c>
      <c r="B10" s="584" t="s">
        <v>23</v>
      </c>
      <c r="C10" s="584"/>
      <c r="D10" s="584"/>
      <c r="E10" s="585">
        <f>F94</f>
        <v>0</v>
      </c>
      <c r="F10" s="585"/>
    </row>
    <row r="11" spans="1:6" s="3" customFormat="1" ht="15" customHeight="1">
      <c r="A11" s="11"/>
      <c r="B11" s="581"/>
      <c r="C11" s="581"/>
      <c r="D11" s="581"/>
      <c r="E11" s="585"/>
      <c r="F11" s="585"/>
    </row>
    <row r="12" spans="1:6" s="3" customFormat="1" ht="15" customHeight="1">
      <c r="A12" s="11" t="s">
        <v>22</v>
      </c>
      <c r="B12" s="584" t="s">
        <v>438</v>
      </c>
      <c r="C12" s="584"/>
      <c r="D12" s="584"/>
      <c r="E12" s="585">
        <f>F129</f>
        <v>0</v>
      </c>
      <c r="F12" s="585"/>
    </row>
    <row r="13" spans="1:6" s="3" customFormat="1" ht="15" customHeight="1">
      <c r="A13" s="11"/>
      <c r="B13" s="581"/>
      <c r="C13" s="581"/>
      <c r="D13" s="581"/>
      <c r="E13" s="585"/>
      <c r="F13" s="585"/>
    </row>
    <row r="14" spans="1:6" s="3" customFormat="1" ht="15" customHeight="1">
      <c r="A14" s="11" t="s">
        <v>1</v>
      </c>
      <c r="B14" s="584" t="s">
        <v>2</v>
      </c>
      <c r="C14" s="584"/>
      <c r="D14" s="584"/>
      <c r="E14" s="585">
        <f>F142</f>
        <v>550</v>
      </c>
      <c r="F14" s="585"/>
    </row>
    <row r="15" spans="1:6" s="3" customFormat="1" ht="15" customHeight="1" thickBot="1">
      <c r="A15" s="12"/>
      <c r="B15" s="582"/>
      <c r="C15" s="582"/>
      <c r="D15" s="582"/>
      <c r="E15" s="586"/>
      <c r="F15" s="586"/>
    </row>
    <row r="16" spans="1:6" s="3" customFormat="1" ht="15" customHeight="1">
      <c r="A16" s="11"/>
      <c r="B16" s="602"/>
      <c r="C16" s="602"/>
      <c r="D16" s="602"/>
      <c r="E16" s="585"/>
      <c r="F16" s="585"/>
    </row>
    <row r="17" spans="1:7" s="1" customFormat="1" ht="15" customHeight="1">
      <c r="A17" s="13"/>
      <c r="B17" s="598" t="s">
        <v>127</v>
      </c>
      <c r="C17" s="598"/>
      <c r="D17" s="598"/>
      <c r="E17" s="588">
        <f>SUM(E8:E14)</f>
        <v>550</v>
      </c>
      <c r="F17" s="588"/>
      <c r="G17" s="136"/>
    </row>
    <row r="18" spans="1:7" s="1" customFormat="1" ht="15" customHeight="1">
      <c r="A18" s="13"/>
      <c r="B18" s="56" t="s">
        <v>129</v>
      </c>
      <c r="C18" s="22" t="s">
        <v>128</v>
      </c>
      <c r="D18" s="58">
        <v>0.1</v>
      </c>
      <c r="E18" s="585">
        <f>E17*D18</f>
        <v>55</v>
      </c>
      <c r="F18" s="585"/>
    </row>
    <row r="19" spans="1:7" s="1" customFormat="1" ht="15" customHeight="1">
      <c r="A19" s="13"/>
      <c r="B19" s="598"/>
      <c r="C19" s="598"/>
      <c r="D19" s="598"/>
      <c r="E19" s="588"/>
      <c r="F19" s="588"/>
    </row>
    <row r="20" spans="1:7" s="1" customFormat="1" ht="15" customHeight="1">
      <c r="A20" s="13"/>
      <c r="B20" s="598" t="s">
        <v>127</v>
      </c>
      <c r="C20" s="598"/>
      <c r="D20" s="598"/>
      <c r="E20" s="588">
        <f>SUM(E17+E18)</f>
        <v>605</v>
      </c>
      <c r="F20" s="588"/>
    </row>
    <row r="21" spans="1:7" s="3" customFormat="1" ht="15" customHeight="1">
      <c r="A21" s="11"/>
      <c r="B21" s="57" t="s">
        <v>61</v>
      </c>
      <c r="C21" s="22" t="s">
        <v>128</v>
      </c>
      <c r="D21" s="59">
        <v>0</v>
      </c>
      <c r="E21" s="585">
        <f>E20*D21</f>
        <v>0</v>
      </c>
      <c r="F21" s="585"/>
    </row>
    <row r="22" spans="1:7" s="3" customFormat="1" ht="15" customHeight="1">
      <c r="A22" s="13"/>
      <c r="B22" s="598"/>
      <c r="C22" s="598"/>
      <c r="D22" s="598"/>
      <c r="E22" s="588"/>
      <c r="F22" s="588"/>
    </row>
    <row r="23" spans="1:7" s="3" customFormat="1" ht="15" customHeight="1">
      <c r="A23" s="13"/>
      <c r="B23" s="598" t="s">
        <v>127</v>
      </c>
      <c r="C23" s="598"/>
      <c r="D23" s="598"/>
      <c r="E23" s="588">
        <f>E20-E21</f>
        <v>605</v>
      </c>
      <c r="F23" s="588"/>
    </row>
    <row r="24" spans="1:7" s="3" customFormat="1" ht="15" customHeight="1">
      <c r="A24" s="11"/>
      <c r="B24" s="56" t="s">
        <v>130</v>
      </c>
      <c r="C24" s="22" t="s">
        <v>128</v>
      </c>
      <c r="D24" s="58">
        <v>0.22</v>
      </c>
      <c r="E24" s="585">
        <f>E23*D24</f>
        <v>133.1</v>
      </c>
      <c r="F24" s="585"/>
    </row>
    <row r="25" spans="1:7" s="3" customFormat="1" ht="15" customHeight="1">
      <c r="A25" s="5"/>
      <c r="B25" s="600"/>
      <c r="C25" s="600"/>
      <c r="D25" s="600"/>
      <c r="E25" s="601"/>
      <c r="F25" s="601"/>
    </row>
    <row r="26" spans="1:7" s="1" customFormat="1" ht="24.6">
      <c r="A26" s="13"/>
      <c r="B26" s="599" t="s">
        <v>27</v>
      </c>
      <c r="C26" s="599"/>
      <c r="D26" s="599"/>
      <c r="E26" s="606">
        <f>SUM(E23:F24)</f>
        <v>738.1</v>
      </c>
      <c r="F26" s="606"/>
    </row>
    <row r="27" spans="1:7" s="1" customFormat="1" ht="15" customHeight="1">
      <c r="A27" s="6"/>
      <c r="B27" s="607"/>
      <c r="C27" s="607"/>
      <c r="D27" s="607"/>
      <c r="E27" s="608"/>
      <c r="F27" s="608"/>
    </row>
    <row r="28" spans="1:7" s="4" customFormat="1" ht="15" customHeight="1">
      <c r="A28" s="7"/>
      <c r="B28" s="589"/>
      <c r="C28" s="589"/>
      <c r="D28" s="589"/>
      <c r="E28" s="590"/>
      <c r="F28" s="590"/>
    </row>
    <row r="29" spans="1:7" s="14" customFormat="1" ht="15" customHeight="1">
      <c r="A29" s="164" t="s">
        <v>3</v>
      </c>
      <c r="B29" s="165" t="s">
        <v>5</v>
      </c>
      <c r="C29" s="123" t="s">
        <v>18</v>
      </c>
      <c r="D29" s="167" t="s">
        <v>6</v>
      </c>
      <c r="E29" s="200" t="s">
        <v>7</v>
      </c>
      <c r="F29" s="200" t="s">
        <v>8</v>
      </c>
    </row>
    <row r="30" spans="1:7" s="15" customFormat="1" ht="15" customHeight="1">
      <c r="A30" s="164"/>
      <c r="B30" s="165" t="str">
        <f>B5</f>
        <v>Meja z občino Horjul - Velika Ligojna (os A) - v naselju</v>
      </c>
      <c r="C30" s="203"/>
      <c r="D30" s="199"/>
      <c r="E30" s="167"/>
      <c r="F30" s="167"/>
    </row>
    <row r="31" spans="1:7" s="15" customFormat="1" ht="75" customHeight="1">
      <c r="A31" s="164"/>
      <c r="B31" s="605" t="s">
        <v>87</v>
      </c>
      <c r="C31" s="605"/>
      <c r="D31" s="605"/>
      <c r="E31" s="605"/>
      <c r="F31" s="605"/>
    </row>
    <row r="32" spans="1:7" s="15" customFormat="1" ht="15" customHeight="1">
      <c r="A32" s="164"/>
      <c r="B32" s="53"/>
      <c r="C32" s="54"/>
      <c r="D32" s="53"/>
      <c r="E32" s="148"/>
      <c r="F32" s="53"/>
    </row>
    <row r="33" spans="1:6" s="15" customFormat="1" ht="15" customHeight="1">
      <c r="A33" s="164" t="s">
        <v>20</v>
      </c>
      <c r="B33" s="165" t="s">
        <v>14</v>
      </c>
      <c r="C33" s="123"/>
      <c r="D33" s="166"/>
      <c r="E33" s="167"/>
      <c r="F33" s="167"/>
    </row>
    <row r="34" spans="1:6" s="15" customFormat="1" ht="33" customHeight="1">
      <c r="A34" s="164"/>
      <c r="B34" s="603" t="s">
        <v>112</v>
      </c>
      <c r="C34" s="603"/>
      <c r="D34" s="603"/>
      <c r="E34" s="603"/>
      <c r="F34" s="603"/>
    </row>
    <row r="35" spans="1:6" s="15" customFormat="1" ht="15" customHeight="1">
      <c r="A35" s="164" t="s">
        <v>33</v>
      </c>
      <c r="B35" s="165" t="s">
        <v>34</v>
      </c>
      <c r="C35" s="123"/>
      <c r="D35" s="166"/>
      <c r="E35" s="167"/>
      <c r="F35" s="167"/>
    </row>
    <row r="36" spans="1:6" s="15" customFormat="1" ht="15" customHeight="1">
      <c r="A36" s="164"/>
      <c r="B36" s="165"/>
      <c r="C36" s="123"/>
      <c r="D36" s="166"/>
      <c r="E36" s="167"/>
      <c r="F36" s="167"/>
    </row>
    <row r="37" spans="1:6" s="18" customFormat="1" ht="45">
      <c r="A37" s="20" t="s">
        <v>9</v>
      </c>
      <c r="B37" s="36" t="s">
        <v>111</v>
      </c>
      <c r="C37" s="16" t="s">
        <v>10</v>
      </c>
      <c r="D37" s="27">
        <v>0.05</v>
      </c>
      <c r="E37" s="149"/>
      <c r="F37" s="27">
        <f>ROUND(D37*E37,2)</f>
        <v>0</v>
      </c>
    </row>
    <row r="38" spans="1:6" s="18" customFormat="1" ht="15" customHeight="1">
      <c r="A38" s="20"/>
      <c r="B38" s="36"/>
      <c r="C38" s="16"/>
      <c r="D38" s="27"/>
      <c r="E38" s="149"/>
      <c r="F38" s="27"/>
    </row>
    <row r="39" spans="1:6" s="18" customFormat="1" ht="45">
      <c r="A39" s="20" t="s">
        <v>11</v>
      </c>
      <c r="B39" s="36" t="s">
        <v>12</v>
      </c>
      <c r="C39" s="16" t="s">
        <v>13</v>
      </c>
      <c r="D39" s="27">
        <v>3</v>
      </c>
      <c r="E39" s="149"/>
      <c r="F39" s="27">
        <f t="shared" ref="F39" si="0">ROUND(D39*E39,2)</f>
        <v>0</v>
      </c>
    </row>
    <row r="40" spans="1:6" s="15" customFormat="1" ht="15.6">
      <c r="A40" s="43"/>
      <c r="B40" s="170"/>
      <c r="C40" s="124"/>
      <c r="D40" s="27"/>
      <c r="E40" s="149"/>
      <c r="F40" s="27"/>
    </row>
    <row r="41" spans="1:6" s="15" customFormat="1" ht="31.2">
      <c r="A41" s="100" t="s">
        <v>188</v>
      </c>
      <c r="B41" s="171" t="s">
        <v>187</v>
      </c>
      <c r="C41" s="16"/>
      <c r="D41" s="27"/>
      <c r="E41" s="149"/>
      <c r="F41" s="27"/>
    </row>
    <row r="42" spans="1:6" s="15" customFormat="1" ht="15.6">
      <c r="A42" s="43"/>
      <c r="B42" s="170"/>
      <c r="C42" s="16"/>
      <c r="D42" s="27"/>
      <c r="E42" s="149"/>
      <c r="F42" s="27"/>
    </row>
    <row r="43" spans="1:6" s="15" customFormat="1" ht="30">
      <c r="A43" s="43" t="s">
        <v>228</v>
      </c>
      <c r="B43" s="170" t="s">
        <v>229</v>
      </c>
      <c r="C43" s="16" t="s">
        <v>59</v>
      </c>
      <c r="D43" s="27">
        <v>279.48</v>
      </c>
      <c r="E43" s="149"/>
      <c r="F43" s="27">
        <f t="shared" ref="F43" si="1">ROUND(D43*E43,2)</f>
        <v>0</v>
      </c>
    </row>
    <row r="44" spans="1:6" s="15" customFormat="1" ht="15.6">
      <c r="A44" s="43"/>
      <c r="B44" s="170"/>
      <c r="C44" s="16"/>
      <c r="D44" s="27"/>
      <c r="E44" s="149"/>
      <c r="F44" s="27"/>
    </row>
    <row r="45" spans="1:6" s="18" customFormat="1" ht="15" customHeight="1">
      <c r="A45" s="28"/>
      <c r="B45" s="179" t="s">
        <v>37</v>
      </c>
      <c r="C45" s="125"/>
      <c r="D45" s="180"/>
      <c r="E45" s="175"/>
      <c r="F45" s="166">
        <f>SUM(F37:F44)</f>
        <v>0</v>
      </c>
    </row>
    <row r="46" spans="1:6" s="18" customFormat="1" ht="15" customHeight="1">
      <c r="A46" s="28"/>
      <c r="B46" s="179"/>
      <c r="C46" s="125"/>
      <c r="D46" s="180"/>
      <c r="E46" s="175"/>
      <c r="F46" s="166"/>
    </row>
    <row r="47" spans="1:6" s="18" customFormat="1" ht="15" customHeight="1">
      <c r="A47" s="28"/>
      <c r="B47" s="179"/>
      <c r="C47" s="125"/>
      <c r="D47" s="180"/>
      <c r="E47" s="175"/>
      <c r="F47" s="166"/>
    </row>
    <row r="48" spans="1:6" s="18" customFormat="1" ht="15" customHeight="1">
      <c r="A48" s="21" t="s">
        <v>21</v>
      </c>
      <c r="B48" s="174" t="s">
        <v>24</v>
      </c>
      <c r="C48" s="125"/>
      <c r="D48" s="180"/>
      <c r="E48" s="175"/>
      <c r="F48" s="166"/>
    </row>
    <row r="49" spans="1:6" s="18" customFormat="1" ht="52.5" customHeight="1">
      <c r="A49" s="21"/>
      <c r="B49" s="587" t="s">
        <v>113</v>
      </c>
      <c r="C49" s="587"/>
      <c r="D49" s="587"/>
      <c r="E49" s="587"/>
      <c r="F49" s="587"/>
    </row>
    <row r="50" spans="1:6" s="18" customFormat="1" ht="15" customHeight="1">
      <c r="A50" s="21" t="s">
        <v>38</v>
      </c>
      <c r="B50" s="174" t="s">
        <v>39</v>
      </c>
      <c r="C50" s="125"/>
      <c r="D50" s="180"/>
      <c r="E50" s="175"/>
      <c r="F50" s="166"/>
    </row>
    <row r="51" spans="1:6" s="18" customFormat="1" ht="15" customHeight="1">
      <c r="A51" s="21"/>
      <c r="B51" s="174"/>
      <c r="C51" s="125"/>
      <c r="D51" s="180"/>
      <c r="E51" s="175"/>
      <c r="F51" s="166"/>
    </row>
    <row r="52" spans="1:6" s="18" customFormat="1" ht="29.25" customHeight="1">
      <c r="A52" s="168" t="s">
        <v>70</v>
      </c>
      <c r="B52" s="169" t="s">
        <v>71</v>
      </c>
      <c r="C52" s="16" t="s">
        <v>60</v>
      </c>
      <c r="D52" s="27">
        <v>1319.97</v>
      </c>
      <c r="E52" s="149"/>
      <c r="F52" s="27">
        <f>ROUND(D52*E52,2)</f>
        <v>0</v>
      </c>
    </row>
    <row r="53" spans="1:6" s="18" customFormat="1" ht="15" customHeight="1">
      <c r="A53" s="21"/>
      <c r="B53" s="174"/>
      <c r="C53" s="125"/>
      <c r="D53" s="180"/>
      <c r="E53" s="175"/>
      <c r="F53" s="166"/>
    </row>
    <row r="54" spans="1:6" s="18" customFormat="1" ht="30">
      <c r="A54" s="20" t="s">
        <v>29</v>
      </c>
      <c r="B54" s="36" t="s">
        <v>258</v>
      </c>
      <c r="C54" s="16" t="s">
        <v>60</v>
      </c>
      <c r="D54" s="27">
        <v>152.93</v>
      </c>
      <c r="E54" s="149"/>
      <c r="F54" s="27">
        <f t="shared" ref="F54" si="2">ROUND(D54*E54,2)</f>
        <v>0</v>
      </c>
    </row>
    <row r="55" spans="1:6" s="18" customFormat="1" ht="15.6">
      <c r="A55" s="20"/>
      <c r="B55" s="36"/>
      <c r="C55" s="16"/>
      <c r="D55" s="27"/>
      <c r="E55" s="149"/>
      <c r="F55" s="166"/>
    </row>
    <row r="56" spans="1:6" s="18" customFormat="1" ht="30">
      <c r="A56" s="20" t="s">
        <v>208</v>
      </c>
      <c r="B56" s="36" t="s">
        <v>209</v>
      </c>
      <c r="C56" s="16" t="s">
        <v>60</v>
      </c>
      <c r="D56" s="27">
        <v>356.83</v>
      </c>
      <c r="E56" s="149"/>
      <c r="F56" s="27">
        <f t="shared" ref="F56" si="3">ROUND(D56*E56,2)</f>
        <v>0</v>
      </c>
    </row>
    <row r="57" spans="1:6" s="18" customFormat="1" ht="15.6">
      <c r="A57" s="20"/>
      <c r="B57" s="36"/>
      <c r="C57" s="16"/>
      <c r="D57" s="27"/>
      <c r="E57" s="149"/>
      <c r="F57" s="166"/>
    </row>
    <row r="58" spans="1:6" s="18" customFormat="1" ht="30">
      <c r="A58" s="20" t="s">
        <v>132</v>
      </c>
      <c r="B58" s="36" t="s">
        <v>131</v>
      </c>
      <c r="C58" s="16" t="s">
        <v>60</v>
      </c>
      <c r="D58" s="27">
        <f>0.1*D54</f>
        <v>15.293000000000001</v>
      </c>
      <c r="E58" s="150"/>
      <c r="F58" s="27">
        <f t="shared" ref="F58" si="4">ROUND(D58*E58,2)</f>
        <v>0</v>
      </c>
    </row>
    <row r="59" spans="1:6" s="18" customFormat="1" ht="15" customHeight="1">
      <c r="A59" s="20"/>
      <c r="B59" s="36"/>
      <c r="C59" s="16"/>
      <c r="D59" s="27"/>
      <c r="E59" s="149"/>
      <c r="F59" s="166"/>
    </row>
    <row r="60" spans="1:6" s="18" customFormat="1" ht="15" customHeight="1">
      <c r="A60" s="21" t="s">
        <v>40</v>
      </c>
      <c r="B60" s="174" t="s">
        <v>41</v>
      </c>
      <c r="C60" s="125"/>
      <c r="D60" s="27"/>
      <c r="E60" s="175"/>
      <c r="F60" s="27"/>
    </row>
    <row r="61" spans="1:6" s="18" customFormat="1" ht="15" customHeight="1">
      <c r="A61" s="21"/>
      <c r="B61" s="174"/>
      <c r="C61" s="125"/>
      <c r="D61" s="180"/>
      <c r="E61" s="175"/>
      <c r="F61" s="166"/>
    </row>
    <row r="62" spans="1:6" s="18" customFormat="1" ht="30">
      <c r="A62" s="20" t="s">
        <v>133</v>
      </c>
      <c r="B62" s="176" t="s">
        <v>72</v>
      </c>
      <c r="C62" s="16" t="s">
        <v>59</v>
      </c>
      <c r="D62" s="27">
        <v>167.63</v>
      </c>
      <c r="E62" s="149"/>
      <c r="F62" s="27">
        <f>ROUND(D62*E62,2)</f>
        <v>0</v>
      </c>
    </row>
    <row r="63" spans="1:6" s="18" customFormat="1" ht="15.6">
      <c r="A63" s="20"/>
      <c r="B63" s="176"/>
      <c r="C63" s="16"/>
      <c r="D63" s="27"/>
      <c r="E63" s="149"/>
      <c r="F63" s="166"/>
    </row>
    <row r="64" spans="1:6" s="18" customFormat="1" ht="30">
      <c r="A64" s="20" t="s">
        <v>261</v>
      </c>
      <c r="B64" s="176" t="s">
        <v>260</v>
      </c>
      <c r="C64" s="16" t="s">
        <v>59</v>
      </c>
      <c r="D64" s="27">
        <v>391.14</v>
      </c>
      <c r="E64" s="149"/>
      <c r="F64" s="27">
        <f t="shared" ref="F64" si="5">ROUND(D64*E64,2)</f>
        <v>0</v>
      </c>
    </row>
    <row r="65" spans="1:6" s="18" customFormat="1" ht="15" customHeight="1">
      <c r="A65" s="20"/>
      <c r="B65" s="176"/>
      <c r="C65" s="16"/>
      <c r="D65" s="27"/>
      <c r="E65" s="149"/>
      <c r="F65" s="166"/>
    </row>
    <row r="66" spans="1:6" s="18" customFormat="1" ht="15" customHeight="1">
      <c r="A66" s="21" t="s">
        <v>110</v>
      </c>
      <c r="B66" s="174" t="s">
        <v>109</v>
      </c>
      <c r="C66" s="16"/>
      <c r="D66" s="27"/>
      <c r="E66" s="149"/>
      <c r="F66" s="27"/>
    </row>
    <row r="67" spans="1:6" s="18" customFormat="1" ht="15" customHeight="1">
      <c r="A67" s="21"/>
      <c r="B67" s="174"/>
      <c r="C67" s="16"/>
      <c r="D67" s="27"/>
      <c r="E67" s="149"/>
      <c r="F67" s="166"/>
    </row>
    <row r="68" spans="1:6" s="18" customFormat="1" ht="63.75" customHeight="1">
      <c r="A68" s="99" t="s">
        <v>447</v>
      </c>
      <c r="B68" s="101" t="s">
        <v>449</v>
      </c>
      <c r="C68" s="16" t="s">
        <v>59</v>
      </c>
      <c r="D68" s="27">
        <v>628.45000000000005</v>
      </c>
      <c r="E68" s="149"/>
      <c r="F68" s="27">
        <f t="shared" ref="F68:F92" si="6">ROUND(D68*E68,2)</f>
        <v>0</v>
      </c>
    </row>
    <row r="69" spans="1:6" s="18" customFormat="1" ht="15" customHeight="1">
      <c r="A69" s="20"/>
      <c r="B69" s="176"/>
      <c r="C69" s="16"/>
      <c r="D69" s="27"/>
      <c r="E69" s="149"/>
      <c r="F69" s="27"/>
    </row>
    <row r="70" spans="1:6" s="18" customFormat="1" ht="33.75" customHeight="1">
      <c r="A70" s="21" t="s">
        <v>73</v>
      </c>
      <c r="B70" s="174" t="s">
        <v>74</v>
      </c>
      <c r="C70" s="16"/>
      <c r="D70" s="27"/>
      <c r="E70" s="149"/>
      <c r="F70" s="27"/>
    </row>
    <row r="71" spans="1:6" s="18" customFormat="1" ht="15.6">
      <c r="A71" s="21"/>
      <c r="B71" s="174"/>
      <c r="C71" s="16"/>
      <c r="D71" s="27"/>
      <c r="E71" s="149"/>
      <c r="F71" s="27"/>
    </row>
    <row r="72" spans="1:6" s="18" customFormat="1" ht="30">
      <c r="A72" s="20" t="s">
        <v>498</v>
      </c>
      <c r="B72" s="258" t="s">
        <v>331</v>
      </c>
      <c r="C72" s="16" t="s">
        <v>60</v>
      </c>
      <c r="D72" s="27">
        <v>63.34</v>
      </c>
      <c r="E72" s="149"/>
      <c r="F72" s="27">
        <f t="shared" si="6"/>
        <v>0</v>
      </c>
    </row>
    <row r="73" spans="1:6" s="18" customFormat="1" ht="15.6">
      <c r="A73" s="21"/>
      <c r="B73" s="246"/>
      <c r="C73" s="16"/>
      <c r="D73" s="27"/>
      <c r="E73" s="149"/>
      <c r="F73" s="27"/>
    </row>
    <row r="74" spans="1:6" s="18" customFormat="1" ht="30">
      <c r="A74" s="20" t="s">
        <v>234</v>
      </c>
      <c r="B74" s="176" t="s">
        <v>257</v>
      </c>
      <c r="C74" s="16" t="s">
        <v>60</v>
      </c>
      <c r="D74" s="27">
        <v>395.94</v>
      </c>
      <c r="E74" s="149"/>
      <c r="F74" s="27">
        <f t="shared" si="6"/>
        <v>0</v>
      </c>
    </row>
    <row r="75" spans="1:6" s="18" customFormat="1" ht="15" customHeight="1">
      <c r="A75" s="168"/>
      <c r="B75" s="176"/>
      <c r="C75" s="16"/>
      <c r="D75" s="27"/>
      <c r="E75" s="149"/>
      <c r="F75" s="27"/>
    </row>
    <row r="76" spans="1:6" s="18" customFormat="1" ht="15" customHeight="1">
      <c r="A76" s="21" t="s">
        <v>75</v>
      </c>
      <c r="B76" s="174" t="s">
        <v>108</v>
      </c>
      <c r="C76" s="16"/>
      <c r="D76" s="27"/>
      <c r="E76" s="149"/>
      <c r="F76" s="27">
        <f t="shared" si="6"/>
        <v>0</v>
      </c>
    </row>
    <row r="77" spans="1:6" s="18" customFormat="1" ht="15" customHeight="1">
      <c r="A77" s="20"/>
      <c r="B77" s="176"/>
      <c r="C77" s="16"/>
      <c r="D77" s="27"/>
      <c r="E77" s="149"/>
      <c r="F77" s="27"/>
    </row>
    <row r="78" spans="1:6" s="18" customFormat="1" ht="30">
      <c r="A78" s="20" t="s">
        <v>76</v>
      </c>
      <c r="B78" s="176" t="s">
        <v>77</v>
      </c>
      <c r="C78" s="16" t="s">
        <v>59</v>
      </c>
      <c r="D78" s="27">
        <v>158.52000000000001</v>
      </c>
      <c r="E78" s="149"/>
      <c r="F78" s="27">
        <f t="shared" si="6"/>
        <v>0</v>
      </c>
    </row>
    <row r="79" spans="1:6" s="18" customFormat="1" ht="15">
      <c r="A79" s="20"/>
      <c r="B79" s="176"/>
      <c r="C79" s="16"/>
      <c r="D79" s="27"/>
      <c r="E79" s="149"/>
      <c r="F79" s="27"/>
    </row>
    <row r="80" spans="1:6" s="18" customFormat="1" ht="17.399999999999999">
      <c r="A80" s="20" t="s">
        <v>126</v>
      </c>
      <c r="B80" s="176" t="s">
        <v>125</v>
      </c>
      <c r="C80" s="16" t="s">
        <v>59</v>
      </c>
      <c r="D80" s="27">
        <v>158.52000000000001</v>
      </c>
      <c r="E80" s="149"/>
      <c r="F80" s="27">
        <f t="shared" si="6"/>
        <v>0</v>
      </c>
    </row>
    <row r="81" spans="1:6" s="18" customFormat="1" ht="15">
      <c r="A81" s="20"/>
      <c r="B81" s="176"/>
      <c r="C81" s="16"/>
      <c r="D81" s="27"/>
      <c r="E81" s="149"/>
      <c r="F81" s="27"/>
    </row>
    <row r="82" spans="1:6" s="18" customFormat="1" ht="31.2">
      <c r="A82" s="21" t="s">
        <v>43</v>
      </c>
      <c r="B82" s="174" t="s">
        <v>42</v>
      </c>
      <c r="C82" s="125"/>
      <c r="D82" s="166"/>
      <c r="E82" s="175"/>
      <c r="F82" s="27"/>
    </row>
    <row r="83" spans="1:6" s="18" customFormat="1" ht="15.6">
      <c r="A83" s="21"/>
      <c r="B83" s="174"/>
      <c r="C83" s="125"/>
      <c r="D83" s="166"/>
      <c r="E83" s="175"/>
      <c r="F83" s="27"/>
    </row>
    <row r="84" spans="1:6" s="18" customFormat="1" ht="30">
      <c r="A84" s="99" t="s">
        <v>275</v>
      </c>
      <c r="B84" s="173" t="s">
        <v>276</v>
      </c>
      <c r="C84" s="42" t="s">
        <v>213</v>
      </c>
      <c r="D84" s="27">
        <v>642.29</v>
      </c>
      <c r="E84" s="151"/>
      <c r="F84" s="27">
        <f t="shared" si="6"/>
        <v>0</v>
      </c>
    </row>
    <row r="85" spans="1:6" s="18" customFormat="1" ht="15">
      <c r="A85" s="99"/>
      <c r="B85" s="173"/>
      <c r="C85" s="42"/>
      <c r="D85" s="27"/>
      <c r="E85" s="151"/>
      <c r="F85" s="27"/>
    </row>
    <row r="86" spans="1:6" s="18" customFormat="1" ht="30">
      <c r="A86" s="99" t="s">
        <v>214</v>
      </c>
      <c r="B86" s="173" t="s">
        <v>215</v>
      </c>
      <c r="C86" s="42" t="s">
        <v>213</v>
      </c>
      <c r="D86" s="27">
        <v>275.27</v>
      </c>
      <c r="E86" s="151"/>
      <c r="F86" s="27">
        <f t="shared" si="6"/>
        <v>0</v>
      </c>
    </row>
    <row r="87" spans="1:6" s="18" customFormat="1" ht="15" customHeight="1">
      <c r="A87" s="21"/>
      <c r="B87" s="174"/>
      <c r="C87" s="125"/>
      <c r="D87" s="166"/>
      <c r="E87" s="175"/>
      <c r="F87" s="27"/>
    </row>
    <row r="88" spans="1:6" s="18" customFormat="1" ht="30">
      <c r="A88" s="168" t="s">
        <v>66</v>
      </c>
      <c r="B88" s="169" t="s">
        <v>67</v>
      </c>
      <c r="C88" s="16" t="s">
        <v>60</v>
      </c>
      <c r="D88" s="27">
        <v>1296.19</v>
      </c>
      <c r="E88" s="149"/>
      <c r="F88" s="27">
        <f t="shared" si="6"/>
        <v>0</v>
      </c>
    </row>
    <row r="89" spans="1:6" s="18" customFormat="1" ht="15">
      <c r="A89" s="168"/>
      <c r="B89" s="169"/>
      <c r="C89" s="16"/>
      <c r="D89" s="27"/>
      <c r="E89" s="149"/>
      <c r="F89" s="27"/>
    </row>
    <row r="90" spans="1:6" s="18" customFormat="1" ht="45">
      <c r="A90" s="168" t="s">
        <v>216</v>
      </c>
      <c r="B90" s="169" t="s">
        <v>262</v>
      </c>
      <c r="C90" s="16" t="s">
        <v>213</v>
      </c>
      <c r="D90" s="27">
        <v>275.27</v>
      </c>
      <c r="E90" s="149"/>
      <c r="F90" s="27">
        <f t="shared" si="6"/>
        <v>0</v>
      </c>
    </row>
    <row r="91" spans="1:6" s="18" customFormat="1" ht="15">
      <c r="A91" s="168"/>
      <c r="B91" s="169"/>
      <c r="C91" s="16"/>
      <c r="D91" s="27"/>
      <c r="E91" s="149"/>
      <c r="F91" s="27"/>
    </row>
    <row r="92" spans="1:6" s="18" customFormat="1" ht="45">
      <c r="A92" s="168" t="s">
        <v>217</v>
      </c>
      <c r="B92" s="169" t="s">
        <v>263</v>
      </c>
      <c r="C92" s="16" t="s">
        <v>213</v>
      </c>
      <c r="D92" s="27">
        <v>92.23</v>
      </c>
      <c r="E92" s="149"/>
      <c r="F92" s="27">
        <f t="shared" si="6"/>
        <v>0</v>
      </c>
    </row>
    <row r="93" spans="1:6" s="18" customFormat="1" ht="15">
      <c r="A93" s="168"/>
      <c r="B93" s="169"/>
      <c r="C93" s="16"/>
      <c r="D93" s="27"/>
      <c r="E93" s="149"/>
      <c r="F93" s="27"/>
    </row>
    <row r="94" spans="1:6" s="18" customFormat="1" ht="15" customHeight="1">
      <c r="A94" s="20"/>
      <c r="B94" s="174" t="s">
        <v>44</v>
      </c>
      <c r="C94" s="125"/>
      <c r="D94" s="180"/>
      <c r="E94" s="175"/>
      <c r="F94" s="166">
        <f>SUM(F52:F93)</f>
        <v>0</v>
      </c>
    </row>
    <row r="95" spans="1:6" s="18" customFormat="1" ht="15" customHeight="1">
      <c r="A95" s="20"/>
      <c r="B95" s="174"/>
      <c r="C95" s="125"/>
      <c r="D95" s="180"/>
      <c r="E95" s="175"/>
      <c r="F95" s="166"/>
    </row>
    <row r="96" spans="1:6" s="18" customFormat="1" ht="15" customHeight="1">
      <c r="A96" s="20"/>
      <c r="B96" s="174"/>
      <c r="C96" s="125"/>
      <c r="D96" s="180"/>
      <c r="E96" s="175"/>
      <c r="F96" s="166"/>
    </row>
    <row r="97" spans="1:6" s="18" customFormat="1" ht="15" customHeight="1">
      <c r="A97" s="21" t="s">
        <v>22</v>
      </c>
      <c r="B97" s="174" t="s">
        <v>28</v>
      </c>
      <c r="C97" s="125"/>
      <c r="D97" s="180"/>
      <c r="E97" s="175"/>
      <c r="F97" s="166"/>
    </row>
    <row r="98" spans="1:6" s="18" customFormat="1" ht="15" customHeight="1">
      <c r="A98" s="21" t="s">
        <v>45</v>
      </c>
      <c r="B98" s="174" t="s">
        <v>46</v>
      </c>
      <c r="C98" s="125"/>
      <c r="D98" s="180"/>
      <c r="E98" s="175"/>
      <c r="F98" s="166"/>
    </row>
    <row r="99" spans="1:6" s="18" customFormat="1" ht="15" customHeight="1">
      <c r="A99" s="21" t="s">
        <v>52</v>
      </c>
      <c r="B99" s="174" t="s">
        <v>53</v>
      </c>
      <c r="C99" s="125"/>
      <c r="D99" s="180"/>
      <c r="E99" s="175"/>
      <c r="F99" s="166"/>
    </row>
    <row r="100" spans="1:6" s="18" customFormat="1" ht="15">
      <c r="A100" s="20"/>
      <c r="B100" s="176"/>
      <c r="C100" s="16"/>
      <c r="D100" s="27"/>
      <c r="E100" s="149"/>
      <c r="F100" s="27"/>
    </row>
    <row r="101" spans="1:6" s="18" customFormat="1" ht="45">
      <c r="A101" s="20" t="s">
        <v>360</v>
      </c>
      <c r="B101" s="176" t="s">
        <v>361</v>
      </c>
      <c r="C101" s="16" t="s">
        <v>60</v>
      </c>
      <c r="D101" s="27">
        <v>194.94</v>
      </c>
      <c r="E101" s="149"/>
      <c r="F101" s="27">
        <f>ROUND(E101*D101,2)</f>
        <v>0</v>
      </c>
    </row>
    <row r="102" spans="1:6" s="18" customFormat="1" ht="15" customHeight="1">
      <c r="A102" s="20"/>
      <c r="B102" s="176"/>
      <c r="C102" s="16"/>
      <c r="D102" s="27"/>
      <c r="E102" s="149"/>
      <c r="F102" s="27"/>
    </row>
    <row r="103" spans="1:6" s="18" customFormat="1" ht="46.8">
      <c r="A103" s="21" t="s">
        <v>122</v>
      </c>
      <c r="B103" s="181" t="s">
        <v>100</v>
      </c>
      <c r="C103" s="16"/>
      <c r="D103" s="27"/>
      <c r="E103" s="149"/>
      <c r="F103" s="27"/>
    </row>
    <row r="104" spans="1:6" s="18" customFormat="1" ht="15" customHeight="1">
      <c r="A104" s="99"/>
      <c r="B104" s="101"/>
      <c r="C104" s="16"/>
      <c r="D104" s="40"/>
      <c r="E104" s="151"/>
      <c r="F104" s="27"/>
    </row>
    <row r="105" spans="1:6" s="18" customFormat="1" ht="45.75" customHeight="1">
      <c r="A105" s="99" t="s">
        <v>427</v>
      </c>
      <c r="B105" s="101" t="s">
        <v>354</v>
      </c>
      <c r="C105" s="16" t="s">
        <v>59</v>
      </c>
      <c r="D105" s="40">
        <v>453.41</v>
      </c>
      <c r="E105" s="151"/>
      <c r="F105" s="27">
        <f>ROUND(E105*D105,2)</f>
        <v>0</v>
      </c>
    </row>
    <row r="106" spans="1:6" s="18" customFormat="1" ht="15">
      <c r="A106" s="176"/>
      <c r="B106" s="176"/>
      <c r="C106" s="16"/>
      <c r="D106" s="27"/>
      <c r="E106" s="149"/>
      <c r="F106" s="27"/>
    </row>
    <row r="107" spans="1:6" s="18" customFormat="1" ht="15" customHeight="1">
      <c r="A107" s="21" t="s">
        <v>47</v>
      </c>
      <c r="B107" s="174" t="s">
        <v>48</v>
      </c>
      <c r="C107" s="125"/>
      <c r="D107" s="180"/>
      <c r="E107" s="175"/>
      <c r="F107" s="27"/>
    </row>
    <row r="108" spans="1:6" s="18" customFormat="1" ht="15" customHeight="1">
      <c r="A108" s="21" t="s">
        <v>49</v>
      </c>
      <c r="B108" s="174" t="s">
        <v>50</v>
      </c>
      <c r="C108" s="125"/>
      <c r="D108" s="180"/>
      <c r="E108" s="175"/>
      <c r="F108" s="27"/>
    </row>
    <row r="109" spans="1:6" s="18" customFormat="1" ht="15">
      <c r="A109" s="20"/>
      <c r="B109" s="176"/>
      <c r="C109" s="16"/>
      <c r="D109" s="27"/>
      <c r="E109" s="149"/>
      <c r="F109" s="27"/>
    </row>
    <row r="110" spans="1:6" s="18" customFormat="1" ht="45">
      <c r="A110" s="20" t="s">
        <v>119</v>
      </c>
      <c r="B110" s="176" t="s">
        <v>118</v>
      </c>
      <c r="C110" s="16" t="s">
        <v>59</v>
      </c>
      <c r="D110" s="27">
        <v>451.34</v>
      </c>
      <c r="E110" s="149"/>
      <c r="F110" s="27">
        <f t="shared" ref="F110:F112" si="7">ROUND(E110*D110,2)</f>
        <v>0</v>
      </c>
    </row>
    <row r="111" spans="1:6" s="18" customFormat="1" ht="15">
      <c r="A111" s="20"/>
      <c r="B111" s="258"/>
      <c r="C111" s="16"/>
      <c r="D111" s="27"/>
      <c r="E111" s="149"/>
      <c r="F111" s="27"/>
    </row>
    <row r="112" spans="1:6" s="18" customFormat="1" ht="30">
      <c r="A112" s="20" t="s">
        <v>355</v>
      </c>
      <c r="B112" s="258" t="s">
        <v>288</v>
      </c>
      <c r="C112" s="16" t="s">
        <v>59</v>
      </c>
      <c r="D112" s="27">
        <v>451.34</v>
      </c>
      <c r="E112" s="149"/>
      <c r="F112" s="27">
        <f t="shared" si="7"/>
        <v>0</v>
      </c>
    </row>
    <row r="113" spans="1:6" s="18" customFormat="1" ht="15" customHeight="1">
      <c r="A113" s="20"/>
      <c r="B113" s="258"/>
      <c r="C113" s="16"/>
      <c r="D113" s="27"/>
      <c r="E113" s="150"/>
      <c r="F113" s="27"/>
    </row>
    <row r="114" spans="1:6" s="18" customFormat="1" ht="15" customHeight="1">
      <c r="A114" s="20" t="s">
        <v>356</v>
      </c>
      <c r="B114" s="258" t="s">
        <v>357</v>
      </c>
      <c r="C114" s="16" t="s">
        <v>88</v>
      </c>
      <c r="D114" s="27">
        <v>7</v>
      </c>
      <c r="E114" s="149"/>
      <c r="F114" s="27">
        <f>ROUND(E114*D114,2)</f>
        <v>0</v>
      </c>
    </row>
    <row r="115" spans="1:6" s="18" customFormat="1" ht="15" customHeight="1">
      <c r="A115" s="183"/>
      <c r="B115" s="172"/>
      <c r="C115" s="16"/>
      <c r="D115" s="40"/>
      <c r="E115" s="40"/>
      <c r="F115" s="27"/>
    </row>
    <row r="116" spans="1:6" s="18" customFormat="1" ht="15" customHeight="1">
      <c r="A116" s="105" t="s">
        <v>165</v>
      </c>
      <c r="B116" s="246" t="s">
        <v>166</v>
      </c>
      <c r="C116" s="125"/>
      <c r="D116" s="180"/>
      <c r="E116" s="175"/>
      <c r="F116" s="27"/>
    </row>
    <row r="117" spans="1:6" s="18" customFormat="1" ht="15.6">
      <c r="A117" s="105"/>
      <c r="B117" s="246"/>
      <c r="C117" s="125"/>
      <c r="D117" s="180"/>
      <c r="E117" s="175"/>
      <c r="F117" s="27"/>
    </row>
    <row r="118" spans="1:6" s="18" customFormat="1" ht="90">
      <c r="A118" s="99" t="s">
        <v>289</v>
      </c>
      <c r="B118" s="173" t="s">
        <v>290</v>
      </c>
      <c r="C118" s="16" t="s">
        <v>59</v>
      </c>
      <c r="D118" s="40">
        <v>14.2</v>
      </c>
      <c r="E118" s="151"/>
      <c r="F118" s="27">
        <f t="shared" ref="F118:F123" si="8">ROUND(E118*D118,2)</f>
        <v>0</v>
      </c>
    </row>
    <row r="119" spans="1:6" s="18" customFormat="1" ht="15">
      <c r="A119" s="20"/>
      <c r="B119" s="173"/>
      <c r="C119" s="16"/>
      <c r="D119" s="40"/>
      <c r="E119" s="151"/>
      <c r="F119" s="27"/>
    </row>
    <row r="120" spans="1:6" s="18" customFormat="1" ht="15" customHeight="1">
      <c r="A120" s="21" t="s">
        <v>105</v>
      </c>
      <c r="B120" s="246" t="s">
        <v>104</v>
      </c>
      <c r="C120" s="16"/>
      <c r="D120" s="27"/>
      <c r="E120" s="149"/>
      <c r="F120" s="27"/>
    </row>
    <row r="121" spans="1:6" s="18" customFormat="1" ht="15" customHeight="1">
      <c r="A121" s="21" t="s">
        <v>68</v>
      </c>
      <c r="B121" s="182" t="s">
        <v>69</v>
      </c>
      <c r="C121" s="125"/>
      <c r="D121" s="180"/>
      <c r="E121" s="175"/>
      <c r="F121" s="27"/>
    </row>
    <row r="122" spans="1:6" s="18" customFormat="1" ht="15" customHeight="1">
      <c r="A122" s="21"/>
      <c r="B122" s="246"/>
      <c r="C122" s="125"/>
      <c r="D122" s="166"/>
      <c r="E122" s="175"/>
      <c r="F122" s="27"/>
    </row>
    <row r="123" spans="1:6" s="18" customFormat="1" ht="75">
      <c r="A123" s="20" t="s">
        <v>81</v>
      </c>
      <c r="B123" s="258" t="s">
        <v>392</v>
      </c>
      <c r="C123" s="16" t="s">
        <v>88</v>
      </c>
      <c r="D123" s="27">
        <v>20.6</v>
      </c>
      <c r="E123" s="149"/>
      <c r="F123" s="27">
        <f t="shared" si="8"/>
        <v>0</v>
      </c>
    </row>
    <row r="124" spans="1:6" s="18" customFormat="1" ht="15" customHeight="1">
      <c r="A124" s="20"/>
      <c r="B124" s="258"/>
      <c r="C124" s="16"/>
      <c r="D124" s="27"/>
      <c r="E124" s="149"/>
      <c r="F124" s="27"/>
    </row>
    <row r="125" spans="1:6" s="18" customFormat="1" ht="15" customHeight="1">
      <c r="A125" s="21" t="s">
        <v>121</v>
      </c>
      <c r="B125" s="184" t="s">
        <v>116</v>
      </c>
      <c r="C125" s="126"/>
      <c r="D125" s="40"/>
      <c r="E125" s="40"/>
      <c r="F125" s="27"/>
    </row>
    <row r="126" spans="1:6" s="18" customFormat="1" ht="15" customHeight="1">
      <c r="A126" s="183"/>
      <c r="B126" s="172"/>
      <c r="C126" s="16"/>
      <c r="D126" s="40"/>
      <c r="E126" s="40"/>
      <c r="F126" s="27"/>
    </row>
    <row r="127" spans="1:6" s="18" customFormat="1" ht="30">
      <c r="A127" s="183" t="s">
        <v>358</v>
      </c>
      <c r="B127" s="131" t="s">
        <v>359</v>
      </c>
      <c r="C127" s="16" t="s">
        <v>60</v>
      </c>
      <c r="D127" s="40">
        <v>10.24</v>
      </c>
      <c r="E127" s="40"/>
      <c r="F127" s="27">
        <f>ROUND(E127*D127,2)</f>
        <v>0</v>
      </c>
    </row>
    <row r="128" spans="1:6" s="18" customFormat="1" ht="15">
      <c r="A128" s="183"/>
      <c r="B128" s="131"/>
      <c r="C128" s="16"/>
      <c r="D128" s="40"/>
      <c r="E128" s="40"/>
      <c r="F128" s="40"/>
    </row>
    <row r="129" spans="1:6" s="18" customFormat="1" ht="15" customHeight="1">
      <c r="A129" s="21"/>
      <c r="B129" s="174" t="s">
        <v>51</v>
      </c>
      <c r="C129" s="125"/>
      <c r="D129" s="180"/>
      <c r="E129" s="175"/>
      <c r="F129" s="166">
        <f>SUM(F101:F127)</f>
        <v>0</v>
      </c>
    </row>
    <row r="130" spans="1:6" s="18" customFormat="1" ht="15" customHeight="1">
      <c r="A130" s="20"/>
      <c r="B130" s="174"/>
      <c r="C130" s="125"/>
      <c r="D130" s="180"/>
      <c r="E130" s="175"/>
      <c r="F130" s="166"/>
    </row>
    <row r="131" spans="1:6" s="18" customFormat="1" ht="15" customHeight="1">
      <c r="A131" s="21" t="s">
        <v>1</v>
      </c>
      <c r="B131" s="174" t="s">
        <v>17</v>
      </c>
      <c r="C131" s="125"/>
      <c r="D131" s="34"/>
      <c r="E131" s="175"/>
      <c r="F131" s="166"/>
    </row>
    <row r="132" spans="1:6" s="18" customFormat="1" ht="31.2">
      <c r="A132" s="21" t="s">
        <v>56</v>
      </c>
      <c r="B132" s="174" t="s">
        <v>58</v>
      </c>
      <c r="C132" s="125"/>
      <c r="D132" s="34"/>
      <c r="E132" s="175"/>
      <c r="F132" s="166"/>
    </row>
    <row r="133" spans="1:6" s="18" customFormat="1" ht="15" customHeight="1">
      <c r="A133" s="21"/>
      <c r="B133" s="174"/>
      <c r="C133" s="125"/>
      <c r="D133" s="34"/>
      <c r="E133" s="175"/>
      <c r="F133" s="166"/>
    </row>
    <row r="134" spans="1:6" s="18" customFormat="1" ht="15" customHeight="1">
      <c r="A134" s="20" t="s">
        <v>31</v>
      </c>
      <c r="B134" s="36" t="s">
        <v>4</v>
      </c>
      <c r="C134" s="16" t="s">
        <v>26</v>
      </c>
      <c r="D134" s="27">
        <v>9</v>
      </c>
      <c r="E134" s="571">
        <v>50</v>
      </c>
      <c r="F134" s="27">
        <f>ROUND(D134*E134,2)</f>
        <v>450</v>
      </c>
    </row>
    <row r="135" spans="1:6" s="18" customFormat="1" ht="15" customHeight="1">
      <c r="A135" s="20"/>
      <c r="B135" s="36"/>
      <c r="C135" s="16"/>
      <c r="D135" s="27"/>
      <c r="E135" s="149"/>
      <c r="F135" s="27"/>
    </row>
    <row r="136" spans="1:6" s="18" customFormat="1" ht="15" customHeight="1">
      <c r="A136" s="35" t="s">
        <v>95</v>
      </c>
      <c r="B136" s="25" t="s">
        <v>96</v>
      </c>
      <c r="C136" s="568" t="s">
        <v>26</v>
      </c>
      <c r="D136" s="27">
        <v>2</v>
      </c>
      <c r="E136" s="572">
        <v>50</v>
      </c>
      <c r="F136" s="27">
        <f t="shared" ref="F136" si="9">ROUND(D136*E136,2)</f>
        <v>100</v>
      </c>
    </row>
    <row r="137" spans="1:6" s="18" customFormat="1" ht="15" customHeight="1">
      <c r="A137" s="20"/>
      <c r="B137" s="36"/>
      <c r="C137" s="16"/>
      <c r="D137" s="27"/>
      <c r="E137" s="149"/>
      <c r="F137" s="27"/>
    </row>
    <row r="138" spans="1:6" s="18" customFormat="1" ht="30">
      <c r="A138" s="20" t="s">
        <v>32</v>
      </c>
      <c r="B138" s="176" t="s">
        <v>117</v>
      </c>
      <c r="C138" s="16" t="s">
        <v>13</v>
      </c>
      <c r="D138" s="27">
        <v>1</v>
      </c>
      <c r="E138" s="149"/>
      <c r="F138" s="27">
        <f t="shared" ref="F138" si="10">ROUND(D138*E138,2)</f>
        <v>0</v>
      </c>
    </row>
    <row r="139" spans="1:6" s="18" customFormat="1" ht="15" customHeight="1">
      <c r="A139" s="20"/>
      <c r="B139" s="176"/>
      <c r="C139" s="16"/>
      <c r="D139" s="27"/>
      <c r="E139" s="149"/>
      <c r="F139" s="27"/>
    </row>
    <row r="140" spans="1:6" s="18" customFormat="1" ht="15">
      <c r="A140" s="35" t="s">
        <v>97</v>
      </c>
      <c r="B140" s="192" t="s">
        <v>98</v>
      </c>
      <c r="C140" s="16" t="s">
        <v>13</v>
      </c>
      <c r="D140" s="27">
        <v>1</v>
      </c>
      <c r="E140" s="17"/>
      <c r="F140" s="27">
        <f t="shared" ref="F140" si="11">ROUND(D140*E140,2)</f>
        <v>0</v>
      </c>
    </row>
    <row r="141" spans="1:6" s="18" customFormat="1" ht="15" customHeight="1">
      <c r="A141" s="20"/>
      <c r="B141" s="176"/>
      <c r="C141" s="16"/>
      <c r="D141" s="27"/>
      <c r="E141" s="27"/>
      <c r="F141" s="27"/>
    </row>
    <row r="142" spans="1:6" s="18" customFormat="1" ht="15" customHeight="1">
      <c r="A142" s="20"/>
      <c r="B142" s="174" t="s">
        <v>57</v>
      </c>
      <c r="C142" s="125"/>
      <c r="D142" s="34"/>
      <c r="E142" s="166"/>
      <c r="F142" s="166">
        <f>SUM(F134:F140)</f>
        <v>550</v>
      </c>
    </row>
    <row r="143" spans="1:6" s="18" customFormat="1" ht="15" customHeight="1">
      <c r="A143" s="20"/>
      <c r="B143" s="174"/>
      <c r="C143" s="125"/>
      <c r="D143" s="34"/>
      <c r="E143" s="166"/>
      <c r="F143" s="166"/>
    </row>
    <row r="144" spans="1:6" ht="15" customHeight="1">
      <c r="A144" s="20"/>
      <c r="B144" s="174"/>
      <c r="C144" s="125"/>
      <c r="D144" s="34"/>
      <c r="E144" s="166"/>
      <c r="F144" s="166"/>
    </row>
    <row r="145" spans="1:6" ht="15" customHeight="1">
      <c r="A145" s="21"/>
      <c r="B145" s="174" t="str">
        <f>B5</f>
        <v>Meja z občino Horjul - Velika Ligojna (os A) - v naselju</v>
      </c>
      <c r="C145" s="129"/>
      <c r="D145" s="193"/>
      <c r="E145" s="166"/>
      <c r="F145" s="166">
        <f>F142+F129+F94+F45</f>
        <v>550</v>
      </c>
    </row>
    <row r="146" spans="1:6" ht="15" customHeight="1">
      <c r="A146" s="194"/>
      <c r="B146" s="195" t="str">
        <f>B6</f>
        <v>Neupravičeni stroški</v>
      </c>
      <c r="C146" s="130"/>
      <c r="D146" s="196"/>
      <c r="E146" s="197"/>
      <c r="F146" s="196"/>
    </row>
    <row r="147" spans="1:6" ht="15" customHeight="1">
      <c r="A147" s="194"/>
      <c r="B147" s="195" t="str">
        <f>B4</f>
        <v>Investitor DRSI</v>
      </c>
      <c r="C147" s="130"/>
      <c r="D147" s="196"/>
      <c r="E147" s="197"/>
      <c r="F147" s="196"/>
    </row>
    <row r="148" spans="1:6" ht="15" customHeight="1">
      <c r="A148" s="194"/>
      <c r="B148" s="205"/>
      <c r="C148" s="130"/>
      <c r="D148" s="196"/>
      <c r="E148" s="197"/>
      <c r="F148" s="196"/>
    </row>
    <row r="149" spans="1:6" s="33" customFormat="1" ht="15" customHeight="1">
      <c r="A149" s="194"/>
      <c r="B149" s="206"/>
      <c r="C149" s="130"/>
      <c r="D149" s="196"/>
      <c r="E149" s="197"/>
      <c r="F149" s="196"/>
    </row>
    <row r="150" spans="1:6" s="33" customFormat="1" ht="15" customHeight="1">
      <c r="A150" s="194"/>
      <c r="B150" s="206"/>
      <c r="C150" s="130"/>
      <c r="D150" s="196"/>
      <c r="E150" s="197"/>
      <c r="F150" s="196"/>
    </row>
    <row r="151" spans="1:6" s="33" customFormat="1" ht="15" customHeigh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c r="D569" s="30"/>
    </row>
    <row r="570" spans="1:6">
      <c r="D570" s="30"/>
    </row>
  </sheetData>
  <sheetProtection algorithmName="SHA-512" hashValue="pnppnvdc+aiGGLhrazOCEKflpFdzhPICBK/FaSOL/ab19RJdqLZzQFJ9ozFuRH7zQIHBS2n2vzIX8OLBm3VBng==" saltValue="djMJX7IC75ltR0tF7NBWig==" spinCount="100000" sheet="1" objects="1" scenarios="1"/>
  <protectedRanges>
    <protectedRange sqref="E37 E39 E43 E52:E127 E138 E140" name="Obseg1"/>
  </protectedRanges>
  <mergeCells count="52">
    <mergeCell ref="B9:D9"/>
    <mergeCell ref="E9:F9"/>
    <mergeCell ref="A2:F2"/>
    <mergeCell ref="B3:D3"/>
    <mergeCell ref="E3:F3"/>
    <mergeCell ref="B4:D4"/>
    <mergeCell ref="E4:F4"/>
    <mergeCell ref="B7:D7"/>
    <mergeCell ref="E7:F7"/>
    <mergeCell ref="B8:D8"/>
    <mergeCell ref="E8:F8"/>
    <mergeCell ref="B6:D6"/>
    <mergeCell ref="E6:F6"/>
    <mergeCell ref="B5:F5"/>
    <mergeCell ref="B13:D13"/>
    <mergeCell ref="E13:F13"/>
    <mergeCell ref="B10:D10"/>
    <mergeCell ref="E10:F10"/>
    <mergeCell ref="B11:D11"/>
    <mergeCell ref="E11:F11"/>
    <mergeCell ref="B12:D12"/>
    <mergeCell ref="E12:F12"/>
    <mergeCell ref="B15:D15"/>
    <mergeCell ref="E15:F15"/>
    <mergeCell ref="B16:D16"/>
    <mergeCell ref="E16:F16"/>
    <mergeCell ref="B14:D14"/>
    <mergeCell ref="E14:F14"/>
    <mergeCell ref="E24:F24"/>
    <mergeCell ref="B17:D17"/>
    <mergeCell ref="E17:F17"/>
    <mergeCell ref="E18:F18"/>
    <mergeCell ref="B19:D19"/>
    <mergeCell ref="E19:F19"/>
    <mergeCell ref="B20:D20"/>
    <mergeCell ref="E20:F20"/>
    <mergeCell ref="E21:F21"/>
    <mergeCell ref="B22:D22"/>
    <mergeCell ref="E22:F22"/>
    <mergeCell ref="B23:D23"/>
    <mergeCell ref="E23:F23"/>
    <mergeCell ref="B25:D25"/>
    <mergeCell ref="E25:F25"/>
    <mergeCell ref="B26:D26"/>
    <mergeCell ref="E26:F26"/>
    <mergeCell ref="B27:D27"/>
    <mergeCell ref="E27:F27"/>
    <mergeCell ref="B34:F34"/>
    <mergeCell ref="B28:D28"/>
    <mergeCell ref="E28:F28"/>
    <mergeCell ref="B31:F31"/>
    <mergeCell ref="B49:F49"/>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5" manualBreakCount="5">
    <brk id="28" max="5" man="1"/>
    <brk id="47" max="5" man="1"/>
    <brk id="81" max="5" man="1"/>
    <brk id="96" max="5" man="1"/>
    <brk id="129"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F794"/>
  <sheetViews>
    <sheetView topLeftCell="A340" zoomScale="70" zoomScaleNormal="70" workbookViewId="0">
      <selection activeCell="E363" sqref="E363"/>
    </sheetView>
  </sheetViews>
  <sheetFormatPr defaultColWidth="8.6640625" defaultRowHeight="13.2"/>
  <cols>
    <col min="1" max="1" width="8.6640625" style="29" customWidth="1"/>
    <col min="2" max="2" width="40.6640625" style="32" customWidth="1"/>
    <col min="3" max="3" width="6.6640625" style="24" customWidth="1"/>
    <col min="4" max="4" width="14.109375" style="31" customWidth="1"/>
    <col min="5" max="5" width="12.44140625" style="153" customWidth="1"/>
    <col min="6" max="6" width="18.33203125" style="30" customWidth="1"/>
  </cols>
  <sheetData>
    <row r="1" spans="1:6" ht="26.25" customHeight="1">
      <c r="A1" s="10"/>
      <c r="B1" s="49"/>
      <c r="C1" s="251"/>
      <c r="D1" s="48"/>
      <c r="E1" s="247"/>
      <c r="F1" s="247"/>
    </row>
    <row r="2" spans="1:6" ht="54.9" customHeight="1">
      <c r="A2" s="591" t="s">
        <v>25</v>
      </c>
      <c r="B2" s="591"/>
      <c r="C2" s="591"/>
      <c r="D2" s="591"/>
      <c r="E2" s="591"/>
      <c r="F2" s="591"/>
    </row>
    <row r="3" spans="1:6" ht="54.9" customHeight="1">
      <c r="A3" s="8"/>
      <c r="B3" s="580"/>
      <c r="C3" s="580"/>
      <c r="D3" s="580"/>
      <c r="E3" s="579"/>
      <c r="F3" s="579"/>
    </row>
    <row r="4" spans="1:6" ht="26.25" customHeight="1">
      <c r="A4" s="8"/>
      <c r="B4" s="592" t="s">
        <v>269</v>
      </c>
      <c r="C4" s="592"/>
      <c r="D4" s="592"/>
      <c r="E4" s="593"/>
      <c r="F4" s="593"/>
    </row>
    <row r="5" spans="1:6" s="2" customFormat="1" ht="50.25" customHeight="1">
      <c r="A5" s="9"/>
      <c r="B5" s="594" t="s">
        <v>397</v>
      </c>
      <c r="C5" s="594"/>
      <c r="D5" s="594"/>
      <c r="E5" s="594"/>
      <c r="F5" s="594"/>
    </row>
    <row r="6" spans="1:6" s="2" customFormat="1" ht="24.6">
      <c r="A6" s="9"/>
      <c r="B6" s="594" t="s">
        <v>287</v>
      </c>
      <c r="C6" s="594"/>
      <c r="D6" s="594"/>
      <c r="E6" s="611"/>
      <c r="F6" s="611"/>
    </row>
    <row r="7" spans="1:6" ht="15" customHeight="1">
      <c r="A7" s="8"/>
      <c r="B7" s="580"/>
      <c r="C7" s="580"/>
      <c r="D7" s="580"/>
      <c r="E7" s="579"/>
      <c r="F7" s="579"/>
    </row>
    <row r="8" spans="1:6" s="3" customFormat="1" ht="15" customHeight="1">
      <c r="A8" s="11" t="s">
        <v>20</v>
      </c>
      <c r="B8" s="584" t="s">
        <v>19</v>
      </c>
      <c r="C8" s="584"/>
      <c r="D8" s="584"/>
      <c r="E8" s="585">
        <f>F91</f>
        <v>13200</v>
      </c>
      <c r="F8" s="585"/>
    </row>
    <row r="9" spans="1:6" s="3" customFormat="1" ht="15" customHeight="1">
      <c r="A9" s="11"/>
      <c r="B9" s="581"/>
      <c r="C9" s="581"/>
      <c r="D9" s="581"/>
      <c r="E9" s="585"/>
      <c r="F9" s="585"/>
    </row>
    <row r="10" spans="1:6" s="3" customFormat="1" ht="15" customHeight="1">
      <c r="A10" s="11" t="s">
        <v>21</v>
      </c>
      <c r="B10" s="584" t="s">
        <v>23</v>
      </c>
      <c r="C10" s="584"/>
      <c r="D10" s="584"/>
      <c r="E10" s="585">
        <f>F160</f>
        <v>0</v>
      </c>
      <c r="F10" s="585"/>
    </row>
    <row r="11" spans="1:6" s="3" customFormat="1" ht="15" customHeight="1">
      <c r="A11" s="11"/>
      <c r="B11" s="581"/>
      <c r="C11" s="581"/>
      <c r="D11" s="581"/>
      <c r="E11" s="585"/>
      <c r="F11" s="585"/>
    </row>
    <row r="12" spans="1:6" s="3" customFormat="1" ht="15" customHeight="1">
      <c r="A12" s="11" t="s">
        <v>22</v>
      </c>
      <c r="B12" s="584" t="s">
        <v>437</v>
      </c>
      <c r="C12" s="584"/>
      <c r="D12" s="584"/>
      <c r="E12" s="585">
        <f>F215</f>
        <v>0</v>
      </c>
      <c r="F12" s="585"/>
    </row>
    <row r="13" spans="1:6" s="3" customFormat="1" ht="15" customHeight="1">
      <c r="A13" s="11"/>
      <c r="B13" s="581"/>
      <c r="C13" s="581"/>
      <c r="D13" s="581"/>
      <c r="E13" s="585"/>
      <c r="F13" s="585"/>
    </row>
    <row r="14" spans="1:6" s="3" customFormat="1" ht="15" customHeight="1">
      <c r="A14" s="11" t="s">
        <v>89</v>
      </c>
      <c r="B14" s="583" t="s">
        <v>99</v>
      </c>
      <c r="C14" s="583"/>
      <c r="D14" s="583"/>
      <c r="E14" s="585">
        <f>F283</f>
        <v>0</v>
      </c>
      <c r="F14" s="585"/>
    </row>
    <row r="15" spans="1:6" s="3" customFormat="1" ht="15" customHeight="1">
      <c r="A15" s="11"/>
      <c r="B15" s="581"/>
      <c r="C15" s="581"/>
      <c r="D15" s="581"/>
      <c r="E15" s="585"/>
      <c r="F15" s="585"/>
    </row>
    <row r="16" spans="1:6" s="3" customFormat="1" ht="15" customHeight="1">
      <c r="A16" s="11" t="s">
        <v>0</v>
      </c>
      <c r="B16" s="584" t="s">
        <v>15</v>
      </c>
      <c r="C16" s="584"/>
      <c r="D16" s="584"/>
      <c r="E16" s="585">
        <f>F346</f>
        <v>0</v>
      </c>
      <c r="F16" s="585"/>
    </row>
    <row r="17" spans="1:6" s="3" customFormat="1" ht="15" customHeight="1">
      <c r="A17" s="11"/>
      <c r="B17" s="581"/>
      <c r="C17" s="581"/>
      <c r="D17" s="581"/>
      <c r="E17" s="585"/>
      <c r="F17" s="585"/>
    </row>
    <row r="18" spans="1:6" s="3" customFormat="1" ht="15" customHeight="1">
      <c r="A18" s="11" t="s">
        <v>1</v>
      </c>
      <c r="B18" s="584" t="s">
        <v>2</v>
      </c>
      <c r="C18" s="584"/>
      <c r="D18" s="584"/>
      <c r="E18" s="585">
        <f>F366</f>
        <v>17750</v>
      </c>
      <c r="F18" s="585"/>
    </row>
    <row r="19" spans="1:6" s="3" customFormat="1" ht="15" customHeight="1" thickBot="1">
      <c r="A19" s="11"/>
      <c r="B19" s="595"/>
      <c r="C19" s="595"/>
      <c r="D19" s="595"/>
      <c r="E19" s="614"/>
      <c r="F19" s="614"/>
    </row>
    <row r="20" spans="1:6" s="3" customFormat="1" ht="15" customHeight="1">
      <c r="A20" s="11"/>
      <c r="B20" s="602"/>
      <c r="C20" s="602"/>
      <c r="D20" s="602"/>
      <c r="E20" s="585"/>
      <c r="F20" s="585"/>
    </row>
    <row r="21" spans="1:6" s="1" customFormat="1" ht="15" customHeight="1">
      <c r="A21" s="13"/>
      <c r="B21" s="598" t="s">
        <v>127</v>
      </c>
      <c r="C21" s="598"/>
      <c r="D21" s="598"/>
      <c r="E21" s="588">
        <f>SUM(E8:E19)</f>
        <v>30950</v>
      </c>
      <c r="F21" s="588"/>
    </row>
    <row r="22" spans="1:6" s="1" customFormat="1" ht="15" customHeight="1">
      <c r="A22" s="13"/>
      <c r="B22" s="56" t="s">
        <v>129</v>
      </c>
      <c r="C22" s="22" t="s">
        <v>128</v>
      </c>
      <c r="D22" s="58">
        <v>0.1</v>
      </c>
      <c r="E22" s="585">
        <f>E21*D22</f>
        <v>3095</v>
      </c>
      <c r="F22" s="585"/>
    </row>
    <row r="23" spans="1:6" s="1" customFormat="1" ht="15" customHeight="1">
      <c r="A23" s="13"/>
      <c r="B23" s="598"/>
      <c r="C23" s="598"/>
      <c r="D23" s="598"/>
      <c r="E23" s="588"/>
      <c r="F23" s="588"/>
    </row>
    <row r="24" spans="1:6" s="1" customFormat="1" ht="15" customHeight="1">
      <c r="A24" s="13"/>
      <c r="B24" s="598" t="s">
        <v>127</v>
      </c>
      <c r="C24" s="598"/>
      <c r="D24" s="598"/>
      <c r="E24" s="588">
        <f>SUM(E21+E22)</f>
        <v>34045</v>
      </c>
      <c r="F24" s="588"/>
    </row>
    <row r="25" spans="1:6" s="3" customFormat="1" ht="15" customHeight="1">
      <c r="A25" s="11"/>
      <c r="B25" s="57" t="s">
        <v>61</v>
      </c>
      <c r="C25" s="22" t="s">
        <v>128</v>
      </c>
      <c r="D25" s="59">
        <v>0</v>
      </c>
      <c r="E25" s="585">
        <f>E24*D25</f>
        <v>0</v>
      </c>
      <c r="F25" s="585"/>
    </row>
    <row r="26" spans="1:6" s="3" customFormat="1" ht="15" customHeight="1">
      <c r="A26" s="13"/>
      <c r="B26" s="598"/>
      <c r="C26" s="598"/>
      <c r="D26" s="598"/>
      <c r="E26" s="588"/>
      <c r="F26" s="588"/>
    </row>
    <row r="27" spans="1:6" s="3" customFormat="1" ht="15" customHeight="1">
      <c r="A27" s="13"/>
      <c r="B27" s="598" t="s">
        <v>127</v>
      </c>
      <c r="C27" s="598"/>
      <c r="D27" s="598"/>
      <c r="E27" s="588">
        <f>E24-E25</f>
        <v>34045</v>
      </c>
      <c r="F27" s="588"/>
    </row>
    <row r="28" spans="1:6" s="3" customFormat="1" ht="15" customHeight="1">
      <c r="A28" s="11"/>
      <c r="B28" s="56" t="s">
        <v>130</v>
      </c>
      <c r="C28" s="22" t="s">
        <v>128</v>
      </c>
      <c r="D28" s="58">
        <v>0.22</v>
      </c>
      <c r="E28" s="585">
        <f>E27*D28</f>
        <v>7489.9</v>
      </c>
      <c r="F28" s="585"/>
    </row>
    <row r="29" spans="1:6" s="3" customFormat="1" ht="15" customHeight="1">
      <c r="A29" s="5"/>
      <c r="B29" s="600"/>
      <c r="C29" s="600"/>
      <c r="D29" s="600"/>
      <c r="E29" s="601"/>
      <c r="F29" s="601"/>
    </row>
    <row r="30" spans="1:6" s="1" customFormat="1" ht="24.6">
      <c r="A30" s="13"/>
      <c r="B30" s="599" t="s">
        <v>27</v>
      </c>
      <c r="C30" s="599"/>
      <c r="D30" s="599"/>
      <c r="E30" s="606">
        <f>E27+E28</f>
        <v>41534.9</v>
      </c>
      <c r="F30" s="606"/>
    </row>
    <row r="31" spans="1:6" s="1" customFormat="1" ht="15" customHeight="1">
      <c r="A31" s="6"/>
      <c r="B31" s="607"/>
      <c r="C31" s="607"/>
      <c r="D31" s="607"/>
      <c r="E31" s="608"/>
      <c r="F31" s="608"/>
    </row>
    <row r="32" spans="1:6" s="4" customFormat="1" ht="15" customHeight="1">
      <c r="A32" s="7"/>
      <c r="B32" s="589"/>
      <c r="C32" s="589"/>
      <c r="D32" s="589"/>
      <c r="E32" s="590"/>
      <c r="F32" s="590"/>
    </row>
    <row r="33" spans="1:6" s="14" customFormat="1" ht="15" customHeight="1">
      <c r="A33" s="164" t="s">
        <v>3</v>
      </c>
      <c r="B33" s="256" t="s">
        <v>5</v>
      </c>
      <c r="C33" s="123" t="s">
        <v>18</v>
      </c>
      <c r="D33" s="167" t="s">
        <v>6</v>
      </c>
      <c r="E33" s="200" t="s">
        <v>7</v>
      </c>
      <c r="F33" s="200" t="s">
        <v>8</v>
      </c>
    </row>
    <row r="34" spans="1:6" s="15" customFormat="1" ht="34.5" customHeight="1">
      <c r="A34" s="164"/>
      <c r="B34" s="604" t="str">
        <f>B5</f>
        <v>Velika Ligojna - Stara Vrhnika (os B) - izven naselja</v>
      </c>
      <c r="C34" s="604"/>
      <c r="D34" s="199"/>
      <c r="E34" s="167"/>
      <c r="F34" s="167"/>
    </row>
    <row r="35" spans="1:6" s="15" customFormat="1" ht="76.5" customHeight="1">
      <c r="A35" s="164"/>
      <c r="B35" s="605" t="s">
        <v>87</v>
      </c>
      <c r="C35" s="605"/>
      <c r="D35" s="605"/>
      <c r="E35" s="605"/>
      <c r="F35" s="605"/>
    </row>
    <row r="36" spans="1:6" s="15" customFormat="1" ht="15" customHeight="1">
      <c r="A36" s="164"/>
      <c r="B36" s="53"/>
      <c r="C36" s="54"/>
      <c r="D36" s="53"/>
      <c r="E36" s="148"/>
      <c r="F36" s="53"/>
    </row>
    <row r="37" spans="1:6" s="15" customFormat="1" ht="15" customHeight="1">
      <c r="A37" s="164" t="s">
        <v>20</v>
      </c>
      <c r="B37" s="256" t="s">
        <v>14</v>
      </c>
      <c r="C37" s="123"/>
      <c r="D37" s="166"/>
      <c r="E37" s="167"/>
      <c r="F37" s="167"/>
    </row>
    <row r="38" spans="1:6" s="15" customFormat="1" ht="33" customHeight="1">
      <c r="A38" s="164"/>
      <c r="B38" s="603" t="s">
        <v>112</v>
      </c>
      <c r="C38" s="603"/>
      <c r="D38" s="603"/>
      <c r="E38" s="603"/>
      <c r="F38" s="603"/>
    </row>
    <row r="39" spans="1:6" s="15" customFormat="1" ht="15" customHeight="1">
      <c r="A39" s="164" t="s">
        <v>33</v>
      </c>
      <c r="B39" s="256" t="s">
        <v>34</v>
      </c>
      <c r="C39" s="123"/>
      <c r="D39" s="166"/>
      <c r="E39" s="167"/>
      <c r="F39" s="167"/>
    </row>
    <row r="40" spans="1:6" s="15" customFormat="1" ht="15" customHeight="1">
      <c r="A40" s="164"/>
      <c r="B40" s="256"/>
      <c r="C40" s="123"/>
      <c r="D40" s="166"/>
      <c r="E40" s="167"/>
      <c r="F40" s="167"/>
    </row>
    <row r="41" spans="1:6" s="18" customFormat="1" ht="45">
      <c r="A41" s="20" t="s">
        <v>9</v>
      </c>
      <c r="B41" s="36" t="s">
        <v>111</v>
      </c>
      <c r="C41" s="16" t="s">
        <v>10</v>
      </c>
      <c r="D41" s="27">
        <v>1.83</v>
      </c>
      <c r="E41" s="149"/>
      <c r="F41" s="27">
        <f>ROUND(D41*E41,2)</f>
        <v>0</v>
      </c>
    </row>
    <row r="42" spans="1:6" s="18" customFormat="1" ht="15" customHeight="1">
      <c r="A42" s="20"/>
      <c r="B42" s="36"/>
      <c r="C42" s="16"/>
      <c r="D42" s="27"/>
      <c r="E42" s="149"/>
      <c r="F42" s="27"/>
    </row>
    <row r="43" spans="1:6" s="18" customFormat="1" ht="135">
      <c r="A43" s="20" t="s">
        <v>526</v>
      </c>
      <c r="B43" s="36" t="s">
        <v>348</v>
      </c>
      <c r="C43" s="16" t="s">
        <v>88</v>
      </c>
      <c r="D43" s="27">
        <v>404.85</v>
      </c>
      <c r="E43" s="149"/>
      <c r="F43" s="27">
        <f t="shared" ref="F43" si="0">ROUND(D43*E43,2)</f>
        <v>0</v>
      </c>
    </row>
    <row r="44" spans="1:6" s="18" customFormat="1" ht="15" customHeight="1">
      <c r="A44" s="20"/>
      <c r="B44" s="36"/>
      <c r="C44" s="16"/>
      <c r="D44" s="27"/>
      <c r="E44" s="149"/>
      <c r="F44" s="27"/>
    </row>
    <row r="45" spans="1:6" s="18" customFormat="1" ht="45">
      <c r="A45" s="20" t="s">
        <v>11</v>
      </c>
      <c r="B45" s="36" t="s">
        <v>12</v>
      </c>
      <c r="C45" s="16" t="s">
        <v>13</v>
      </c>
      <c r="D45" s="27">
        <v>93</v>
      </c>
      <c r="E45" s="149"/>
      <c r="F45" s="27">
        <f t="shared" ref="F45" si="1">ROUND(D45*E45,2)</f>
        <v>0</v>
      </c>
    </row>
    <row r="46" spans="1:6" s="18" customFormat="1" ht="15">
      <c r="A46" s="20"/>
      <c r="B46" s="36"/>
      <c r="C46" s="16"/>
      <c r="D46" s="27"/>
      <c r="E46" s="149"/>
      <c r="F46" s="27"/>
    </row>
    <row r="47" spans="1:6" s="15" customFormat="1" ht="15.6">
      <c r="A47" s="164" t="s">
        <v>62</v>
      </c>
      <c r="B47" s="256" t="s">
        <v>63</v>
      </c>
      <c r="C47" s="123"/>
      <c r="D47" s="166"/>
      <c r="E47" s="167"/>
      <c r="F47" s="27"/>
    </row>
    <row r="48" spans="1:6" s="15" customFormat="1" ht="31.2">
      <c r="A48" s="45" t="s">
        <v>85</v>
      </c>
      <c r="B48" s="26" t="s">
        <v>86</v>
      </c>
      <c r="C48" s="123"/>
      <c r="D48" s="166"/>
      <c r="E48" s="167"/>
      <c r="F48" s="27"/>
    </row>
    <row r="49" spans="1:6" s="15" customFormat="1" ht="15.6">
      <c r="A49" s="168"/>
      <c r="B49" s="169"/>
      <c r="C49" s="16"/>
      <c r="D49" s="27"/>
      <c r="E49" s="149"/>
      <c r="F49" s="27"/>
    </row>
    <row r="50" spans="1:6" s="15" customFormat="1" ht="30" customHeight="1">
      <c r="A50" s="168" t="s">
        <v>181</v>
      </c>
      <c r="B50" s="169" t="s">
        <v>182</v>
      </c>
      <c r="C50" s="16" t="s">
        <v>59</v>
      </c>
      <c r="D50" s="27">
        <v>120</v>
      </c>
      <c r="E50" s="149"/>
      <c r="F50" s="27">
        <f>ROUND(D50*E50,2)</f>
        <v>0</v>
      </c>
    </row>
    <row r="51" spans="1:6" s="15" customFormat="1" ht="15.6">
      <c r="A51" s="43"/>
      <c r="B51" s="170"/>
      <c r="C51" s="124"/>
      <c r="D51" s="27"/>
      <c r="E51" s="149"/>
      <c r="F51" s="27"/>
    </row>
    <row r="52" spans="1:6" s="15" customFormat="1" ht="45">
      <c r="A52" s="168" t="s">
        <v>329</v>
      </c>
      <c r="B52" s="169" t="s">
        <v>330</v>
      </c>
      <c r="C52" s="16" t="s">
        <v>13</v>
      </c>
      <c r="D52" s="27">
        <v>22</v>
      </c>
      <c r="E52" s="149"/>
      <c r="F52" s="27">
        <f t="shared" ref="F52" si="2">ROUND(D52*E52,2)</f>
        <v>0</v>
      </c>
    </row>
    <row r="53" spans="1:6" s="15" customFormat="1" ht="15.6">
      <c r="A53" s="168"/>
      <c r="B53" s="169"/>
      <c r="C53" s="16"/>
      <c r="D53" s="27"/>
      <c r="E53" s="149"/>
      <c r="F53" s="27"/>
    </row>
    <row r="54" spans="1:6" s="15" customFormat="1" ht="45">
      <c r="A54" s="168" t="s">
        <v>493</v>
      </c>
      <c r="B54" s="169" t="s">
        <v>494</v>
      </c>
      <c r="C54" s="16" t="s">
        <v>13</v>
      </c>
      <c r="D54" s="27">
        <v>22</v>
      </c>
      <c r="E54" s="149"/>
      <c r="F54" s="27">
        <f t="shared" ref="F54" si="3">ROUND(D54*E54,2)</f>
        <v>0</v>
      </c>
    </row>
    <row r="55" spans="1:6" s="15" customFormat="1" ht="15.6">
      <c r="A55" s="43"/>
      <c r="B55" s="170"/>
      <c r="C55" s="16"/>
      <c r="D55" s="27"/>
      <c r="E55" s="149"/>
      <c r="F55" s="27"/>
    </row>
    <row r="56" spans="1:6" s="15" customFormat="1" ht="33.75" customHeight="1">
      <c r="A56" s="100" t="s">
        <v>183</v>
      </c>
      <c r="B56" s="171" t="s">
        <v>422</v>
      </c>
      <c r="C56" s="16"/>
      <c r="D56" s="27"/>
      <c r="E56" s="149"/>
      <c r="F56" s="27"/>
    </row>
    <row r="57" spans="1:6" s="15" customFormat="1" ht="15.6">
      <c r="A57" s="100"/>
      <c r="B57" s="171"/>
      <c r="C57" s="16"/>
      <c r="D57" s="27"/>
      <c r="E57" s="149"/>
      <c r="F57" s="27"/>
    </row>
    <row r="58" spans="1:6" s="15" customFormat="1" ht="45">
      <c r="A58" s="43" t="s">
        <v>184</v>
      </c>
      <c r="B58" s="169" t="s">
        <v>349</v>
      </c>
      <c r="C58" s="16" t="s">
        <v>13</v>
      </c>
      <c r="D58" s="27">
        <v>14</v>
      </c>
      <c r="E58" s="149"/>
      <c r="F58" s="27">
        <f t="shared" ref="F58" si="4">ROUND(D58*E58,2)</f>
        <v>0</v>
      </c>
    </row>
    <row r="59" spans="1:6" s="15" customFormat="1" ht="15.6">
      <c r="A59" s="100"/>
      <c r="B59" s="169"/>
      <c r="C59" s="16"/>
      <c r="D59" s="27"/>
      <c r="E59" s="149"/>
      <c r="F59" s="27"/>
    </row>
    <row r="60" spans="1:6" s="15" customFormat="1" ht="60">
      <c r="A60" s="43" t="s">
        <v>184</v>
      </c>
      <c r="B60" s="169" t="s">
        <v>245</v>
      </c>
      <c r="C60" s="16" t="s">
        <v>13</v>
      </c>
      <c r="D60" s="27">
        <v>2</v>
      </c>
      <c r="E60" s="149"/>
      <c r="F60" s="27">
        <f t="shared" ref="F60" si="5">ROUND(D60*E60,2)</f>
        <v>0</v>
      </c>
    </row>
    <row r="61" spans="1:6" s="15" customFormat="1" ht="15.6">
      <c r="A61" s="100"/>
      <c r="B61" s="169"/>
      <c r="C61" s="16"/>
      <c r="D61" s="27"/>
      <c r="E61" s="149"/>
      <c r="F61" s="27"/>
    </row>
    <row r="62" spans="1:6" s="15" customFormat="1" ht="60">
      <c r="A62" s="43" t="s">
        <v>184</v>
      </c>
      <c r="B62" s="169" t="s">
        <v>246</v>
      </c>
      <c r="C62" s="16" t="s">
        <v>13</v>
      </c>
      <c r="D62" s="27">
        <v>5</v>
      </c>
      <c r="E62" s="149"/>
      <c r="F62" s="27">
        <f t="shared" ref="F62" si="6">ROUND(D62*E62,2)</f>
        <v>0</v>
      </c>
    </row>
    <row r="63" spans="1:6" s="15" customFormat="1" ht="15.6">
      <c r="A63" s="100"/>
      <c r="B63" s="169"/>
      <c r="C63" s="16"/>
      <c r="D63" s="27"/>
      <c r="E63" s="149"/>
      <c r="F63" s="27"/>
    </row>
    <row r="64" spans="1:6" s="15" customFormat="1" ht="15.6">
      <c r="A64" s="43" t="s">
        <v>185</v>
      </c>
      <c r="B64" s="169" t="s">
        <v>186</v>
      </c>
      <c r="C64" s="16" t="s">
        <v>88</v>
      </c>
      <c r="D64" s="27">
        <v>414</v>
      </c>
      <c r="E64" s="149"/>
      <c r="F64" s="27">
        <f t="shared" ref="F64" si="7">ROUND(D64*E64,2)</f>
        <v>0</v>
      </c>
    </row>
    <row r="65" spans="1:6" s="15" customFormat="1" ht="15.6">
      <c r="A65" s="100"/>
      <c r="B65" s="169"/>
      <c r="C65" s="16"/>
      <c r="D65" s="27"/>
      <c r="E65" s="149"/>
      <c r="F65" s="27"/>
    </row>
    <row r="66" spans="1:6" s="15" customFormat="1" ht="15.6">
      <c r="A66" s="43" t="s">
        <v>224</v>
      </c>
      <c r="B66" s="169" t="s">
        <v>225</v>
      </c>
      <c r="C66" s="16" t="s">
        <v>13</v>
      </c>
      <c r="D66" s="27">
        <v>186</v>
      </c>
      <c r="E66" s="149"/>
      <c r="F66" s="27">
        <f t="shared" ref="F66" si="8">ROUND(D66*E66,2)</f>
        <v>0</v>
      </c>
    </row>
    <row r="67" spans="1:6" s="15" customFormat="1" ht="15.6">
      <c r="A67" s="43"/>
      <c r="B67" s="170"/>
      <c r="C67" s="16"/>
      <c r="D67" s="27"/>
      <c r="E67" s="149"/>
      <c r="F67" s="27"/>
    </row>
    <row r="68" spans="1:6" s="15" customFormat="1" ht="31.2">
      <c r="A68" s="100" t="s">
        <v>188</v>
      </c>
      <c r="B68" s="171" t="s">
        <v>187</v>
      </c>
      <c r="C68" s="16"/>
      <c r="D68" s="27"/>
      <c r="E68" s="149"/>
      <c r="F68" s="27"/>
    </row>
    <row r="69" spans="1:6" s="15" customFormat="1" ht="15.6">
      <c r="A69" s="43"/>
      <c r="B69" s="170"/>
      <c r="C69" s="16"/>
      <c r="D69" s="27"/>
      <c r="E69" s="149"/>
      <c r="F69" s="27"/>
    </row>
    <row r="70" spans="1:6" s="15" customFormat="1" ht="30">
      <c r="A70" s="43" t="s">
        <v>228</v>
      </c>
      <c r="B70" s="172" t="s">
        <v>229</v>
      </c>
      <c r="C70" s="16" t="s">
        <v>59</v>
      </c>
      <c r="D70" s="27">
        <v>9729.6</v>
      </c>
      <c r="E70" s="149"/>
      <c r="F70" s="27">
        <f t="shared" ref="F70" si="9">ROUND(D70*E70,2)</f>
        <v>0</v>
      </c>
    </row>
    <row r="71" spans="1:6" s="15" customFormat="1" ht="15.6">
      <c r="A71" s="43"/>
      <c r="B71" s="170"/>
      <c r="C71" s="16"/>
      <c r="D71" s="27"/>
      <c r="E71" s="149"/>
      <c r="F71" s="27"/>
    </row>
    <row r="72" spans="1:6" s="15" customFormat="1" ht="30">
      <c r="A72" s="43" t="s">
        <v>191</v>
      </c>
      <c r="B72" s="170" t="s">
        <v>350</v>
      </c>
      <c r="C72" s="16" t="s">
        <v>88</v>
      </c>
      <c r="D72" s="27">
        <v>25.6</v>
      </c>
      <c r="E72" s="149"/>
      <c r="F72" s="27">
        <f t="shared" ref="F72" si="10">ROUND(D72*E72,2)</f>
        <v>0</v>
      </c>
    </row>
    <row r="73" spans="1:6" s="19" customFormat="1" ht="15" customHeight="1">
      <c r="A73" s="43"/>
      <c r="B73" s="170"/>
      <c r="C73" s="16"/>
      <c r="D73" s="27"/>
      <c r="E73" s="149"/>
      <c r="F73" s="27"/>
    </row>
    <row r="74" spans="1:6" s="19" customFormat="1" ht="15" customHeight="1">
      <c r="A74" s="100" t="s">
        <v>197</v>
      </c>
      <c r="B74" s="171" t="s">
        <v>196</v>
      </c>
      <c r="C74" s="16"/>
      <c r="D74" s="27"/>
      <c r="E74" s="149"/>
      <c r="F74" s="27"/>
    </row>
    <row r="75" spans="1:6" s="19" customFormat="1" ht="15.6">
      <c r="A75" s="43"/>
      <c r="B75" s="170"/>
      <c r="C75" s="16"/>
      <c r="D75" s="27"/>
      <c r="E75" s="149"/>
      <c r="F75" s="27"/>
    </row>
    <row r="76" spans="1:6" s="18" customFormat="1" ht="30">
      <c r="A76" s="43" t="s">
        <v>198</v>
      </c>
      <c r="B76" s="170" t="s">
        <v>199</v>
      </c>
      <c r="C76" s="16" t="s">
        <v>88</v>
      </c>
      <c r="D76" s="27">
        <v>130.5</v>
      </c>
      <c r="E76" s="149"/>
      <c r="F76" s="27">
        <f t="shared" ref="F76" si="11">ROUND(D76*E76,2)</f>
        <v>0</v>
      </c>
    </row>
    <row r="77" spans="1:6" s="18" customFormat="1" ht="15">
      <c r="A77" s="43"/>
      <c r="B77" s="170"/>
      <c r="C77" s="16"/>
      <c r="D77" s="27"/>
      <c r="E77" s="149"/>
      <c r="F77" s="27"/>
    </row>
    <row r="78" spans="1:6" s="18" customFormat="1" ht="15.6">
      <c r="A78" s="21" t="s">
        <v>35</v>
      </c>
      <c r="B78" s="246" t="s">
        <v>36</v>
      </c>
      <c r="C78" s="125"/>
      <c r="D78" s="166"/>
      <c r="E78" s="175"/>
      <c r="F78" s="27"/>
    </row>
    <row r="79" spans="1:6" s="18" customFormat="1" ht="15.6">
      <c r="A79" s="21" t="s">
        <v>201</v>
      </c>
      <c r="B79" s="246" t="s">
        <v>200</v>
      </c>
      <c r="C79" s="125"/>
      <c r="D79" s="166"/>
      <c r="E79" s="175"/>
      <c r="F79" s="27"/>
    </row>
    <row r="80" spans="1:6" s="18" customFormat="1" ht="15.6">
      <c r="A80" s="177"/>
      <c r="B80" s="246"/>
      <c r="C80" s="125"/>
      <c r="D80" s="166"/>
      <c r="E80" s="175"/>
      <c r="F80" s="27"/>
    </row>
    <row r="81" spans="1:6" s="18" customFormat="1" ht="60">
      <c r="A81" s="20" t="s">
        <v>623</v>
      </c>
      <c r="B81" s="343" t="s">
        <v>624</v>
      </c>
      <c r="C81" s="124" t="s">
        <v>13</v>
      </c>
      <c r="D81" s="27">
        <v>1</v>
      </c>
      <c r="E81" s="571">
        <v>13200</v>
      </c>
      <c r="F81" s="27">
        <f>ROUND(D81*E81,2)</f>
        <v>13200</v>
      </c>
    </row>
    <row r="82" spans="1:6" s="18" customFormat="1" ht="15">
      <c r="A82" s="20"/>
      <c r="B82" s="258"/>
      <c r="C82" s="124"/>
      <c r="D82" s="27"/>
      <c r="E82" s="149"/>
      <c r="F82" s="27"/>
    </row>
    <row r="83" spans="1:6" s="18" customFormat="1" ht="62.25" customHeight="1">
      <c r="A83" s="20" t="s">
        <v>221</v>
      </c>
      <c r="B83" s="609" t="s">
        <v>222</v>
      </c>
      <c r="C83" s="609"/>
      <c r="D83" s="609"/>
      <c r="E83" s="609"/>
      <c r="F83" s="609"/>
    </row>
    <row r="84" spans="1:6" s="18" customFormat="1" ht="15" customHeight="1">
      <c r="A84" s="20"/>
      <c r="B84" s="258"/>
      <c r="C84" s="124"/>
      <c r="D84" s="27"/>
      <c r="E84" s="149"/>
      <c r="F84" s="27"/>
    </row>
    <row r="85" spans="1:6" s="18" customFormat="1" ht="15" customHeight="1">
      <c r="A85" s="21" t="s">
        <v>203</v>
      </c>
      <c r="B85" s="178" t="s">
        <v>202</v>
      </c>
      <c r="C85" s="124"/>
      <c r="D85" s="27"/>
      <c r="E85" s="149"/>
      <c r="F85" s="27"/>
    </row>
    <row r="86" spans="1:6" s="18" customFormat="1" ht="15" customHeight="1">
      <c r="A86" s="20"/>
      <c r="B86" s="258"/>
      <c r="C86" s="124"/>
      <c r="D86" s="27"/>
      <c r="E86" s="149"/>
      <c r="F86" s="27"/>
    </row>
    <row r="87" spans="1:6" s="18" customFormat="1" ht="30">
      <c r="A87" s="20" t="s">
        <v>204</v>
      </c>
      <c r="B87" s="258" t="s">
        <v>205</v>
      </c>
      <c r="C87" s="124" t="s">
        <v>13</v>
      </c>
      <c r="D87" s="27">
        <v>1</v>
      </c>
      <c r="E87" s="149"/>
      <c r="F87" s="27">
        <f>ROUND(D87*E87,2)</f>
        <v>0</v>
      </c>
    </row>
    <row r="88" spans="1:6" s="18" customFormat="1" ht="15">
      <c r="A88" s="20"/>
      <c r="B88" s="258"/>
      <c r="C88" s="124"/>
      <c r="D88" s="27"/>
      <c r="E88" s="149"/>
      <c r="F88" s="27"/>
    </row>
    <row r="89" spans="1:6" s="18" customFormat="1" ht="30">
      <c r="A89" s="20" t="s">
        <v>206</v>
      </c>
      <c r="B89" s="258" t="s">
        <v>207</v>
      </c>
      <c r="C89" s="124" t="s">
        <v>13</v>
      </c>
      <c r="D89" s="27">
        <v>1</v>
      </c>
      <c r="E89" s="149"/>
      <c r="F89" s="27">
        <f>ROUND(D89*E89,2)</f>
        <v>0</v>
      </c>
    </row>
    <row r="90" spans="1:6" s="18" customFormat="1" ht="15" customHeight="1">
      <c r="A90" s="20"/>
      <c r="B90" s="258"/>
      <c r="C90" s="124"/>
      <c r="D90" s="27"/>
      <c r="E90" s="149"/>
      <c r="F90" s="27"/>
    </row>
    <row r="91" spans="1:6" s="18" customFormat="1" ht="15.6">
      <c r="A91" s="28"/>
      <c r="B91" s="179" t="s">
        <v>37</v>
      </c>
      <c r="C91" s="125"/>
      <c r="D91" s="180"/>
      <c r="E91" s="175"/>
      <c r="F91" s="166">
        <f>SUM(F41:F89)</f>
        <v>13200</v>
      </c>
    </row>
    <row r="92" spans="1:6" s="18" customFormat="1" ht="15" customHeight="1">
      <c r="A92" s="28"/>
      <c r="B92" s="179"/>
      <c r="C92" s="125"/>
      <c r="D92" s="180"/>
      <c r="E92" s="175"/>
      <c r="F92" s="166"/>
    </row>
    <row r="93" spans="1:6" s="18" customFormat="1" ht="15.6">
      <c r="A93" s="28"/>
      <c r="B93" s="179"/>
      <c r="C93" s="125"/>
      <c r="D93" s="180"/>
      <c r="E93" s="175"/>
      <c r="F93" s="166"/>
    </row>
    <row r="94" spans="1:6" s="18" customFormat="1" ht="15.6">
      <c r="A94" s="21" t="s">
        <v>21</v>
      </c>
      <c r="B94" s="246" t="s">
        <v>24</v>
      </c>
      <c r="C94" s="125"/>
      <c r="D94" s="180"/>
      <c r="E94" s="175"/>
      <c r="F94" s="166"/>
    </row>
    <row r="95" spans="1:6" s="18" customFormat="1" ht="49.5" customHeight="1">
      <c r="A95" s="21"/>
      <c r="B95" s="587" t="s">
        <v>113</v>
      </c>
      <c r="C95" s="587"/>
      <c r="D95" s="587"/>
      <c r="E95" s="587"/>
      <c r="F95" s="587"/>
    </row>
    <row r="96" spans="1:6" s="18" customFormat="1" ht="15.6">
      <c r="A96" s="21" t="s">
        <v>38</v>
      </c>
      <c r="B96" s="246" t="s">
        <v>39</v>
      </c>
      <c r="C96" s="125"/>
      <c r="D96" s="180"/>
      <c r="E96" s="175"/>
      <c r="F96" s="166"/>
    </row>
    <row r="97" spans="1:6" s="18" customFormat="1" ht="15.6">
      <c r="A97" s="21"/>
      <c r="B97" s="246"/>
      <c r="C97" s="125"/>
      <c r="D97" s="180"/>
      <c r="E97" s="175"/>
      <c r="F97" s="166"/>
    </row>
    <row r="98" spans="1:6" s="18" customFormat="1" ht="30">
      <c r="A98" s="168" t="s">
        <v>70</v>
      </c>
      <c r="B98" s="169" t="s">
        <v>71</v>
      </c>
      <c r="C98" s="16" t="s">
        <v>60</v>
      </c>
      <c r="D98" s="27">
        <v>1894.8</v>
      </c>
      <c r="E98" s="149"/>
      <c r="F98" s="27">
        <f>ROUND(D98*E98,2)</f>
        <v>0</v>
      </c>
    </row>
    <row r="99" spans="1:6" s="18" customFormat="1" ht="15" customHeight="1">
      <c r="A99" s="21"/>
      <c r="B99" s="246"/>
      <c r="C99" s="125"/>
      <c r="D99" s="180"/>
      <c r="E99" s="175"/>
      <c r="F99" s="166"/>
    </row>
    <row r="100" spans="1:6" s="18" customFormat="1" ht="30.75" customHeight="1">
      <c r="A100" s="20" t="s">
        <v>29</v>
      </c>
      <c r="B100" s="36" t="s">
        <v>258</v>
      </c>
      <c r="C100" s="16" t="s">
        <v>60</v>
      </c>
      <c r="D100" s="27">
        <v>5260.2</v>
      </c>
      <c r="E100" s="149"/>
      <c r="F100" s="27">
        <f t="shared" ref="F100" si="12">ROUND(D100*E100,2)</f>
        <v>0</v>
      </c>
    </row>
    <row r="101" spans="1:6" s="18" customFormat="1" ht="15.6">
      <c r="A101" s="20"/>
      <c r="B101" s="36"/>
      <c r="C101" s="16"/>
      <c r="D101" s="27"/>
      <c r="E101" s="149"/>
      <c r="F101" s="166"/>
    </row>
    <row r="102" spans="1:6" s="18" customFormat="1" ht="30">
      <c r="A102" s="20" t="s">
        <v>208</v>
      </c>
      <c r="B102" s="36" t="s">
        <v>209</v>
      </c>
      <c r="C102" s="16" t="s">
        <v>60</v>
      </c>
      <c r="D102" s="27">
        <v>12273.8</v>
      </c>
      <c r="E102" s="149"/>
      <c r="F102" s="27">
        <f t="shared" ref="F102" si="13">ROUND(D102*E102,2)</f>
        <v>0</v>
      </c>
    </row>
    <row r="103" spans="1:6" s="18" customFormat="1" ht="15.6">
      <c r="A103" s="20"/>
      <c r="B103" s="36"/>
      <c r="C103" s="16"/>
      <c r="D103" s="27"/>
      <c r="E103" s="149"/>
      <c r="F103" s="166"/>
    </row>
    <row r="104" spans="1:6" s="18" customFormat="1" ht="75">
      <c r="A104" s="20" t="s">
        <v>499</v>
      </c>
      <c r="B104" s="36" t="s">
        <v>500</v>
      </c>
      <c r="C104" s="16" t="s">
        <v>60</v>
      </c>
      <c r="D104" s="279">
        <v>187.68</v>
      </c>
      <c r="E104" s="279"/>
      <c r="F104" s="27">
        <f t="shared" ref="F104" si="14">ROUND(D104*E104,2)</f>
        <v>0</v>
      </c>
    </row>
    <row r="105" spans="1:6" s="18" customFormat="1" ht="15" customHeight="1">
      <c r="A105" s="278"/>
      <c r="B105" s="131"/>
      <c r="C105" s="280"/>
      <c r="D105" s="279"/>
      <c r="E105" s="279"/>
      <c r="F105" s="166"/>
    </row>
    <row r="106" spans="1:6" s="18" customFormat="1" ht="60">
      <c r="A106" s="20" t="s">
        <v>254</v>
      </c>
      <c r="B106" s="36" t="s">
        <v>351</v>
      </c>
      <c r="C106" s="16" t="s">
        <v>60</v>
      </c>
      <c r="D106" s="27">
        <v>2048.14</v>
      </c>
      <c r="E106" s="150"/>
      <c r="F106" s="27">
        <f t="shared" ref="F106" si="15">ROUND(D106*E106,2)</f>
        <v>0</v>
      </c>
    </row>
    <row r="107" spans="1:6" s="18" customFormat="1" ht="15.6">
      <c r="A107" s="20"/>
      <c r="B107" s="36"/>
      <c r="C107" s="16"/>
      <c r="D107" s="27"/>
      <c r="E107" s="150"/>
      <c r="F107" s="166"/>
    </row>
    <row r="108" spans="1:6" s="18" customFormat="1" ht="45">
      <c r="A108" s="20" t="s">
        <v>115</v>
      </c>
      <c r="B108" s="36" t="s">
        <v>259</v>
      </c>
      <c r="C108" s="16" t="s">
        <v>60</v>
      </c>
      <c r="D108" s="27">
        <v>733.54</v>
      </c>
      <c r="E108" s="150"/>
      <c r="F108" s="27">
        <f t="shared" ref="F108" si="16">ROUND(D108*E108,2)</f>
        <v>0</v>
      </c>
    </row>
    <row r="109" spans="1:6" s="18" customFormat="1" ht="15.6">
      <c r="A109" s="20"/>
      <c r="B109" s="36"/>
      <c r="C109" s="16"/>
      <c r="D109" s="27"/>
      <c r="E109" s="150"/>
      <c r="F109" s="166"/>
    </row>
    <row r="110" spans="1:6" s="18" customFormat="1" ht="45">
      <c r="A110" s="99" t="s">
        <v>497</v>
      </c>
      <c r="B110" s="131" t="s">
        <v>496</v>
      </c>
      <c r="C110" s="16" t="s">
        <v>60</v>
      </c>
      <c r="D110" s="279">
        <f>D104*0.1</f>
        <v>18.768000000000001</v>
      </c>
      <c r="E110" s="279"/>
      <c r="F110" s="27">
        <f t="shared" ref="F110" si="17">ROUND(D110*E110,2)</f>
        <v>0</v>
      </c>
    </row>
    <row r="111" spans="1:6" s="18" customFormat="1" ht="15.6">
      <c r="A111" s="99"/>
      <c r="B111" s="131"/>
      <c r="C111" s="16"/>
      <c r="D111" s="279"/>
      <c r="E111" s="279"/>
      <c r="F111" s="166"/>
    </row>
    <row r="112" spans="1:6" s="18" customFormat="1" ht="30">
      <c r="A112" s="20" t="s">
        <v>132</v>
      </c>
      <c r="B112" s="36" t="s">
        <v>277</v>
      </c>
      <c r="C112" s="16" t="s">
        <v>60</v>
      </c>
      <c r="D112" s="27">
        <f>0.1*D100</f>
        <v>526.02</v>
      </c>
      <c r="E112" s="150"/>
      <c r="F112" s="27">
        <f t="shared" ref="F112" si="18">ROUND(D112*E112,2)</f>
        <v>0</v>
      </c>
    </row>
    <row r="113" spans="1:6" s="18" customFormat="1" ht="15" customHeight="1">
      <c r="A113" s="20"/>
      <c r="B113" s="36"/>
      <c r="C113" s="16"/>
      <c r="D113" s="27"/>
      <c r="E113" s="149"/>
      <c r="F113" s="166"/>
    </row>
    <row r="114" spans="1:6" s="18" customFormat="1" ht="15" customHeight="1">
      <c r="A114" s="21" t="s">
        <v>40</v>
      </c>
      <c r="B114" s="246" t="s">
        <v>41</v>
      </c>
      <c r="C114" s="125"/>
      <c r="D114" s="27"/>
      <c r="E114" s="175"/>
      <c r="F114" s="27"/>
    </row>
    <row r="115" spans="1:6" s="18" customFormat="1" ht="15.6">
      <c r="A115" s="21"/>
      <c r="B115" s="246"/>
      <c r="C115" s="125"/>
      <c r="D115" s="180"/>
      <c r="E115" s="175"/>
      <c r="F115" s="166"/>
    </row>
    <row r="116" spans="1:6" s="18" customFormat="1" ht="30">
      <c r="A116" s="20" t="s">
        <v>133</v>
      </c>
      <c r="B116" s="258" t="s">
        <v>72</v>
      </c>
      <c r="C116" s="16" t="s">
        <v>59</v>
      </c>
      <c r="D116" s="27">
        <v>6546.67</v>
      </c>
      <c r="E116" s="149"/>
      <c r="F116" s="27">
        <f t="shared" ref="F116" si="19">ROUND(D116*E116,2)</f>
        <v>0</v>
      </c>
    </row>
    <row r="117" spans="1:6" s="18" customFormat="1" ht="15.6">
      <c r="A117" s="20"/>
      <c r="B117" s="258"/>
      <c r="C117" s="16"/>
      <c r="D117" s="27"/>
      <c r="E117" s="149"/>
      <c r="F117" s="166"/>
    </row>
    <row r="118" spans="1:6" s="18" customFormat="1" ht="30">
      <c r="A118" s="20" t="s">
        <v>261</v>
      </c>
      <c r="B118" s="258" t="s">
        <v>260</v>
      </c>
      <c r="C118" s="16" t="s">
        <v>59</v>
      </c>
      <c r="D118" s="27">
        <v>15275.57</v>
      </c>
      <c r="E118" s="149"/>
      <c r="F118" s="27">
        <f t="shared" ref="F118" si="20">ROUND(D118*E118,2)</f>
        <v>0</v>
      </c>
    </row>
    <row r="119" spans="1:6" s="18" customFormat="1" ht="15.6">
      <c r="A119" s="20"/>
      <c r="B119" s="258"/>
      <c r="C119" s="16"/>
      <c r="D119" s="27"/>
      <c r="E119" s="149"/>
      <c r="F119" s="166"/>
    </row>
    <row r="120" spans="1:6" s="18" customFormat="1" ht="15" customHeight="1">
      <c r="A120" s="21" t="s">
        <v>110</v>
      </c>
      <c r="B120" s="246" t="s">
        <v>109</v>
      </c>
      <c r="C120" s="16"/>
      <c r="D120" s="27"/>
      <c r="E120" s="149"/>
      <c r="F120" s="27"/>
    </row>
    <row r="121" spans="1:6" s="18" customFormat="1" ht="15.6">
      <c r="A121" s="21"/>
      <c r="B121" s="246"/>
      <c r="C121" s="16"/>
      <c r="D121" s="27"/>
      <c r="E121" s="149"/>
      <c r="F121" s="166"/>
    </row>
    <row r="122" spans="1:6" s="18" customFormat="1" ht="45">
      <c r="A122" s="99" t="s">
        <v>447</v>
      </c>
      <c r="B122" s="101" t="s">
        <v>449</v>
      </c>
      <c r="C122" s="16" t="s">
        <v>59</v>
      </c>
      <c r="D122" s="27">
        <v>23040.15</v>
      </c>
      <c r="E122" s="149"/>
      <c r="F122" s="27">
        <f t="shared" ref="F122" si="21">ROUND(D122*E122,2)</f>
        <v>0</v>
      </c>
    </row>
    <row r="123" spans="1:6" s="18" customFormat="1" ht="15" customHeight="1">
      <c r="A123" s="20"/>
      <c r="B123" s="258"/>
      <c r="C123" s="16"/>
      <c r="D123" s="27"/>
      <c r="E123" s="149"/>
      <c r="F123" s="166"/>
    </row>
    <row r="124" spans="1:6" s="18" customFormat="1" ht="15" customHeight="1">
      <c r="A124" s="21" t="s">
        <v>73</v>
      </c>
      <c r="B124" s="246" t="s">
        <v>74</v>
      </c>
      <c r="C124" s="16"/>
      <c r="D124" s="27"/>
      <c r="E124" s="149"/>
      <c r="F124" s="27"/>
    </row>
    <row r="125" spans="1:6" s="18" customFormat="1" ht="15.6">
      <c r="A125" s="21"/>
      <c r="B125" s="246"/>
      <c r="C125" s="16"/>
      <c r="D125" s="27"/>
      <c r="E125" s="149"/>
      <c r="F125" s="166"/>
    </row>
    <row r="126" spans="1:6" s="18" customFormat="1" ht="30">
      <c r="A126" s="99" t="s">
        <v>211</v>
      </c>
      <c r="B126" s="173" t="s">
        <v>210</v>
      </c>
      <c r="C126" s="16" t="s">
        <v>60</v>
      </c>
      <c r="D126" s="40">
        <v>49.28</v>
      </c>
      <c r="E126" s="151"/>
      <c r="F126" s="27">
        <f t="shared" ref="F126" si="22">ROUND(D126*E126,2)</f>
        <v>0</v>
      </c>
    </row>
    <row r="127" spans="1:6" s="18" customFormat="1" ht="15.6">
      <c r="A127" s="168"/>
      <c r="B127" s="258"/>
      <c r="C127" s="16"/>
      <c r="D127" s="27"/>
      <c r="E127" s="149"/>
      <c r="F127" s="166"/>
    </row>
    <row r="128" spans="1:6" s="18" customFormat="1" ht="30">
      <c r="A128" s="168" t="s">
        <v>352</v>
      </c>
      <c r="B128" s="258" t="s">
        <v>353</v>
      </c>
      <c r="C128" s="16" t="s">
        <v>60</v>
      </c>
      <c r="D128" s="40">
        <v>2921.65</v>
      </c>
      <c r="E128" s="151"/>
      <c r="F128" s="27">
        <f t="shared" ref="F128" si="23">ROUND(D128*E128,2)</f>
        <v>0</v>
      </c>
    </row>
    <row r="129" spans="1:6" s="18" customFormat="1" ht="15.6">
      <c r="A129" s="168"/>
      <c r="B129" s="258"/>
      <c r="C129" s="16"/>
      <c r="D129" s="27"/>
      <c r="E129" s="149"/>
      <c r="F129" s="166"/>
    </row>
    <row r="130" spans="1:6" s="18" customFormat="1" ht="30" customHeight="1">
      <c r="A130" s="20" t="s">
        <v>498</v>
      </c>
      <c r="B130" s="258" t="s">
        <v>331</v>
      </c>
      <c r="C130" s="16" t="s">
        <v>60</v>
      </c>
      <c r="D130" s="27">
        <v>266</v>
      </c>
      <c r="E130" s="149"/>
      <c r="F130" s="27">
        <f t="shared" ref="F130" si="24">ROUND(D130*E130,2)</f>
        <v>0</v>
      </c>
    </row>
    <row r="131" spans="1:6" s="18" customFormat="1" ht="15.6">
      <c r="A131" s="168"/>
      <c r="B131" s="258"/>
      <c r="C131" s="16"/>
      <c r="D131" s="27"/>
      <c r="E131" s="149"/>
      <c r="F131" s="166"/>
    </row>
    <row r="132" spans="1:6" s="18" customFormat="1" ht="30">
      <c r="A132" s="20" t="s">
        <v>234</v>
      </c>
      <c r="B132" s="258" t="s">
        <v>257</v>
      </c>
      <c r="C132" s="16" t="s">
        <v>60</v>
      </c>
      <c r="D132" s="27">
        <v>11404.97</v>
      </c>
      <c r="E132" s="149"/>
      <c r="F132" s="27">
        <f t="shared" ref="F132" si="25">ROUND(D132*E132,2)</f>
        <v>0</v>
      </c>
    </row>
    <row r="133" spans="1:6" s="18" customFormat="1" ht="15.6">
      <c r="A133" s="20"/>
      <c r="B133" s="285"/>
      <c r="C133" s="16"/>
      <c r="D133" s="27"/>
      <c r="E133" s="149"/>
      <c r="F133" s="166"/>
    </row>
    <row r="134" spans="1:6" s="18" customFormat="1" ht="105">
      <c r="A134" s="168" t="s">
        <v>501</v>
      </c>
      <c r="B134" s="131" t="s">
        <v>461</v>
      </c>
      <c r="C134" s="16" t="s">
        <v>60</v>
      </c>
      <c r="D134" s="279">
        <v>28.99</v>
      </c>
      <c r="E134" s="279"/>
      <c r="F134" s="27">
        <f t="shared" ref="F134" si="26">ROUND(D134*E134,2)</f>
        <v>0</v>
      </c>
    </row>
    <row r="135" spans="1:6" s="18" customFormat="1" ht="15" customHeight="1">
      <c r="A135" s="21"/>
      <c r="B135" s="131"/>
      <c r="C135" s="280"/>
      <c r="D135" s="279"/>
      <c r="E135" s="279"/>
      <c r="F135" s="166"/>
    </row>
    <row r="136" spans="1:6" s="18" customFormat="1" ht="75">
      <c r="A136" s="168" t="s">
        <v>501</v>
      </c>
      <c r="B136" s="131" t="s">
        <v>462</v>
      </c>
      <c r="C136" s="16" t="s">
        <v>60</v>
      </c>
      <c r="D136" s="279">
        <v>50.35</v>
      </c>
      <c r="E136" s="279"/>
      <c r="F136" s="27">
        <f t="shared" ref="F136" si="27">ROUND(D136*E136,2)</f>
        <v>0</v>
      </c>
    </row>
    <row r="137" spans="1:6" s="18" customFormat="1" ht="15.6">
      <c r="A137" s="21"/>
      <c r="B137" s="131"/>
      <c r="C137" s="280"/>
      <c r="D137" s="279"/>
      <c r="E137" s="279"/>
      <c r="F137" s="166"/>
    </row>
    <row r="138" spans="1:6" s="18" customFormat="1" ht="60">
      <c r="A138" s="168" t="s">
        <v>501</v>
      </c>
      <c r="B138" s="131" t="s">
        <v>463</v>
      </c>
      <c r="C138" s="16" t="s">
        <v>60</v>
      </c>
      <c r="D138" s="279">
        <v>106.22</v>
      </c>
      <c r="E138" s="279"/>
      <c r="F138" s="27">
        <f t="shared" ref="F138" si="28">ROUND(D138*E138,2)</f>
        <v>0</v>
      </c>
    </row>
    <row r="139" spans="1:6" s="18" customFormat="1" ht="15.6">
      <c r="A139" s="168"/>
      <c r="B139" s="258"/>
      <c r="C139" s="16"/>
      <c r="D139" s="27"/>
      <c r="E139" s="149"/>
      <c r="F139" s="166"/>
    </row>
    <row r="140" spans="1:6" s="18" customFormat="1" ht="15" customHeight="1">
      <c r="A140" s="21" t="s">
        <v>75</v>
      </c>
      <c r="B140" s="246" t="s">
        <v>108</v>
      </c>
      <c r="C140" s="16"/>
      <c r="D140" s="27"/>
      <c r="E140" s="149"/>
      <c r="F140" s="27"/>
    </row>
    <row r="141" spans="1:6" s="18" customFormat="1" ht="15.6">
      <c r="A141" s="20"/>
      <c r="B141" s="258"/>
      <c r="C141" s="16"/>
      <c r="D141" s="27"/>
      <c r="E141" s="149"/>
      <c r="F141" s="166"/>
    </row>
    <row r="142" spans="1:6" s="18" customFormat="1" ht="30">
      <c r="A142" s="20" t="s">
        <v>76</v>
      </c>
      <c r="B142" s="258" t="s">
        <v>77</v>
      </c>
      <c r="C142" s="16" t="s">
        <v>59</v>
      </c>
      <c r="D142" s="27">
        <v>4415.37</v>
      </c>
      <c r="E142" s="149"/>
      <c r="F142" s="27">
        <f t="shared" ref="F142" si="29">ROUND(D142*E142,2)</f>
        <v>0</v>
      </c>
    </row>
    <row r="143" spans="1:6" s="18" customFormat="1" ht="15.6">
      <c r="A143" s="20"/>
      <c r="B143" s="258"/>
      <c r="C143" s="16"/>
      <c r="D143" s="27"/>
      <c r="E143" s="149"/>
      <c r="F143" s="166"/>
    </row>
    <row r="144" spans="1:6" s="18" customFormat="1" ht="15" customHeight="1">
      <c r="A144" s="20" t="s">
        <v>126</v>
      </c>
      <c r="B144" s="258" t="s">
        <v>125</v>
      </c>
      <c r="C144" s="16" t="s">
        <v>59</v>
      </c>
      <c r="D144" s="27">
        <v>4482.87</v>
      </c>
      <c r="E144" s="149"/>
      <c r="F144" s="27">
        <f>ROUND(D144*E144,2)</f>
        <v>0</v>
      </c>
    </row>
    <row r="145" spans="1:6" s="18" customFormat="1" ht="15" customHeight="1">
      <c r="A145" s="20"/>
      <c r="B145" s="258"/>
      <c r="C145" s="16"/>
      <c r="D145" s="27"/>
      <c r="E145" s="149"/>
      <c r="F145" s="166"/>
    </row>
    <row r="146" spans="1:6" s="18" customFormat="1" ht="30">
      <c r="A146" s="20" t="s">
        <v>212</v>
      </c>
      <c r="B146" s="258" t="s">
        <v>335</v>
      </c>
      <c r="C146" s="16" t="s">
        <v>60</v>
      </c>
      <c r="D146" s="27">
        <v>9.58</v>
      </c>
      <c r="E146" s="149"/>
      <c r="F146" s="27">
        <f t="shared" ref="F146" si="30">ROUND(D146*E146,2)</f>
        <v>0</v>
      </c>
    </row>
    <row r="147" spans="1:6" s="18" customFormat="1" ht="15.6">
      <c r="A147" s="20"/>
      <c r="B147" s="258"/>
      <c r="C147" s="16"/>
      <c r="D147" s="27"/>
      <c r="E147" s="149"/>
      <c r="F147" s="166"/>
    </row>
    <row r="148" spans="1:6" s="18" customFormat="1" ht="31.2">
      <c r="A148" s="21" t="s">
        <v>43</v>
      </c>
      <c r="B148" s="246" t="s">
        <v>42</v>
      </c>
      <c r="C148" s="125"/>
      <c r="D148" s="180"/>
      <c r="E148" s="175"/>
      <c r="F148" s="27"/>
    </row>
    <row r="149" spans="1:6" s="18" customFormat="1" ht="15.6">
      <c r="A149" s="21"/>
      <c r="B149" s="246"/>
      <c r="C149" s="125"/>
      <c r="D149" s="180"/>
      <c r="E149" s="175"/>
      <c r="F149" s="166"/>
    </row>
    <row r="150" spans="1:6" s="18" customFormat="1" ht="30">
      <c r="A150" s="99" t="s">
        <v>275</v>
      </c>
      <c r="B150" s="173" t="s">
        <v>276</v>
      </c>
      <c r="C150" s="42" t="s">
        <v>213</v>
      </c>
      <c r="D150" s="40">
        <v>22004.13</v>
      </c>
      <c r="E150" s="151"/>
      <c r="F150" s="27">
        <f t="shared" ref="F150" si="31">ROUND(D150*E150,2)</f>
        <v>0</v>
      </c>
    </row>
    <row r="151" spans="1:6" s="18" customFormat="1" ht="15.6">
      <c r="A151" s="21"/>
      <c r="B151" s="246"/>
      <c r="C151" s="125"/>
      <c r="D151" s="180"/>
      <c r="E151" s="175"/>
      <c r="F151" s="166"/>
    </row>
    <row r="152" spans="1:6" s="18" customFormat="1" ht="30">
      <c r="A152" s="99" t="s">
        <v>214</v>
      </c>
      <c r="B152" s="173" t="s">
        <v>215</v>
      </c>
      <c r="C152" s="42" t="s">
        <v>213</v>
      </c>
      <c r="D152" s="40">
        <v>10788.74</v>
      </c>
      <c r="E152" s="151"/>
      <c r="F152" s="27">
        <f t="shared" ref="F152" si="32">ROUND(D152*E152,2)</f>
        <v>0</v>
      </c>
    </row>
    <row r="153" spans="1:6" s="18" customFormat="1" ht="15" customHeight="1">
      <c r="A153" s="21"/>
      <c r="B153" s="246"/>
      <c r="C153" s="125"/>
      <c r="D153" s="180"/>
      <c r="E153" s="175"/>
      <c r="F153" s="166"/>
    </row>
    <row r="154" spans="1:6" s="18" customFormat="1" ht="30">
      <c r="A154" s="168" t="s">
        <v>66</v>
      </c>
      <c r="B154" s="169" t="s">
        <v>67</v>
      </c>
      <c r="C154" s="16" t="s">
        <v>60</v>
      </c>
      <c r="D154" s="27">
        <v>1222.3699999999999</v>
      </c>
      <c r="E154" s="149"/>
      <c r="F154" s="27">
        <f t="shared" ref="F154" si="33">ROUND(D154*E154,2)</f>
        <v>0</v>
      </c>
    </row>
    <row r="155" spans="1:6" s="18" customFormat="1" ht="15" customHeight="1">
      <c r="A155" s="168"/>
      <c r="B155" s="169"/>
      <c r="C155" s="16"/>
      <c r="D155" s="27"/>
      <c r="E155" s="149"/>
      <c r="F155" s="166"/>
    </row>
    <row r="156" spans="1:6" s="18" customFormat="1" ht="45">
      <c r="A156" s="168" t="s">
        <v>216</v>
      </c>
      <c r="B156" s="169" t="s">
        <v>262</v>
      </c>
      <c r="C156" s="16" t="s">
        <v>213</v>
      </c>
      <c r="D156" s="27">
        <v>10788.74</v>
      </c>
      <c r="E156" s="149"/>
      <c r="F156" s="27">
        <f t="shared" ref="F156" si="34">ROUND(D156*E156,2)</f>
        <v>0</v>
      </c>
    </row>
    <row r="157" spans="1:6" s="18" customFormat="1" ht="15" customHeight="1">
      <c r="A157" s="168"/>
      <c r="B157" s="169"/>
      <c r="C157" s="16"/>
      <c r="D157" s="27"/>
      <c r="E157" s="149"/>
      <c r="F157" s="166"/>
    </row>
    <row r="158" spans="1:6" s="18" customFormat="1" ht="45">
      <c r="A158" s="168" t="s">
        <v>217</v>
      </c>
      <c r="B158" s="169" t="s">
        <v>263</v>
      </c>
      <c r="C158" s="16" t="s">
        <v>213</v>
      </c>
      <c r="D158" s="27">
        <v>3210.77</v>
      </c>
      <c r="E158" s="149"/>
      <c r="F158" s="27">
        <f>ROUND(D158*E158,2)</f>
        <v>0</v>
      </c>
    </row>
    <row r="159" spans="1:6" s="18" customFormat="1" ht="15" customHeight="1">
      <c r="A159" s="168"/>
      <c r="B159" s="169"/>
      <c r="C159" s="16"/>
      <c r="D159" s="27"/>
      <c r="E159" s="149"/>
      <c r="F159" s="27"/>
    </row>
    <row r="160" spans="1:6" s="18" customFormat="1" ht="15" customHeight="1">
      <c r="A160" s="20"/>
      <c r="B160" s="246" t="s">
        <v>44</v>
      </c>
      <c r="C160" s="125"/>
      <c r="D160" s="180"/>
      <c r="E160" s="175"/>
      <c r="F160" s="166">
        <f>SUM(F98:F159)</f>
        <v>0</v>
      </c>
    </row>
    <row r="161" spans="1:6" s="18" customFormat="1" ht="15.6">
      <c r="A161" s="20"/>
      <c r="B161" s="246"/>
      <c r="C161" s="125"/>
      <c r="D161" s="180"/>
      <c r="E161" s="175"/>
      <c r="F161" s="166"/>
    </row>
    <row r="162" spans="1:6" s="18" customFormat="1" ht="15" customHeight="1">
      <c r="A162" s="20"/>
      <c r="B162" s="246"/>
      <c r="C162" s="125"/>
      <c r="D162" s="180"/>
      <c r="E162" s="175"/>
      <c r="F162" s="166"/>
    </row>
    <row r="163" spans="1:6" s="18" customFormat="1" ht="15.6">
      <c r="A163" s="21" t="s">
        <v>22</v>
      </c>
      <c r="B163" s="246" t="s">
        <v>28</v>
      </c>
      <c r="C163" s="125"/>
      <c r="D163" s="180"/>
      <c r="E163" s="175"/>
      <c r="F163" s="166"/>
    </row>
    <row r="164" spans="1:6" s="18" customFormat="1" ht="15.6">
      <c r="A164" s="21" t="s">
        <v>45</v>
      </c>
      <c r="B164" s="246" t="s">
        <v>46</v>
      </c>
      <c r="C164" s="125"/>
      <c r="D164" s="180"/>
      <c r="E164" s="175"/>
      <c r="F164" s="166"/>
    </row>
    <row r="165" spans="1:6" s="18" customFormat="1" ht="15.6">
      <c r="A165" s="21" t="s">
        <v>52</v>
      </c>
      <c r="B165" s="246" t="s">
        <v>53</v>
      </c>
      <c r="C165" s="125"/>
      <c r="D165" s="180"/>
      <c r="E165" s="175"/>
      <c r="F165" s="166"/>
    </row>
    <row r="166" spans="1:6" s="18" customFormat="1" ht="15.6">
      <c r="A166" s="21"/>
      <c r="B166" s="246"/>
      <c r="C166" s="125"/>
      <c r="D166" s="180"/>
      <c r="E166" s="175"/>
      <c r="F166" s="166"/>
    </row>
    <row r="167" spans="1:6" s="18" customFormat="1" ht="45">
      <c r="A167" s="20" t="s">
        <v>78</v>
      </c>
      <c r="B167" s="258" t="s">
        <v>406</v>
      </c>
      <c r="C167" s="16" t="s">
        <v>60</v>
      </c>
      <c r="D167" s="27">
        <v>66.14</v>
      </c>
      <c r="E167" s="149"/>
      <c r="F167" s="27">
        <f>ROUND(E167*D167,2)</f>
        <v>0</v>
      </c>
    </row>
    <row r="168" spans="1:6" s="18" customFormat="1" ht="15.6">
      <c r="A168" s="21"/>
      <c r="B168" s="246"/>
      <c r="C168" s="125"/>
      <c r="D168" s="180"/>
      <c r="E168" s="175"/>
      <c r="F168" s="166"/>
    </row>
    <row r="169" spans="1:6" s="18" customFormat="1" ht="48" customHeight="1">
      <c r="A169" s="20" t="s">
        <v>107</v>
      </c>
      <c r="B169" s="258" t="s">
        <v>106</v>
      </c>
      <c r="C169" s="16" t="s">
        <v>60</v>
      </c>
      <c r="D169" s="27">
        <v>983.31</v>
      </c>
      <c r="E169" s="149"/>
      <c r="F169" s="27">
        <f t="shared" ref="F169" si="35">ROUND(E169*D169,2)</f>
        <v>0</v>
      </c>
    </row>
    <row r="170" spans="1:6" s="18" customFormat="1" ht="15.6">
      <c r="A170" s="20"/>
      <c r="B170" s="258"/>
      <c r="C170" s="16"/>
      <c r="D170" s="27"/>
      <c r="E170" s="149"/>
      <c r="F170" s="166"/>
    </row>
    <row r="171" spans="1:6" s="18" customFormat="1" ht="48" customHeight="1">
      <c r="A171" s="20" t="s">
        <v>360</v>
      </c>
      <c r="B171" s="258" t="s">
        <v>361</v>
      </c>
      <c r="C171" s="16" t="s">
        <v>60</v>
      </c>
      <c r="D171" s="27">
        <v>7168.65</v>
      </c>
      <c r="E171" s="149"/>
      <c r="F171" s="27">
        <f t="shared" ref="F171" si="36">ROUND(E171*D171,2)</f>
        <v>0</v>
      </c>
    </row>
    <row r="172" spans="1:6" s="18" customFormat="1" ht="15.6">
      <c r="A172" s="20"/>
      <c r="B172" s="258"/>
      <c r="C172" s="16"/>
      <c r="D172" s="27"/>
      <c r="E172" s="149"/>
      <c r="F172" s="166"/>
    </row>
    <row r="173" spans="1:6" s="18" customFormat="1" ht="46.8">
      <c r="A173" s="21" t="s">
        <v>122</v>
      </c>
      <c r="B173" s="181" t="s">
        <v>100</v>
      </c>
      <c r="C173" s="16"/>
      <c r="D173" s="27"/>
      <c r="E173" s="149"/>
      <c r="F173" s="27"/>
    </row>
    <row r="174" spans="1:6" s="18" customFormat="1" ht="15" customHeight="1">
      <c r="A174" s="99"/>
      <c r="B174" s="101"/>
      <c r="C174" s="16"/>
      <c r="D174" s="40"/>
      <c r="E174" s="151"/>
      <c r="F174" s="166"/>
    </row>
    <row r="175" spans="1:6" s="18" customFormat="1" ht="45">
      <c r="A175" s="99" t="s">
        <v>522</v>
      </c>
      <c r="B175" s="101" t="s">
        <v>336</v>
      </c>
      <c r="C175" s="16" t="s">
        <v>59</v>
      </c>
      <c r="D175" s="40">
        <v>2918.88</v>
      </c>
      <c r="E175" s="151"/>
      <c r="F175" s="27">
        <f t="shared" ref="F175" si="37">ROUND(E175*D175,2)</f>
        <v>0</v>
      </c>
    </row>
    <row r="176" spans="1:6" s="18" customFormat="1" ht="15.6">
      <c r="A176" s="258"/>
      <c r="B176" s="258"/>
      <c r="C176" s="16"/>
      <c r="D176" s="27"/>
      <c r="E176" s="149"/>
      <c r="F176" s="166"/>
    </row>
    <row r="177" spans="1:6" s="18" customFormat="1" ht="45">
      <c r="A177" s="99" t="s">
        <v>427</v>
      </c>
      <c r="B177" s="132" t="s">
        <v>354</v>
      </c>
      <c r="C177" s="16" t="s">
        <v>59</v>
      </c>
      <c r="D177" s="27">
        <v>10836.2</v>
      </c>
      <c r="E177" s="151"/>
      <c r="F177" s="27">
        <f>ROUND(E177*D177,2)</f>
        <v>0</v>
      </c>
    </row>
    <row r="178" spans="1:6" s="18" customFormat="1" ht="15">
      <c r="A178" s="258"/>
      <c r="B178" s="132"/>
      <c r="C178" s="16"/>
      <c r="D178" s="27"/>
      <c r="E178" s="151"/>
      <c r="F178" s="27"/>
    </row>
    <row r="179" spans="1:6" s="18" customFormat="1" ht="15.6">
      <c r="A179" s="21" t="s">
        <v>47</v>
      </c>
      <c r="B179" s="246" t="s">
        <v>48</v>
      </c>
      <c r="C179" s="125"/>
      <c r="D179" s="180"/>
      <c r="E179" s="175"/>
      <c r="F179" s="27"/>
    </row>
    <row r="180" spans="1:6" s="18" customFormat="1" ht="31.2">
      <c r="A180" s="21" t="s">
        <v>49</v>
      </c>
      <c r="B180" s="246" t="s">
        <v>50</v>
      </c>
      <c r="C180" s="125"/>
      <c r="D180" s="180"/>
      <c r="E180" s="175"/>
      <c r="F180" s="27"/>
    </row>
    <row r="181" spans="1:6" s="18" customFormat="1" ht="15.6">
      <c r="A181" s="21"/>
      <c r="B181" s="246"/>
      <c r="C181" s="125"/>
      <c r="D181" s="180"/>
      <c r="E181" s="175"/>
      <c r="F181" s="27"/>
    </row>
    <row r="182" spans="1:6" s="18" customFormat="1" ht="45">
      <c r="A182" s="20" t="s">
        <v>495</v>
      </c>
      <c r="B182" s="258" t="s">
        <v>316</v>
      </c>
      <c r="C182" s="16" t="s">
        <v>59</v>
      </c>
      <c r="D182" s="27">
        <v>3061.95</v>
      </c>
      <c r="E182" s="149"/>
      <c r="F182" s="27">
        <f t="shared" ref="F182:F186" si="38">ROUND(E182*D182,2)</f>
        <v>0</v>
      </c>
    </row>
    <row r="183" spans="1:6" s="18" customFormat="1" ht="15.6">
      <c r="A183" s="21"/>
      <c r="B183" s="246"/>
      <c r="C183" s="125"/>
      <c r="D183" s="180"/>
      <c r="E183" s="175"/>
      <c r="F183" s="166"/>
    </row>
    <row r="184" spans="1:6" s="18" customFormat="1" ht="45">
      <c r="A184" s="20" t="s">
        <v>119</v>
      </c>
      <c r="B184" s="258" t="s">
        <v>118</v>
      </c>
      <c r="C184" s="16" t="s">
        <v>59</v>
      </c>
      <c r="D184" s="27">
        <v>10618.72</v>
      </c>
      <c r="E184" s="149"/>
      <c r="F184" s="27">
        <f t="shared" si="38"/>
        <v>0</v>
      </c>
    </row>
    <row r="185" spans="1:6" s="18" customFormat="1" ht="15" customHeight="1">
      <c r="A185" s="20"/>
      <c r="B185" s="258"/>
      <c r="C185" s="16"/>
      <c r="D185" s="27"/>
      <c r="E185" s="149"/>
      <c r="F185" s="166"/>
    </row>
    <row r="186" spans="1:6" s="18" customFormat="1" ht="30">
      <c r="A186" s="20" t="s">
        <v>355</v>
      </c>
      <c r="B186" s="258" t="s">
        <v>288</v>
      </c>
      <c r="C186" s="16" t="s">
        <v>59</v>
      </c>
      <c r="D186" s="27">
        <v>2660.18</v>
      </c>
      <c r="E186" s="149"/>
      <c r="F186" s="27">
        <f t="shared" si="38"/>
        <v>0</v>
      </c>
    </row>
    <row r="187" spans="1:6" s="18" customFormat="1" ht="15" customHeight="1">
      <c r="A187" s="20"/>
      <c r="B187" s="258"/>
      <c r="C187" s="16"/>
      <c r="D187" s="27"/>
      <c r="E187" s="150"/>
      <c r="F187" s="166"/>
    </row>
    <row r="188" spans="1:6" s="18" customFormat="1" ht="15">
      <c r="A188" s="20" t="s">
        <v>356</v>
      </c>
      <c r="B188" s="258" t="s">
        <v>357</v>
      </c>
      <c r="C188" s="16" t="s">
        <v>88</v>
      </c>
      <c r="D188" s="27">
        <v>25.6</v>
      </c>
      <c r="E188" s="149"/>
      <c r="F188" s="27">
        <f>ROUND(E188*D188,2)</f>
        <v>0</v>
      </c>
    </row>
    <row r="189" spans="1:6" s="18" customFormat="1" ht="15" customHeight="1">
      <c r="A189" s="20"/>
      <c r="B189" s="258"/>
      <c r="C189" s="16"/>
      <c r="D189" s="27"/>
      <c r="E189" s="150"/>
      <c r="F189" s="27"/>
    </row>
    <row r="190" spans="1:6" s="18" customFormat="1" ht="15" customHeight="1">
      <c r="A190" s="105" t="s">
        <v>165</v>
      </c>
      <c r="B190" s="268" t="s">
        <v>166</v>
      </c>
      <c r="C190" s="16"/>
      <c r="D190" s="27"/>
      <c r="E190" s="150"/>
      <c r="F190" s="27"/>
    </row>
    <row r="191" spans="1:6" s="18" customFormat="1" ht="15" customHeight="1">
      <c r="A191" s="20"/>
      <c r="B191" s="271"/>
      <c r="C191" s="16"/>
      <c r="D191" s="27"/>
      <c r="E191" s="150"/>
      <c r="F191" s="27"/>
    </row>
    <row r="192" spans="1:6" s="18" customFormat="1" ht="120">
      <c r="A192" s="20" t="s">
        <v>455</v>
      </c>
      <c r="B192" s="271" t="s">
        <v>456</v>
      </c>
      <c r="C192" s="16" t="s">
        <v>59</v>
      </c>
      <c r="D192" s="27">
        <v>11.8</v>
      </c>
      <c r="E192" s="149"/>
      <c r="F192" s="27">
        <f t="shared" ref="F192" si="39">ROUND(E192*D192,2)</f>
        <v>0</v>
      </c>
    </row>
    <row r="193" spans="1:6" s="18" customFormat="1" ht="15" customHeight="1">
      <c r="A193" s="20"/>
      <c r="B193" s="271"/>
      <c r="C193" s="16"/>
      <c r="D193" s="27"/>
      <c r="E193" s="150"/>
      <c r="F193" s="27"/>
    </row>
    <row r="194" spans="1:6" s="18" customFormat="1" ht="45">
      <c r="A194" s="20" t="s">
        <v>457</v>
      </c>
      <c r="B194" s="271" t="s">
        <v>458</v>
      </c>
      <c r="C194" s="16" t="s">
        <v>88</v>
      </c>
      <c r="D194" s="40">
        <v>38.200000000000003</v>
      </c>
      <c r="E194" s="151"/>
      <c r="F194" s="27">
        <f>ROUND(E194*D194,2)</f>
        <v>0</v>
      </c>
    </row>
    <row r="195" spans="1:6" s="18" customFormat="1" ht="15" customHeight="1">
      <c r="A195" s="20"/>
      <c r="B195" s="271"/>
      <c r="C195" s="16"/>
      <c r="D195" s="27"/>
      <c r="E195" s="150"/>
      <c r="F195" s="27"/>
    </row>
    <row r="196" spans="1:6" s="18" customFormat="1" ht="15" customHeight="1">
      <c r="A196" s="21" t="s">
        <v>105</v>
      </c>
      <c r="B196" s="246" t="s">
        <v>104</v>
      </c>
      <c r="C196" s="16"/>
      <c r="D196" s="27"/>
      <c r="E196" s="149"/>
      <c r="F196" s="27"/>
    </row>
    <row r="197" spans="1:6" s="18" customFormat="1" ht="15" customHeight="1">
      <c r="A197" s="21" t="s">
        <v>68</v>
      </c>
      <c r="B197" s="182" t="s">
        <v>69</v>
      </c>
      <c r="C197" s="125"/>
      <c r="D197" s="180"/>
      <c r="E197" s="175"/>
      <c r="F197" s="27"/>
    </row>
    <row r="198" spans="1:6" s="18" customFormat="1" ht="15" customHeight="1">
      <c r="A198" s="21"/>
      <c r="B198" s="246"/>
      <c r="C198" s="125"/>
      <c r="D198" s="166"/>
      <c r="E198" s="175"/>
      <c r="F198" s="27"/>
    </row>
    <row r="199" spans="1:6" s="18" customFormat="1" ht="75">
      <c r="A199" s="20" t="s">
        <v>80</v>
      </c>
      <c r="B199" s="258" t="s">
        <v>392</v>
      </c>
      <c r="C199" s="16" t="s">
        <v>88</v>
      </c>
      <c r="D199" s="27">
        <v>459</v>
      </c>
      <c r="E199" s="149"/>
      <c r="F199" s="27">
        <f>ROUND(E199*D199,2)</f>
        <v>0</v>
      </c>
    </row>
    <row r="200" spans="1:6" s="18" customFormat="1" ht="15">
      <c r="A200" s="20"/>
      <c r="B200" s="276"/>
      <c r="C200" s="16"/>
      <c r="D200" s="27"/>
      <c r="E200" s="149"/>
      <c r="F200" s="27"/>
    </row>
    <row r="201" spans="1:6" s="18" customFormat="1" ht="75">
      <c r="A201" s="20" t="s">
        <v>81</v>
      </c>
      <c r="B201" s="276" t="s">
        <v>156</v>
      </c>
      <c r="C201" s="16" t="s">
        <v>88</v>
      </c>
      <c r="D201" s="27">
        <v>9.8000000000000007</v>
      </c>
      <c r="E201" s="149"/>
      <c r="F201" s="27">
        <f t="shared" ref="F201" si="40">ROUND(E201*D201,2)</f>
        <v>0</v>
      </c>
    </row>
    <row r="202" spans="1:6" s="18" customFormat="1" ht="15">
      <c r="A202" s="20"/>
      <c r="B202" s="258"/>
      <c r="C202" s="16"/>
      <c r="D202" s="27"/>
      <c r="E202" s="149"/>
      <c r="F202" s="27"/>
    </row>
    <row r="203" spans="1:6" s="18" customFormat="1" ht="15.6">
      <c r="A203" s="105" t="s">
        <v>255</v>
      </c>
      <c r="B203" s="178" t="s">
        <v>256</v>
      </c>
      <c r="C203" s="16"/>
      <c r="D203" s="27"/>
      <c r="E203" s="149"/>
      <c r="F203" s="27"/>
    </row>
    <row r="204" spans="1:6" s="18" customFormat="1" ht="15">
      <c r="A204" s="20"/>
      <c r="B204" s="258"/>
      <c r="C204" s="16"/>
      <c r="D204" s="27"/>
      <c r="E204" s="149"/>
      <c r="F204" s="27"/>
    </row>
    <row r="205" spans="1:6" s="18" customFormat="1" ht="45">
      <c r="A205" s="20" t="s">
        <v>236</v>
      </c>
      <c r="B205" s="173" t="s">
        <v>237</v>
      </c>
      <c r="C205" s="16" t="s">
        <v>88</v>
      </c>
      <c r="D205" s="27">
        <v>245.23</v>
      </c>
      <c r="E205" s="149"/>
      <c r="F205" s="27">
        <f t="shared" ref="F205" si="41">ROUND(E205*D205,2)</f>
        <v>0</v>
      </c>
    </row>
    <row r="206" spans="1:6" s="18" customFormat="1" ht="15" customHeight="1">
      <c r="A206" s="20"/>
      <c r="B206" s="258"/>
      <c r="C206" s="16"/>
      <c r="D206" s="27"/>
      <c r="E206" s="149"/>
      <c r="F206" s="27"/>
    </row>
    <row r="207" spans="1:6" s="18" customFormat="1" ht="15" customHeight="1">
      <c r="A207" s="21" t="s">
        <v>121</v>
      </c>
      <c r="B207" s="184" t="s">
        <v>116</v>
      </c>
      <c r="C207" s="126"/>
      <c r="D207" s="40"/>
      <c r="E207" s="40"/>
      <c r="F207" s="27"/>
    </row>
    <row r="208" spans="1:6" s="18" customFormat="1" ht="15" customHeight="1">
      <c r="A208" s="183"/>
      <c r="B208" s="172"/>
      <c r="C208" s="16"/>
      <c r="D208" s="40"/>
      <c r="E208" s="40"/>
      <c r="F208" s="27"/>
    </row>
    <row r="209" spans="1:6" s="18" customFormat="1" ht="30">
      <c r="A209" s="183" t="s">
        <v>300</v>
      </c>
      <c r="B209" s="131" t="s">
        <v>299</v>
      </c>
      <c r="C209" s="16" t="s">
        <v>60</v>
      </c>
      <c r="D209" s="40">
        <v>167.27</v>
      </c>
      <c r="E209" s="40"/>
      <c r="F209" s="27">
        <f t="shared" ref="F209" si="42">ROUND(E209*D209,2)</f>
        <v>0</v>
      </c>
    </row>
    <row r="210" spans="1:6" s="18" customFormat="1" ht="15" customHeight="1">
      <c r="A210" s="183"/>
      <c r="B210" s="172"/>
      <c r="C210" s="16"/>
      <c r="D210" s="40"/>
      <c r="E210" s="40"/>
      <c r="F210" s="27"/>
    </row>
    <row r="211" spans="1:6" s="18" customFormat="1" ht="49.5" customHeight="1">
      <c r="A211" s="183" t="s">
        <v>238</v>
      </c>
      <c r="B211" s="131" t="s">
        <v>264</v>
      </c>
      <c r="C211" s="16" t="s">
        <v>60</v>
      </c>
      <c r="D211" s="40">
        <v>20.71</v>
      </c>
      <c r="E211" s="40"/>
      <c r="F211" s="27">
        <f t="shared" ref="F211" si="43">ROUND(E211*D211,2)</f>
        <v>0</v>
      </c>
    </row>
    <row r="212" spans="1:6" s="18" customFormat="1" ht="15" customHeight="1">
      <c r="A212" s="183"/>
      <c r="B212" s="172"/>
      <c r="C212" s="16"/>
      <c r="D212" s="40"/>
      <c r="E212" s="40"/>
      <c r="F212" s="27"/>
    </row>
    <row r="213" spans="1:6" s="18" customFormat="1" ht="30">
      <c r="A213" s="183" t="s">
        <v>358</v>
      </c>
      <c r="B213" s="131" t="s">
        <v>359</v>
      </c>
      <c r="C213" s="16" t="s">
        <v>60</v>
      </c>
      <c r="D213" s="40">
        <v>297.62</v>
      </c>
      <c r="E213" s="40"/>
      <c r="F213" s="27">
        <f>ROUND(E213*D213,2)</f>
        <v>0</v>
      </c>
    </row>
    <row r="214" spans="1:6" s="18" customFormat="1" ht="15">
      <c r="A214" s="183"/>
      <c r="B214" s="172"/>
      <c r="C214" s="16"/>
      <c r="D214" s="40"/>
      <c r="E214" s="40"/>
      <c r="F214" s="40"/>
    </row>
    <row r="215" spans="1:6" s="18" customFormat="1" ht="15" customHeight="1">
      <c r="A215" s="21"/>
      <c r="B215" s="246" t="s">
        <v>51</v>
      </c>
      <c r="C215" s="125"/>
      <c r="D215" s="180"/>
      <c r="E215" s="175"/>
      <c r="F215" s="166">
        <f>SUM(F167:F213)</f>
        <v>0</v>
      </c>
    </row>
    <row r="216" spans="1:6" s="18" customFormat="1" ht="15" customHeight="1">
      <c r="A216" s="21"/>
      <c r="B216" s="246"/>
      <c r="C216" s="125"/>
      <c r="D216" s="180"/>
      <c r="E216" s="175"/>
      <c r="F216" s="166"/>
    </row>
    <row r="217" spans="1:6" s="18" customFormat="1" ht="15" customHeight="1">
      <c r="A217" s="21"/>
      <c r="B217" s="246"/>
      <c r="C217" s="125"/>
      <c r="D217" s="180"/>
      <c r="E217" s="175"/>
      <c r="F217" s="166"/>
    </row>
    <row r="218" spans="1:6" s="18" customFormat="1" ht="15" customHeight="1">
      <c r="A218" s="21" t="s">
        <v>89</v>
      </c>
      <c r="B218" s="246" t="s">
        <v>90</v>
      </c>
      <c r="C218" s="125"/>
      <c r="D218" s="180"/>
      <c r="E218" s="175"/>
      <c r="F218" s="166"/>
    </row>
    <row r="219" spans="1:6" s="18" customFormat="1" ht="45" customHeight="1">
      <c r="A219" s="21"/>
      <c r="B219" s="587" t="s">
        <v>114</v>
      </c>
      <c r="C219" s="587"/>
      <c r="D219" s="587"/>
      <c r="E219" s="587"/>
      <c r="F219" s="587"/>
    </row>
    <row r="220" spans="1:6" s="18" customFormat="1" ht="15" customHeight="1">
      <c r="A220" s="21" t="s">
        <v>159</v>
      </c>
      <c r="B220" s="198" t="s">
        <v>160</v>
      </c>
      <c r="C220" s="252"/>
      <c r="D220" s="252"/>
      <c r="E220" s="252"/>
      <c r="F220" s="252"/>
    </row>
    <row r="221" spans="1:6" s="18" customFormat="1" ht="90">
      <c r="A221" s="20" t="s">
        <v>465</v>
      </c>
      <c r="B221" s="131" t="s">
        <v>464</v>
      </c>
      <c r="C221" s="16" t="s">
        <v>88</v>
      </c>
      <c r="D221" s="27">
        <v>217.1</v>
      </c>
      <c r="E221" s="149"/>
      <c r="F221" s="27">
        <f>ROUND(D221*E221,2)</f>
        <v>0</v>
      </c>
    </row>
    <row r="222" spans="1:6" s="18" customFormat="1" ht="15">
      <c r="A222" s="20"/>
      <c r="B222" s="131"/>
      <c r="C222" s="16"/>
      <c r="D222" s="27"/>
      <c r="E222" s="149"/>
      <c r="F222" s="27"/>
    </row>
    <row r="223" spans="1:6" s="18" customFormat="1" ht="30">
      <c r="A223" s="99" t="s">
        <v>514</v>
      </c>
      <c r="B223" s="252" t="s">
        <v>337</v>
      </c>
      <c r="C223" s="16" t="s">
        <v>88</v>
      </c>
      <c r="D223" s="37">
        <v>674.6</v>
      </c>
      <c r="E223" s="37"/>
      <c r="F223" s="27">
        <f t="shared" ref="F223" si="44">ROUND(D223*E223,2)</f>
        <v>0</v>
      </c>
    </row>
    <row r="224" spans="1:6" s="18" customFormat="1" ht="15">
      <c r="A224" s="99"/>
      <c r="B224" s="275"/>
      <c r="C224" s="16"/>
      <c r="D224" s="37"/>
      <c r="E224" s="37"/>
      <c r="F224" s="27"/>
    </row>
    <row r="225" spans="1:6" s="18" customFormat="1" ht="90">
      <c r="A225" s="20" t="s">
        <v>466</v>
      </c>
      <c r="B225" s="275" t="s">
        <v>467</v>
      </c>
      <c r="C225" s="16" t="s">
        <v>13</v>
      </c>
      <c r="D225" s="27">
        <v>4</v>
      </c>
      <c r="E225" s="149"/>
      <c r="F225" s="27">
        <f t="shared" ref="F225" si="45">ROUND(D225*E225,2)</f>
        <v>0</v>
      </c>
    </row>
    <row r="226" spans="1:6" s="18" customFormat="1" ht="15">
      <c r="A226" s="20"/>
      <c r="B226" s="131"/>
      <c r="C226" s="16"/>
      <c r="D226" s="27"/>
      <c r="E226" s="149"/>
      <c r="F226" s="27"/>
    </row>
    <row r="227" spans="1:6" s="18" customFormat="1" ht="15.6">
      <c r="A227" s="21" t="s">
        <v>161</v>
      </c>
      <c r="B227" s="185" t="s">
        <v>162</v>
      </c>
      <c r="C227" s="252"/>
      <c r="D227" s="252"/>
      <c r="E227" s="252"/>
      <c r="F227" s="27"/>
    </row>
    <row r="228" spans="1:6" s="18" customFormat="1" ht="15" customHeight="1">
      <c r="A228" s="21"/>
      <c r="B228" s="185"/>
      <c r="C228" s="252"/>
      <c r="D228" s="252"/>
      <c r="E228" s="252"/>
      <c r="F228" s="27"/>
    </row>
    <row r="229" spans="1:6" s="18" customFormat="1" ht="60">
      <c r="A229" s="99" t="s">
        <v>265</v>
      </c>
      <c r="B229" s="277" t="s">
        <v>478</v>
      </c>
      <c r="C229" s="16" t="s">
        <v>88</v>
      </c>
      <c r="D229" s="37">
        <v>282.7</v>
      </c>
      <c r="E229" s="37"/>
      <c r="F229" s="27">
        <f t="shared" ref="F229" si="46">ROUND(D229*E229,2)</f>
        <v>0</v>
      </c>
    </row>
    <row r="230" spans="1:6" s="18" customFormat="1" ht="15">
      <c r="A230" s="99"/>
      <c r="B230" s="252"/>
      <c r="C230" s="16"/>
      <c r="D230" s="37"/>
      <c r="E230" s="37"/>
      <c r="F230" s="27"/>
    </row>
    <row r="231" spans="1:6" s="18" customFormat="1" ht="45.6">
      <c r="A231" s="99" t="s">
        <v>338</v>
      </c>
      <c r="B231" s="252" t="s">
        <v>339</v>
      </c>
      <c r="C231" s="16" t="s">
        <v>88</v>
      </c>
      <c r="D231" s="37">
        <v>282.7</v>
      </c>
      <c r="E231" s="37"/>
      <c r="F231" s="27">
        <f t="shared" ref="F231" si="47">ROUND(D231*E231,2)</f>
        <v>0</v>
      </c>
    </row>
    <row r="232" spans="1:6" s="18" customFormat="1" ht="15" customHeight="1">
      <c r="A232" s="21"/>
      <c r="B232" s="252"/>
      <c r="C232" s="252"/>
      <c r="D232" s="252"/>
      <c r="E232" s="252"/>
      <c r="F232" s="27"/>
    </row>
    <row r="233" spans="1:6" s="18" customFormat="1" ht="33" customHeight="1">
      <c r="A233" s="21" t="s">
        <v>91</v>
      </c>
      <c r="B233" s="246" t="s">
        <v>92</v>
      </c>
      <c r="C233" s="16"/>
      <c r="D233" s="27"/>
      <c r="E233" s="149"/>
      <c r="F233" s="27"/>
    </row>
    <row r="234" spans="1:6" s="18" customFormat="1" ht="15" customHeight="1">
      <c r="A234" s="20"/>
      <c r="B234" s="258"/>
      <c r="C234" s="16"/>
      <c r="D234" s="27"/>
      <c r="E234" s="149"/>
      <c r="F234" s="27"/>
    </row>
    <row r="235" spans="1:6" s="18" customFormat="1" ht="75">
      <c r="A235" s="20" t="s">
        <v>135</v>
      </c>
      <c r="B235" s="258" t="s">
        <v>362</v>
      </c>
      <c r="C235" s="124" t="s">
        <v>88</v>
      </c>
      <c r="D235" s="27">
        <v>305.2</v>
      </c>
      <c r="E235" s="149"/>
      <c r="F235" s="27">
        <f t="shared" ref="F235" si="48">ROUND(D235*E235,2)</f>
        <v>0</v>
      </c>
    </row>
    <row r="236" spans="1:6" s="18" customFormat="1" ht="15" customHeight="1">
      <c r="A236" s="20"/>
      <c r="B236" s="258"/>
      <c r="C236" s="16"/>
      <c r="D236" s="27"/>
      <c r="E236" s="149"/>
      <c r="F236" s="27"/>
    </row>
    <row r="237" spans="1:6" s="18" customFormat="1" ht="78" customHeight="1">
      <c r="A237" s="20" t="s">
        <v>363</v>
      </c>
      <c r="B237" s="258" t="s">
        <v>180</v>
      </c>
      <c r="C237" s="124" t="s">
        <v>88</v>
      </c>
      <c r="D237" s="27">
        <v>330.5</v>
      </c>
      <c r="E237" s="149"/>
      <c r="F237" s="27">
        <f t="shared" ref="F237" si="49">ROUND(D237*E237,2)</f>
        <v>0</v>
      </c>
    </row>
    <row r="238" spans="1:6" s="18" customFormat="1" ht="15" customHeight="1">
      <c r="A238" s="20"/>
      <c r="B238" s="258"/>
      <c r="C238" s="124"/>
      <c r="D238" s="27"/>
      <c r="E238" s="149"/>
      <c r="F238" s="27"/>
    </row>
    <row r="239" spans="1:6" s="18" customFormat="1" ht="75">
      <c r="A239" s="20" t="s">
        <v>364</v>
      </c>
      <c r="B239" s="258" t="s">
        <v>398</v>
      </c>
      <c r="C239" s="124" t="s">
        <v>88</v>
      </c>
      <c r="D239" s="27">
        <v>89.1</v>
      </c>
      <c r="E239" s="149"/>
      <c r="F239" s="27">
        <f t="shared" ref="F239" si="50">ROUND(D239*E239,2)</f>
        <v>0</v>
      </c>
    </row>
    <row r="240" spans="1:6" s="18" customFormat="1" ht="15" customHeight="1">
      <c r="A240" s="20"/>
      <c r="B240" s="258"/>
      <c r="C240" s="124"/>
      <c r="D240" s="27"/>
      <c r="E240" s="149"/>
      <c r="F240" s="27"/>
    </row>
    <row r="241" spans="1:6" s="18" customFormat="1" ht="45">
      <c r="A241" s="20" t="s">
        <v>103</v>
      </c>
      <c r="B241" s="258" t="s">
        <v>102</v>
      </c>
      <c r="C241" s="124" t="s">
        <v>88</v>
      </c>
      <c r="D241" s="27">
        <v>724.8</v>
      </c>
      <c r="E241" s="149"/>
      <c r="F241" s="27">
        <f t="shared" ref="F241" si="51">ROUND(D241*E241,2)</f>
        <v>0</v>
      </c>
    </row>
    <row r="242" spans="1:6" s="18" customFormat="1" ht="15">
      <c r="A242" s="20"/>
      <c r="B242" s="258"/>
      <c r="C242" s="124"/>
      <c r="D242" s="27"/>
      <c r="E242" s="149"/>
      <c r="F242" s="27"/>
    </row>
    <row r="243" spans="1:6" s="18" customFormat="1" ht="30">
      <c r="A243" s="20" t="s">
        <v>366</v>
      </c>
      <c r="B243" s="258" t="s">
        <v>368</v>
      </c>
      <c r="C243" s="124" t="s">
        <v>88</v>
      </c>
      <c r="D243" s="27">
        <v>635.70000000000005</v>
      </c>
      <c r="E243" s="149"/>
      <c r="F243" s="27">
        <f t="shared" ref="F243" si="52">ROUND(D243*E243,2)</f>
        <v>0</v>
      </c>
    </row>
    <row r="244" spans="1:6" s="18" customFormat="1" ht="15">
      <c r="A244" s="20"/>
      <c r="B244" s="258"/>
      <c r="C244" s="124"/>
      <c r="D244" s="27"/>
      <c r="E244" s="149"/>
      <c r="F244" s="27"/>
    </row>
    <row r="245" spans="1:6" s="18" customFormat="1" ht="30">
      <c r="A245" s="20" t="s">
        <v>367</v>
      </c>
      <c r="B245" s="258" t="s">
        <v>369</v>
      </c>
      <c r="C245" s="124" t="s">
        <v>88</v>
      </c>
      <c r="D245" s="27">
        <v>89.1</v>
      </c>
      <c r="E245" s="149"/>
      <c r="F245" s="27">
        <f>ROUND(D245*E245,2)</f>
        <v>0</v>
      </c>
    </row>
    <row r="246" spans="1:6" s="18" customFormat="1" ht="15">
      <c r="A246" s="20"/>
      <c r="B246" s="258"/>
      <c r="C246" s="124"/>
      <c r="D246" s="27"/>
      <c r="E246" s="149"/>
      <c r="F246" s="27"/>
    </row>
    <row r="247" spans="1:6" s="18" customFormat="1" ht="15" customHeight="1">
      <c r="A247" s="21" t="s">
        <v>93</v>
      </c>
      <c r="B247" s="246" t="s">
        <v>94</v>
      </c>
      <c r="C247" s="124"/>
      <c r="D247" s="27"/>
      <c r="E247" s="149"/>
      <c r="F247" s="27"/>
    </row>
    <row r="248" spans="1:6" s="18" customFormat="1" ht="63.75" customHeight="1">
      <c r="A248" s="21"/>
      <c r="B248" s="610" t="s">
        <v>450</v>
      </c>
      <c r="C248" s="610"/>
      <c r="D248" s="610"/>
      <c r="E248" s="610"/>
      <c r="F248" s="610"/>
    </row>
    <row r="249" spans="1:6" s="18" customFormat="1" ht="60">
      <c r="A249" s="99" t="s">
        <v>340</v>
      </c>
      <c r="B249" s="258" t="s">
        <v>440</v>
      </c>
      <c r="C249" s="124" t="s">
        <v>13</v>
      </c>
      <c r="D249" s="27">
        <v>21</v>
      </c>
      <c r="E249" s="149"/>
      <c r="F249" s="27">
        <f>ROUND(D249*E249,2)</f>
        <v>0</v>
      </c>
    </row>
    <row r="250" spans="1:6" s="18" customFormat="1" ht="15" customHeight="1">
      <c r="A250" s="99"/>
      <c r="B250" s="258"/>
      <c r="C250" s="124"/>
      <c r="D250" s="27"/>
      <c r="E250" s="149"/>
      <c r="F250" s="27"/>
    </row>
    <row r="251" spans="1:6" s="18" customFormat="1" ht="195">
      <c r="A251" s="99" t="s">
        <v>370</v>
      </c>
      <c r="B251" s="258" t="s">
        <v>451</v>
      </c>
      <c r="C251" s="124" t="s">
        <v>13</v>
      </c>
      <c r="D251" s="27">
        <v>8</v>
      </c>
      <c r="E251" s="149"/>
      <c r="F251" s="27">
        <f t="shared" ref="F251" si="53">ROUND(D251*E251,2)</f>
        <v>0</v>
      </c>
    </row>
    <row r="252" spans="1:6" s="18" customFormat="1" ht="15" customHeight="1">
      <c r="A252" s="99"/>
      <c r="B252" s="258"/>
      <c r="C252" s="124"/>
      <c r="D252" s="27"/>
      <c r="E252" s="149"/>
      <c r="F252" s="27"/>
    </row>
    <row r="253" spans="1:6" s="18" customFormat="1" ht="195">
      <c r="A253" s="99" t="s">
        <v>503</v>
      </c>
      <c r="B253" s="258" t="s">
        <v>452</v>
      </c>
      <c r="C253" s="124" t="s">
        <v>13</v>
      </c>
      <c r="D253" s="27">
        <v>9</v>
      </c>
      <c r="E253" s="149"/>
      <c r="F253" s="27">
        <f t="shared" ref="F253" si="54">ROUND(D253*E253,2)</f>
        <v>0</v>
      </c>
    </row>
    <row r="254" spans="1:6" s="18" customFormat="1" ht="15" customHeight="1">
      <c r="A254" s="99"/>
      <c r="B254" s="258"/>
      <c r="C254" s="124"/>
      <c r="D254" s="27"/>
      <c r="E254" s="149"/>
      <c r="F254" s="27"/>
    </row>
    <row r="255" spans="1:6" s="18" customFormat="1" ht="30">
      <c r="A255" s="99" t="s">
        <v>372</v>
      </c>
      <c r="B255" s="258" t="s">
        <v>371</v>
      </c>
      <c r="C255" s="124" t="s">
        <v>13</v>
      </c>
      <c r="D255" s="27">
        <v>17</v>
      </c>
      <c r="E255" s="149"/>
      <c r="F255" s="27">
        <f t="shared" ref="F255" si="55">ROUND(D255*E255,2)</f>
        <v>0</v>
      </c>
    </row>
    <row r="256" spans="1:6" s="18" customFormat="1" ht="15" customHeight="1">
      <c r="A256" s="99"/>
      <c r="B256" s="258"/>
      <c r="C256" s="124"/>
      <c r="D256" s="27"/>
      <c r="E256" s="149"/>
      <c r="F256" s="27"/>
    </row>
    <row r="257" spans="1:6" s="18" customFormat="1" ht="45">
      <c r="A257" s="99" t="s">
        <v>163</v>
      </c>
      <c r="B257" s="258" t="s">
        <v>164</v>
      </c>
      <c r="C257" s="124" t="s">
        <v>13</v>
      </c>
      <c r="D257" s="27">
        <v>4</v>
      </c>
      <c r="E257" s="149"/>
      <c r="F257" s="27">
        <f t="shared" ref="F257" si="56">ROUND(D257*E257,2)</f>
        <v>0</v>
      </c>
    </row>
    <row r="258" spans="1:6" s="18" customFormat="1" ht="15" customHeight="1">
      <c r="A258" s="168"/>
      <c r="B258" s="258"/>
      <c r="C258" s="16"/>
      <c r="D258" s="27"/>
      <c r="E258" s="149"/>
      <c r="F258" s="27"/>
    </row>
    <row r="259" spans="1:6" s="18" customFormat="1" ht="49.5" customHeight="1">
      <c r="A259" s="168" t="s">
        <v>373</v>
      </c>
      <c r="B259" s="258" t="s">
        <v>374</v>
      </c>
      <c r="C259" s="124" t="s">
        <v>13</v>
      </c>
      <c r="D259" s="27">
        <v>17</v>
      </c>
      <c r="E259" s="149"/>
      <c r="F259" s="27">
        <f t="shared" ref="F259" si="57">ROUND(D259*E259,2)</f>
        <v>0</v>
      </c>
    </row>
    <row r="260" spans="1:6" s="18" customFormat="1" ht="15" customHeight="1">
      <c r="A260" s="168"/>
      <c r="B260" s="258"/>
      <c r="C260" s="124"/>
      <c r="D260" s="27"/>
      <c r="E260" s="149"/>
      <c r="F260" s="27"/>
    </row>
    <row r="261" spans="1:6" s="18" customFormat="1" ht="49.5" customHeight="1">
      <c r="A261" s="168" t="s">
        <v>376</v>
      </c>
      <c r="B261" s="258" t="s">
        <v>375</v>
      </c>
      <c r="C261" s="124" t="s">
        <v>13</v>
      </c>
      <c r="D261" s="27">
        <v>17</v>
      </c>
      <c r="E261" s="149"/>
      <c r="F261" s="27">
        <f t="shared" ref="F261" si="58">ROUND(D261*E261,2)</f>
        <v>0</v>
      </c>
    </row>
    <row r="262" spans="1:6" s="18" customFormat="1" ht="15" customHeight="1">
      <c r="A262" s="168"/>
      <c r="B262" s="258"/>
      <c r="C262" s="124"/>
      <c r="D262" s="27"/>
      <c r="E262" s="149"/>
      <c r="F262" s="27"/>
    </row>
    <row r="263" spans="1:6" s="18" customFormat="1" ht="15" customHeight="1">
      <c r="A263" s="21" t="s">
        <v>138</v>
      </c>
      <c r="B263" s="178" t="s">
        <v>137</v>
      </c>
      <c r="C263" s="124"/>
      <c r="D263" s="27"/>
      <c r="E263" s="149"/>
      <c r="F263" s="27"/>
    </row>
    <row r="264" spans="1:6" s="18" customFormat="1" ht="15" customHeight="1">
      <c r="A264" s="168"/>
      <c r="B264" s="258"/>
      <c r="C264" s="124"/>
      <c r="D264" s="27"/>
      <c r="E264" s="149"/>
      <c r="F264" s="27"/>
    </row>
    <row r="265" spans="1:6" s="18" customFormat="1" ht="50.1" customHeight="1">
      <c r="A265" s="168" t="s">
        <v>400</v>
      </c>
      <c r="B265" s="258" t="s">
        <v>399</v>
      </c>
      <c r="C265" s="124" t="s">
        <v>88</v>
      </c>
      <c r="D265" s="27">
        <v>76.3</v>
      </c>
      <c r="E265" s="149"/>
      <c r="F265" s="27">
        <f t="shared" ref="F265" si="59">ROUND(D265*E265,2)</f>
        <v>0</v>
      </c>
    </row>
    <row r="266" spans="1:6" s="18" customFormat="1" ht="15" customHeight="1">
      <c r="A266" s="168"/>
      <c r="B266" s="258"/>
      <c r="C266" s="124"/>
      <c r="D266" s="27"/>
      <c r="E266" s="149"/>
      <c r="F266" s="27"/>
    </row>
    <row r="267" spans="1:6" s="18" customFormat="1" ht="50.1" customHeight="1">
      <c r="A267" s="168" t="s">
        <v>378</v>
      </c>
      <c r="B267" s="258" t="s">
        <v>377</v>
      </c>
      <c r="C267" s="124" t="s">
        <v>88</v>
      </c>
      <c r="D267" s="27">
        <v>24</v>
      </c>
      <c r="E267" s="149"/>
      <c r="F267" s="27">
        <f t="shared" ref="F267" si="60">ROUND(D267*E267,2)</f>
        <v>0</v>
      </c>
    </row>
    <row r="268" spans="1:6" s="18" customFormat="1" ht="15">
      <c r="A268" s="168"/>
      <c r="B268" s="258"/>
      <c r="C268" s="124"/>
      <c r="D268" s="27"/>
      <c r="E268" s="149"/>
      <c r="F268" s="27"/>
    </row>
    <row r="269" spans="1:6" s="18" customFormat="1" ht="45">
      <c r="A269" s="168" t="s">
        <v>341</v>
      </c>
      <c r="B269" s="258" t="s">
        <v>342</v>
      </c>
      <c r="C269" s="124" t="s">
        <v>88</v>
      </c>
      <c r="D269" s="27">
        <v>7</v>
      </c>
      <c r="E269" s="149"/>
      <c r="F269" s="27">
        <f t="shared" ref="F269" si="61">ROUND(D269*E269,2)</f>
        <v>0</v>
      </c>
    </row>
    <row r="270" spans="1:6" s="18" customFormat="1" ht="15">
      <c r="A270" s="168"/>
      <c r="B270" s="258"/>
      <c r="C270" s="124"/>
      <c r="D270" s="27"/>
      <c r="E270" s="149"/>
      <c r="F270" s="27"/>
    </row>
    <row r="271" spans="1:6" s="18" customFormat="1" ht="45">
      <c r="A271" s="168" t="s">
        <v>279</v>
      </c>
      <c r="B271" s="258" t="s">
        <v>136</v>
      </c>
      <c r="C271" s="124" t="s">
        <v>88</v>
      </c>
      <c r="D271" s="27">
        <v>10</v>
      </c>
      <c r="E271" s="149"/>
      <c r="F271" s="27">
        <f t="shared" ref="F271" si="62">ROUND(D271*E271,2)</f>
        <v>0</v>
      </c>
    </row>
    <row r="272" spans="1:6" s="18" customFormat="1" ht="15">
      <c r="A272" s="168"/>
      <c r="B272" s="258"/>
      <c r="C272" s="124"/>
      <c r="D272" s="27"/>
      <c r="E272" s="149"/>
      <c r="F272" s="27"/>
    </row>
    <row r="273" spans="1:6" s="18" customFormat="1" ht="60">
      <c r="A273" s="168" t="s">
        <v>521</v>
      </c>
      <c r="B273" s="258" t="s">
        <v>379</v>
      </c>
      <c r="C273" s="124" t="s">
        <v>13</v>
      </c>
      <c r="D273" s="27">
        <v>13</v>
      </c>
      <c r="E273" s="149"/>
      <c r="F273" s="27">
        <f t="shared" ref="F273" si="63">ROUND(D273*E273,2)</f>
        <v>0</v>
      </c>
    </row>
    <row r="274" spans="1:6" s="18" customFormat="1" ht="15">
      <c r="A274" s="168"/>
      <c r="B274" s="258"/>
      <c r="C274" s="124"/>
      <c r="D274" s="27"/>
      <c r="E274" s="149"/>
      <c r="F274" s="27"/>
    </row>
    <row r="275" spans="1:6" s="18" customFormat="1" ht="45">
      <c r="A275" s="168" t="s">
        <v>401</v>
      </c>
      <c r="B275" s="258" t="s">
        <v>402</v>
      </c>
      <c r="C275" s="124" t="s">
        <v>13</v>
      </c>
      <c r="D275" s="27">
        <v>5</v>
      </c>
      <c r="E275" s="149"/>
      <c r="F275" s="27">
        <f t="shared" ref="F275" si="64">ROUND(D275*E275,2)</f>
        <v>0</v>
      </c>
    </row>
    <row r="276" spans="1:6" s="18" customFormat="1" ht="15">
      <c r="A276" s="168"/>
      <c r="B276" s="258"/>
      <c r="C276" s="124"/>
      <c r="D276" s="27"/>
      <c r="E276" s="149"/>
      <c r="F276" s="27"/>
    </row>
    <row r="277" spans="1:6" s="18" customFormat="1" ht="45">
      <c r="A277" s="168" t="s">
        <v>302</v>
      </c>
      <c r="B277" s="258" t="s">
        <v>380</v>
      </c>
      <c r="C277" s="124" t="s">
        <v>13</v>
      </c>
      <c r="D277" s="27">
        <v>2</v>
      </c>
      <c r="E277" s="149"/>
      <c r="F277" s="27">
        <f t="shared" ref="F277" si="65">ROUND(D277*E277,2)</f>
        <v>0</v>
      </c>
    </row>
    <row r="278" spans="1:6" s="18" customFormat="1" ht="15">
      <c r="A278" s="168"/>
      <c r="B278" s="258"/>
      <c r="C278" s="124"/>
      <c r="D278" s="27"/>
      <c r="E278" s="149"/>
      <c r="F278" s="27"/>
    </row>
    <row r="279" spans="1:6" s="18" customFormat="1" ht="45">
      <c r="A279" s="168" t="s">
        <v>280</v>
      </c>
      <c r="B279" s="258" t="s">
        <v>281</v>
      </c>
      <c r="C279" s="124" t="s">
        <v>13</v>
      </c>
      <c r="D279" s="27">
        <v>1</v>
      </c>
      <c r="E279" s="149"/>
      <c r="F279" s="27">
        <f t="shared" ref="F279" si="66">ROUND(D279*E279,2)</f>
        <v>0</v>
      </c>
    </row>
    <row r="280" spans="1:6" s="18" customFormat="1" ht="15">
      <c r="A280" s="168"/>
      <c r="B280" s="258"/>
      <c r="C280" s="124"/>
      <c r="D280" s="27"/>
      <c r="E280" s="149"/>
      <c r="F280" s="27"/>
    </row>
    <row r="281" spans="1:6" s="18" customFormat="1" ht="60">
      <c r="A281" s="168" t="s">
        <v>280</v>
      </c>
      <c r="B281" s="258" t="s">
        <v>139</v>
      </c>
      <c r="C281" s="124" t="s">
        <v>13</v>
      </c>
      <c r="D281" s="27">
        <v>2</v>
      </c>
      <c r="E281" s="149"/>
      <c r="F281" s="27">
        <f>ROUND(D281*E281,2)</f>
        <v>0</v>
      </c>
    </row>
    <row r="282" spans="1:6" s="18" customFormat="1" ht="15">
      <c r="A282" s="168"/>
      <c r="B282" s="258"/>
      <c r="C282" s="124"/>
      <c r="D282" s="27"/>
      <c r="E282" s="149"/>
      <c r="F282" s="27"/>
    </row>
    <row r="283" spans="1:6" s="18" customFormat="1" ht="15.6">
      <c r="A283" s="21"/>
      <c r="B283" s="246" t="s">
        <v>101</v>
      </c>
      <c r="C283" s="125"/>
      <c r="D283" s="180"/>
      <c r="E283" s="175"/>
      <c r="F283" s="166">
        <f>SUM(F221:F281)</f>
        <v>0</v>
      </c>
    </row>
    <row r="284" spans="1:6" s="18" customFormat="1" ht="15.6">
      <c r="A284" s="21"/>
      <c r="B284" s="246"/>
      <c r="C284" s="125"/>
      <c r="D284" s="180"/>
      <c r="E284" s="175"/>
      <c r="F284" s="166"/>
    </row>
    <row r="285" spans="1:6" s="18" customFormat="1" ht="15" customHeight="1">
      <c r="A285" s="21" t="s">
        <v>0</v>
      </c>
      <c r="B285" s="246" t="s">
        <v>16</v>
      </c>
      <c r="C285" s="125"/>
      <c r="D285" s="180"/>
      <c r="E285" s="175"/>
      <c r="F285" s="166"/>
    </row>
    <row r="286" spans="1:6" s="18" customFormat="1" ht="15.6">
      <c r="A286" s="21" t="s">
        <v>64</v>
      </c>
      <c r="B286" s="246" t="s">
        <v>65</v>
      </c>
      <c r="C286" s="125"/>
      <c r="D286" s="180"/>
      <c r="E286" s="175"/>
      <c r="F286" s="166"/>
    </row>
    <row r="287" spans="1:6" s="18" customFormat="1" ht="15" customHeight="1">
      <c r="A287" s="21"/>
      <c r="B287" s="246"/>
      <c r="C287" s="125"/>
      <c r="D287" s="180"/>
      <c r="E287" s="175"/>
      <c r="F287" s="166"/>
    </row>
    <row r="288" spans="1:6" s="18" customFormat="1" ht="45">
      <c r="A288" s="20" t="s">
        <v>157</v>
      </c>
      <c r="B288" s="258" t="s">
        <v>158</v>
      </c>
      <c r="C288" s="124" t="s">
        <v>13</v>
      </c>
      <c r="D288" s="27">
        <v>34</v>
      </c>
      <c r="E288" s="149"/>
      <c r="F288" s="187">
        <f>ROUND(D288*E288,2)</f>
        <v>0</v>
      </c>
    </row>
    <row r="289" spans="1:6" s="18" customFormat="1" ht="15">
      <c r="A289" s="20"/>
      <c r="B289" s="258"/>
      <c r="C289" s="124"/>
      <c r="D289" s="27"/>
      <c r="E289" s="149"/>
      <c r="F289" s="187"/>
    </row>
    <row r="290" spans="1:6" s="18" customFormat="1" ht="60">
      <c r="A290" s="168" t="s">
        <v>292</v>
      </c>
      <c r="B290" s="188" t="s">
        <v>291</v>
      </c>
      <c r="C290" s="124" t="s">
        <v>13</v>
      </c>
      <c r="D290" s="27">
        <v>1</v>
      </c>
      <c r="E290" s="149"/>
      <c r="F290" s="187">
        <f t="shared" ref="F290" si="67">ROUND(D290*E290,2)</f>
        <v>0</v>
      </c>
    </row>
    <row r="291" spans="1:6" s="18" customFormat="1" ht="15">
      <c r="A291" s="168"/>
      <c r="B291" s="188"/>
      <c r="C291" s="124"/>
      <c r="D291" s="27"/>
      <c r="E291" s="149"/>
      <c r="F291" s="187"/>
    </row>
    <row r="292" spans="1:6" s="18" customFormat="1" ht="60">
      <c r="A292" s="168" t="s">
        <v>292</v>
      </c>
      <c r="B292" s="188" t="s">
        <v>473</v>
      </c>
      <c r="C292" s="124" t="s">
        <v>13</v>
      </c>
      <c r="D292" s="27">
        <v>2</v>
      </c>
      <c r="E292" s="149"/>
      <c r="F292" s="187">
        <f t="shared" ref="F292" si="68">ROUND(D292*E292,2)</f>
        <v>0</v>
      </c>
    </row>
    <row r="293" spans="1:6" s="18" customFormat="1" ht="15" customHeight="1">
      <c r="A293" s="20"/>
      <c r="B293" s="188"/>
      <c r="C293" s="124"/>
      <c r="D293" s="27"/>
      <c r="E293" s="149"/>
      <c r="F293" s="187"/>
    </row>
    <row r="294" spans="1:6" s="18" customFormat="1" ht="60">
      <c r="A294" s="168" t="s">
        <v>244</v>
      </c>
      <c r="B294" s="188" t="s">
        <v>293</v>
      </c>
      <c r="C294" s="124" t="s">
        <v>13</v>
      </c>
      <c r="D294" s="27">
        <v>18</v>
      </c>
      <c r="E294" s="149"/>
      <c r="F294" s="187">
        <f t="shared" ref="F294" si="69">ROUND(D294*E294,2)</f>
        <v>0</v>
      </c>
    </row>
    <row r="295" spans="1:6" s="18" customFormat="1" ht="15" customHeight="1">
      <c r="A295" s="20"/>
      <c r="B295" s="258"/>
      <c r="C295" s="124"/>
      <c r="D295" s="27"/>
      <c r="E295" s="149"/>
      <c r="F295" s="187"/>
    </row>
    <row r="296" spans="1:6" s="18" customFormat="1" ht="63" customHeight="1">
      <c r="A296" s="168" t="s">
        <v>175</v>
      </c>
      <c r="B296" s="258" t="s">
        <v>176</v>
      </c>
      <c r="C296" s="124" t="s">
        <v>13</v>
      </c>
      <c r="D296" s="27">
        <v>6</v>
      </c>
      <c r="E296" s="149"/>
      <c r="F296" s="187">
        <f t="shared" ref="F296" si="70">ROUND(D296*E296,2)</f>
        <v>0</v>
      </c>
    </row>
    <row r="297" spans="1:6" s="18" customFormat="1" ht="15" customHeight="1">
      <c r="A297" s="21"/>
      <c r="B297" s="246"/>
      <c r="C297" s="125"/>
      <c r="D297" s="180"/>
      <c r="E297" s="175"/>
      <c r="F297" s="187"/>
    </row>
    <row r="298" spans="1:6" s="18" customFormat="1" ht="63" customHeight="1">
      <c r="A298" s="168" t="s">
        <v>82</v>
      </c>
      <c r="B298" s="258" t="s">
        <v>83</v>
      </c>
      <c r="C298" s="124" t="s">
        <v>13</v>
      </c>
      <c r="D298" s="27">
        <v>4</v>
      </c>
      <c r="E298" s="149"/>
      <c r="F298" s="187">
        <f t="shared" ref="F298" si="71">ROUND(D298*E298,2)</f>
        <v>0</v>
      </c>
    </row>
    <row r="299" spans="1:6" s="18" customFormat="1" ht="15">
      <c r="A299" s="168"/>
      <c r="B299" s="258"/>
      <c r="C299" s="124"/>
      <c r="D299" s="27"/>
      <c r="E299" s="149"/>
      <c r="F299" s="187"/>
    </row>
    <row r="300" spans="1:6" s="18" customFormat="1" ht="60">
      <c r="A300" s="168" t="s">
        <v>239</v>
      </c>
      <c r="B300" s="102" t="s">
        <v>267</v>
      </c>
      <c r="C300" s="124" t="s">
        <v>13</v>
      </c>
      <c r="D300" s="27">
        <v>2</v>
      </c>
      <c r="E300" s="149"/>
      <c r="F300" s="187">
        <f t="shared" ref="F300" si="72">ROUND(D300*E300,2)</f>
        <v>0</v>
      </c>
    </row>
    <row r="301" spans="1:6" s="39" customFormat="1" ht="15" customHeight="1">
      <c r="A301" s="168"/>
      <c r="B301" s="102"/>
      <c r="C301" s="124"/>
      <c r="D301" s="27"/>
      <c r="E301" s="149"/>
      <c r="F301" s="187"/>
    </row>
    <row r="302" spans="1:6" s="39" customFormat="1" ht="60">
      <c r="A302" s="168" t="s">
        <v>240</v>
      </c>
      <c r="B302" s="102" t="s">
        <v>268</v>
      </c>
      <c r="C302" s="124" t="s">
        <v>13</v>
      </c>
      <c r="D302" s="27">
        <v>1</v>
      </c>
      <c r="E302" s="149"/>
      <c r="F302" s="187">
        <f t="shared" ref="F302" si="73">ROUND(D302*E302,2)</f>
        <v>0</v>
      </c>
    </row>
    <row r="303" spans="1:6" s="39" customFormat="1" ht="15" customHeight="1">
      <c r="A303" s="168"/>
      <c r="B303" s="102"/>
      <c r="C303" s="124"/>
      <c r="D303" s="27"/>
      <c r="E303" s="149"/>
      <c r="F303" s="187"/>
    </row>
    <row r="304" spans="1:6" s="18" customFormat="1" ht="60">
      <c r="A304" s="168" t="s">
        <v>509</v>
      </c>
      <c r="B304" s="102" t="s">
        <v>381</v>
      </c>
      <c r="C304" s="124" t="s">
        <v>13</v>
      </c>
      <c r="D304" s="27">
        <v>1</v>
      </c>
      <c r="E304" s="149"/>
      <c r="F304" s="187">
        <f t="shared" ref="F304" si="74">ROUND(D304*E304,2)</f>
        <v>0</v>
      </c>
    </row>
    <row r="305" spans="1:6" s="18" customFormat="1" ht="15">
      <c r="A305" s="168"/>
      <c r="B305" s="102"/>
      <c r="C305" s="124"/>
      <c r="D305" s="27"/>
      <c r="E305" s="149"/>
      <c r="F305" s="187"/>
    </row>
    <row r="306" spans="1:6" s="18" customFormat="1" ht="60">
      <c r="A306" s="168" t="s">
        <v>241</v>
      </c>
      <c r="B306" s="102" t="s">
        <v>271</v>
      </c>
      <c r="C306" s="124" t="s">
        <v>13</v>
      </c>
      <c r="D306" s="27">
        <v>1</v>
      </c>
      <c r="E306" s="149"/>
      <c r="F306" s="187">
        <f t="shared" ref="F306" si="75">ROUND(D306*E306,2)</f>
        <v>0</v>
      </c>
    </row>
    <row r="307" spans="1:6" s="18" customFormat="1" ht="15" customHeight="1">
      <c r="A307" s="168"/>
      <c r="B307" s="258"/>
      <c r="C307" s="128"/>
      <c r="D307" s="27"/>
      <c r="E307" s="149"/>
      <c r="F307" s="187"/>
    </row>
    <row r="308" spans="1:6" s="18" customFormat="1" ht="60">
      <c r="A308" s="168" t="s">
        <v>270</v>
      </c>
      <c r="B308" s="102" t="s">
        <v>177</v>
      </c>
      <c r="C308" s="128" t="s">
        <v>13</v>
      </c>
      <c r="D308" s="27">
        <v>3</v>
      </c>
      <c r="E308" s="149"/>
      <c r="F308" s="187">
        <f t="shared" ref="F308" si="76">ROUND(D308*E308,2)</f>
        <v>0</v>
      </c>
    </row>
    <row r="309" spans="1:6" s="18" customFormat="1" ht="15">
      <c r="A309" s="168"/>
      <c r="B309" s="258"/>
      <c r="C309" s="124"/>
      <c r="D309" s="27"/>
      <c r="E309" s="149"/>
      <c r="F309" s="187"/>
    </row>
    <row r="310" spans="1:6" s="18" customFormat="1" ht="60">
      <c r="A310" s="168" t="s">
        <v>242</v>
      </c>
      <c r="B310" s="258" t="s">
        <v>384</v>
      </c>
      <c r="C310" s="128" t="s">
        <v>13</v>
      </c>
      <c r="D310" s="27">
        <v>2</v>
      </c>
      <c r="E310" s="149"/>
      <c r="F310" s="187">
        <f t="shared" ref="F310" si="77">ROUND(D310*E310,2)</f>
        <v>0</v>
      </c>
    </row>
    <row r="311" spans="1:6" s="18" customFormat="1" ht="15">
      <c r="A311" s="168"/>
      <c r="B311" s="258"/>
      <c r="C311" s="128"/>
      <c r="D311" s="27"/>
      <c r="E311" s="149"/>
      <c r="F311" s="187"/>
    </row>
    <row r="312" spans="1:6" s="18" customFormat="1" ht="60">
      <c r="A312" s="168" t="s">
        <v>295</v>
      </c>
      <c r="B312" s="258" t="s">
        <v>294</v>
      </c>
      <c r="C312" s="128" t="s">
        <v>13</v>
      </c>
      <c r="D312" s="27">
        <v>1</v>
      </c>
      <c r="E312" s="149"/>
      <c r="F312" s="187">
        <f t="shared" ref="F312" si="78">ROUND(D312*E312,2)</f>
        <v>0</v>
      </c>
    </row>
    <row r="313" spans="1:6" s="18" customFormat="1" ht="15">
      <c r="A313" s="168"/>
      <c r="B313" s="258"/>
      <c r="C313" s="128"/>
      <c r="D313" s="27"/>
      <c r="E313" s="149"/>
      <c r="F313" s="187"/>
    </row>
    <row r="314" spans="1:6" s="18" customFormat="1" ht="60">
      <c r="A314" s="168" t="s">
        <v>296</v>
      </c>
      <c r="B314" s="102" t="s">
        <v>513</v>
      </c>
      <c r="C314" s="128" t="s">
        <v>13</v>
      </c>
      <c r="D314" s="27">
        <v>4</v>
      </c>
      <c r="E314" s="149"/>
      <c r="F314" s="187">
        <f t="shared" ref="F314" si="79">ROUND(D314*E314,2)</f>
        <v>0</v>
      </c>
    </row>
    <row r="315" spans="1:6" s="18" customFormat="1" ht="15">
      <c r="A315" s="168"/>
      <c r="B315" s="102"/>
      <c r="C315" s="128"/>
      <c r="D315" s="27"/>
      <c r="E315" s="149"/>
      <c r="F315" s="187"/>
    </row>
    <row r="316" spans="1:6" s="18" customFormat="1" ht="60">
      <c r="A316" s="168" t="s">
        <v>296</v>
      </c>
      <c r="B316" s="102" t="s">
        <v>515</v>
      </c>
      <c r="C316" s="128" t="s">
        <v>13</v>
      </c>
      <c r="D316" s="27">
        <v>2</v>
      </c>
      <c r="E316" s="149"/>
      <c r="F316" s="187">
        <f>ROUND(D316*E316,2)</f>
        <v>0</v>
      </c>
    </row>
    <row r="317" spans="1:6" s="18" customFormat="1" ht="15">
      <c r="A317" s="168"/>
      <c r="B317" s="102"/>
      <c r="C317" s="128"/>
      <c r="D317" s="27"/>
      <c r="E317" s="149"/>
      <c r="F317" s="187"/>
    </row>
    <row r="318" spans="1:6" s="18" customFormat="1" ht="15.6">
      <c r="A318" s="21" t="s">
        <v>54</v>
      </c>
      <c r="B318" s="246" t="s">
        <v>30</v>
      </c>
      <c r="C318" s="128"/>
      <c r="D318" s="27"/>
      <c r="E318" s="149"/>
      <c r="F318" s="187"/>
    </row>
    <row r="319" spans="1:6" s="38" customFormat="1" ht="15" customHeight="1">
      <c r="A319" s="168"/>
      <c r="B319" s="169"/>
      <c r="C319" s="16"/>
      <c r="D319" s="27"/>
      <c r="E319" s="149"/>
      <c r="F319" s="187"/>
    </row>
    <row r="320" spans="1:6" s="38" customFormat="1" ht="69">
      <c r="A320" s="168" t="s">
        <v>141</v>
      </c>
      <c r="B320" s="260" t="s">
        <v>486</v>
      </c>
      <c r="C320" s="16" t="s">
        <v>88</v>
      </c>
      <c r="D320" s="27">
        <v>56.9</v>
      </c>
      <c r="E320" s="149"/>
      <c r="F320" s="187">
        <f t="shared" ref="F320" si="80">ROUND(D320*E320,2)</f>
        <v>0</v>
      </c>
    </row>
    <row r="321" spans="1:6" s="38" customFormat="1" ht="15" customHeight="1">
      <c r="A321" s="168"/>
      <c r="B321" s="169"/>
      <c r="C321" s="16"/>
      <c r="D321" s="27"/>
      <c r="E321" s="149"/>
      <c r="F321" s="187"/>
    </row>
    <row r="322" spans="1:6" s="18" customFormat="1" ht="45">
      <c r="A322" s="189" t="s">
        <v>142</v>
      </c>
      <c r="B322" s="258" t="s">
        <v>143</v>
      </c>
      <c r="C322" s="124" t="s">
        <v>88</v>
      </c>
      <c r="D322" s="27">
        <v>2828.39</v>
      </c>
      <c r="E322" s="149"/>
      <c r="F322" s="187">
        <f t="shared" ref="F322" si="81">ROUND(D322*E322,2)</f>
        <v>0</v>
      </c>
    </row>
    <row r="323" spans="1:6" s="18" customFormat="1" ht="15">
      <c r="A323" s="189"/>
      <c r="B323" s="258"/>
      <c r="C323" s="124"/>
      <c r="D323" s="27"/>
      <c r="E323" s="149"/>
      <c r="F323" s="187"/>
    </row>
    <row r="324" spans="1:6" s="18" customFormat="1" ht="45">
      <c r="A324" s="189" t="s">
        <v>297</v>
      </c>
      <c r="B324" s="258" t="s">
        <v>298</v>
      </c>
      <c r="C324" s="124" t="s">
        <v>88</v>
      </c>
      <c r="D324" s="27">
        <v>56.9</v>
      </c>
      <c r="E324" s="149"/>
      <c r="F324" s="187">
        <f t="shared" ref="F324" si="82">ROUND(D324*E324,2)</f>
        <v>0</v>
      </c>
    </row>
    <row r="325" spans="1:6" s="18" customFormat="1" ht="15">
      <c r="A325" s="189"/>
      <c r="B325" s="281"/>
      <c r="C325" s="124"/>
      <c r="D325" s="27"/>
      <c r="E325" s="149"/>
      <c r="F325" s="187"/>
    </row>
    <row r="326" spans="1:6" s="18" customFormat="1" ht="108" customHeight="1">
      <c r="A326" s="168" t="s">
        <v>479</v>
      </c>
      <c r="B326" s="208" t="s">
        <v>482</v>
      </c>
      <c r="C326" s="124" t="s">
        <v>88</v>
      </c>
      <c r="D326" s="27">
        <v>3967.12</v>
      </c>
      <c r="E326" s="149"/>
      <c r="F326" s="187">
        <f t="shared" ref="F326" si="83">ROUND(D326*E326,2)</f>
        <v>0</v>
      </c>
    </row>
    <row r="327" spans="1:6" s="18" customFormat="1" ht="15">
      <c r="A327" s="168"/>
      <c r="B327" s="258"/>
      <c r="C327" s="124"/>
      <c r="D327" s="27"/>
      <c r="E327" s="149"/>
      <c r="F327" s="187"/>
    </row>
    <row r="328" spans="1:6" s="18" customFormat="1" ht="108.75" customHeight="1">
      <c r="A328" s="168" t="s">
        <v>487</v>
      </c>
      <c r="B328" s="169" t="s">
        <v>485</v>
      </c>
      <c r="C328" s="16" t="s">
        <v>59</v>
      </c>
      <c r="D328" s="27">
        <v>39.9</v>
      </c>
      <c r="E328" s="149"/>
      <c r="F328" s="187">
        <f t="shared" ref="F328" si="84">ROUND(D328*E328,2)</f>
        <v>0</v>
      </c>
    </row>
    <row r="329" spans="1:6" s="38" customFormat="1" ht="15" customHeight="1">
      <c r="A329" s="168"/>
      <c r="B329" s="169"/>
      <c r="C329" s="16"/>
      <c r="D329" s="27"/>
      <c r="E329" s="149"/>
      <c r="F329" s="187"/>
    </row>
    <row r="330" spans="1:6" s="38" customFormat="1" ht="111" customHeight="1">
      <c r="A330" s="168" t="s">
        <v>481</v>
      </c>
      <c r="B330" s="169" t="s">
        <v>484</v>
      </c>
      <c r="C330" s="16" t="s">
        <v>59</v>
      </c>
      <c r="D330" s="27">
        <v>166.01</v>
      </c>
      <c r="E330" s="149"/>
      <c r="F330" s="187">
        <f t="shared" ref="F330" si="85">ROUND(D330*E330,2)</f>
        <v>0</v>
      </c>
    </row>
    <row r="331" spans="1:6" s="18" customFormat="1" ht="15" customHeight="1">
      <c r="A331" s="189"/>
      <c r="B331" s="258"/>
      <c r="C331" s="124"/>
      <c r="D331" s="27"/>
      <c r="E331" s="149"/>
      <c r="F331" s="187"/>
    </row>
    <row r="332" spans="1:6" s="18" customFormat="1" ht="15" customHeight="1">
      <c r="A332" s="21" t="s">
        <v>307</v>
      </c>
      <c r="B332" s="246" t="s">
        <v>306</v>
      </c>
      <c r="C332" s="124"/>
      <c r="D332" s="27"/>
      <c r="E332" s="149"/>
      <c r="F332" s="187"/>
    </row>
    <row r="333" spans="1:6" s="18" customFormat="1" ht="15" customHeight="1">
      <c r="A333" s="189"/>
      <c r="B333" s="258"/>
      <c r="C333" s="124"/>
      <c r="D333" s="27"/>
      <c r="E333" s="149"/>
      <c r="F333" s="187"/>
    </row>
    <row r="334" spans="1:6" s="18" customFormat="1" ht="45">
      <c r="A334" s="189" t="s">
        <v>387</v>
      </c>
      <c r="B334" s="258" t="s">
        <v>388</v>
      </c>
      <c r="C334" s="124" t="s">
        <v>13</v>
      </c>
      <c r="D334" s="27">
        <v>186</v>
      </c>
      <c r="E334" s="149"/>
      <c r="F334" s="187">
        <f t="shared" ref="F334" si="86">ROUND(D334*E334,2)</f>
        <v>0</v>
      </c>
    </row>
    <row r="335" spans="1:6" s="18" customFormat="1" ht="15">
      <c r="A335" s="189"/>
      <c r="B335" s="258"/>
      <c r="C335" s="124"/>
      <c r="D335" s="27"/>
      <c r="E335" s="149"/>
      <c r="F335" s="187"/>
    </row>
    <row r="336" spans="1:6" s="18" customFormat="1" ht="15" customHeight="1">
      <c r="A336" s="21" t="s">
        <v>345</v>
      </c>
      <c r="B336" s="178" t="s">
        <v>344</v>
      </c>
      <c r="C336" s="124"/>
      <c r="D336" s="27"/>
      <c r="E336" s="149"/>
      <c r="F336" s="187"/>
    </row>
    <row r="337" spans="1:6" s="18" customFormat="1" ht="15" customHeight="1">
      <c r="A337" s="189"/>
      <c r="B337" s="258"/>
      <c r="C337" s="124"/>
      <c r="D337" s="27"/>
      <c r="E337" s="149"/>
      <c r="F337" s="187"/>
    </row>
    <row r="338" spans="1:6" s="18" customFormat="1" ht="45">
      <c r="A338" s="189" t="s">
        <v>346</v>
      </c>
      <c r="B338" s="169" t="s">
        <v>472</v>
      </c>
      <c r="C338" s="124" t="s">
        <v>13</v>
      </c>
      <c r="D338" s="27">
        <v>12</v>
      </c>
      <c r="E338" s="149"/>
      <c r="F338" s="187">
        <f t="shared" ref="F338" si="87">ROUND(D338*E338,2)</f>
        <v>0</v>
      </c>
    </row>
    <row r="339" spans="1:6" s="18" customFormat="1" ht="15.6">
      <c r="A339" s="20"/>
      <c r="B339" s="246"/>
      <c r="C339" s="129"/>
      <c r="D339" s="37"/>
      <c r="E339" s="190"/>
      <c r="F339" s="187"/>
    </row>
    <row r="340" spans="1:6" s="18" customFormat="1" ht="45">
      <c r="A340" s="189" t="s">
        <v>468</v>
      </c>
      <c r="B340" s="169" t="s">
        <v>347</v>
      </c>
      <c r="C340" s="124" t="s">
        <v>88</v>
      </c>
      <c r="D340" s="27">
        <v>444</v>
      </c>
      <c r="E340" s="149"/>
      <c r="F340" s="187">
        <f t="shared" ref="F340" si="88">ROUND(D340*E340,2)</f>
        <v>0</v>
      </c>
    </row>
    <row r="341" spans="1:6" s="18" customFormat="1" ht="15">
      <c r="A341" s="189"/>
      <c r="B341" s="169"/>
      <c r="C341" s="124"/>
      <c r="D341" s="27"/>
      <c r="E341" s="149"/>
      <c r="F341" s="187"/>
    </row>
    <row r="342" spans="1:6" s="18" customFormat="1" ht="45">
      <c r="A342" s="189" t="s">
        <v>346</v>
      </c>
      <c r="B342" s="169" t="s">
        <v>469</v>
      </c>
      <c r="C342" s="124" t="s">
        <v>13</v>
      </c>
      <c r="D342" s="27">
        <v>12</v>
      </c>
      <c r="E342" s="149"/>
      <c r="F342" s="187">
        <f t="shared" ref="F342" si="89">ROUND(D342*E342,2)</f>
        <v>0</v>
      </c>
    </row>
    <row r="343" spans="1:6" s="18" customFormat="1" ht="15.6">
      <c r="A343" s="20"/>
      <c r="B343" s="272"/>
      <c r="C343" s="129"/>
      <c r="D343" s="37"/>
      <c r="E343" s="190"/>
      <c r="F343" s="187"/>
    </row>
    <row r="344" spans="1:6" s="18" customFormat="1" ht="45">
      <c r="A344" s="189" t="s">
        <v>471</v>
      </c>
      <c r="B344" s="169" t="s">
        <v>470</v>
      </c>
      <c r="C344" s="124" t="s">
        <v>88</v>
      </c>
      <c r="D344" s="27">
        <v>226</v>
      </c>
      <c r="E344" s="149"/>
      <c r="F344" s="187">
        <f t="shared" ref="F344" si="90">ROUND(D344*E344,2)</f>
        <v>0</v>
      </c>
    </row>
    <row r="345" spans="1:6" s="18" customFormat="1" ht="15">
      <c r="A345" s="189"/>
      <c r="B345" s="258"/>
      <c r="C345" s="124"/>
      <c r="D345" s="27"/>
      <c r="E345" s="149"/>
      <c r="F345" s="27"/>
    </row>
    <row r="346" spans="1:6" s="18" customFormat="1" ht="15" customHeight="1">
      <c r="A346" s="20"/>
      <c r="B346" s="246" t="s">
        <v>55</v>
      </c>
      <c r="C346" s="129"/>
      <c r="D346" s="37"/>
      <c r="E346" s="190"/>
      <c r="F346" s="191">
        <f>SUM(F288:F344)</f>
        <v>0</v>
      </c>
    </row>
    <row r="347" spans="1:6" s="18" customFormat="1" ht="15" customHeight="1">
      <c r="A347" s="20"/>
      <c r="B347" s="246"/>
      <c r="C347" s="129"/>
      <c r="D347" s="37"/>
      <c r="E347" s="190"/>
      <c r="F347" s="191"/>
    </row>
    <row r="348" spans="1:6" s="18" customFormat="1" ht="15" customHeight="1">
      <c r="A348" s="20"/>
      <c r="B348" s="246"/>
      <c r="C348" s="125"/>
      <c r="D348" s="180"/>
      <c r="E348" s="175"/>
      <c r="F348" s="166"/>
    </row>
    <row r="349" spans="1:6" s="18" customFormat="1" ht="15" customHeight="1">
      <c r="A349" s="21" t="s">
        <v>1</v>
      </c>
      <c r="B349" s="246" t="s">
        <v>17</v>
      </c>
      <c r="C349" s="125"/>
      <c r="D349" s="34"/>
      <c r="E349" s="175"/>
      <c r="F349" s="166"/>
    </row>
    <row r="350" spans="1:6" s="18" customFormat="1" ht="15" customHeight="1">
      <c r="A350" s="21" t="s">
        <v>389</v>
      </c>
      <c r="B350" s="246" t="s">
        <v>390</v>
      </c>
      <c r="C350" s="125"/>
      <c r="D350" s="34"/>
      <c r="E350" s="175"/>
      <c r="F350" s="166"/>
    </row>
    <row r="351" spans="1:6" s="18" customFormat="1" ht="15" customHeight="1">
      <c r="A351" s="21"/>
      <c r="B351" s="246"/>
      <c r="C351" s="125"/>
      <c r="D351" s="34"/>
      <c r="E351" s="175"/>
      <c r="F351" s="166"/>
    </row>
    <row r="352" spans="1:6" s="18" customFormat="1" ht="30">
      <c r="A352" s="189" t="s">
        <v>518</v>
      </c>
      <c r="B352" s="169" t="s">
        <v>404</v>
      </c>
      <c r="C352" s="124" t="s">
        <v>88</v>
      </c>
      <c r="D352" s="27">
        <v>17</v>
      </c>
      <c r="E352" s="149"/>
      <c r="F352" s="27">
        <f>ROUND(D352*E352,2)</f>
        <v>0</v>
      </c>
    </row>
    <row r="353" spans="1:6" s="18" customFormat="1" ht="15" customHeight="1">
      <c r="A353" s="21"/>
      <c r="B353" s="246"/>
      <c r="C353" s="125"/>
      <c r="D353" s="34"/>
      <c r="E353" s="175"/>
      <c r="F353" s="166"/>
    </row>
    <row r="354" spans="1:6" s="18" customFormat="1" ht="15" customHeight="1">
      <c r="A354" s="21" t="s">
        <v>56</v>
      </c>
      <c r="B354" s="246" t="s">
        <v>58</v>
      </c>
      <c r="C354" s="125"/>
      <c r="D354" s="34"/>
      <c r="E354" s="175"/>
      <c r="F354" s="27"/>
    </row>
    <row r="355" spans="1:6" s="104" customFormat="1" ht="15" customHeight="1">
      <c r="A355" s="21"/>
      <c r="B355" s="246"/>
      <c r="C355" s="125"/>
      <c r="D355" s="34"/>
      <c r="E355" s="175"/>
      <c r="F355" s="166"/>
    </row>
    <row r="356" spans="1:6" s="104" customFormat="1" ht="15">
      <c r="A356" s="20" t="s">
        <v>31</v>
      </c>
      <c r="B356" s="36" t="s">
        <v>4</v>
      </c>
      <c r="C356" s="16" t="s">
        <v>26</v>
      </c>
      <c r="D356" s="27">
        <v>290</v>
      </c>
      <c r="E356" s="571">
        <v>50</v>
      </c>
      <c r="F356" s="27">
        <f>ROUND(D356*E356,2)</f>
        <v>14500</v>
      </c>
    </row>
    <row r="357" spans="1:6" s="18" customFormat="1" ht="15" customHeight="1">
      <c r="A357" s="20"/>
      <c r="B357" s="36"/>
      <c r="C357" s="16"/>
      <c r="D357" s="27"/>
      <c r="E357" s="149"/>
      <c r="F357" s="166"/>
    </row>
    <row r="358" spans="1:6" s="18" customFormat="1" ht="15" customHeight="1">
      <c r="A358" s="35" t="s">
        <v>95</v>
      </c>
      <c r="B358" s="25" t="s">
        <v>96</v>
      </c>
      <c r="C358" s="568" t="s">
        <v>26</v>
      </c>
      <c r="D358" s="27">
        <v>65</v>
      </c>
      <c r="E358" s="572">
        <v>50</v>
      </c>
      <c r="F358" s="27">
        <f t="shared" ref="F358" si="91">ROUND(D358*E358,2)</f>
        <v>3250</v>
      </c>
    </row>
    <row r="359" spans="1:6" s="18" customFormat="1" ht="15" customHeight="1">
      <c r="A359" s="20"/>
      <c r="B359" s="36"/>
      <c r="C359" s="16"/>
      <c r="D359" s="27"/>
      <c r="E359" s="149"/>
      <c r="F359" s="166"/>
    </row>
    <row r="360" spans="1:6" ht="15" customHeight="1">
      <c r="A360" s="20" t="s">
        <v>32</v>
      </c>
      <c r="B360" s="258" t="s">
        <v>117</v>
      </c>
      <c r="C360" s="16" t="s">
        <v>13</v>
      </c>
      <c r="D360" s="27">
        <v>1</v>
      </c>
      <c r="E360" s="149"/>
      <c r="F360" s="27">
        <f t="shared" ref="F360" si="92">ROUND(D360*E360,2)</f>
        <v>0</v>
      </c>
    </row>
    <row r="361" spans="1:6" ht="15" customHeight="1">
      <c r="A361" s="20"/>
      <c r="B361" s="258"/>
      <c r="C361" s="16"/>
      <c r="D361" s="27"/>
      <c r="E361" s="149"/>
      <c r="F361" s="166"/>
    </row>
    <row r="362" spans="1:6" ht="15" customHeight="1">
      <c r="A362" s="35" t="s">
        <v>97</v>
      </c>
      <c r="B362" s="192" t="s">
        <v>98</v>
      </c>
      <c r="C362" s="16" t="s">
        <v>13</v>
      </c>
      <c r="D362" s="27">
        <v>1</v>
      </c>
      <c r="E362" s="17"/>
      <c r="F362" s="27">
        <f t="shared" ref="F362" si="93">ROUND(D362*E362,2)</f>
        <v>0</v>
      </c>
    </row>
    <row r="363" spans="1:6" ht="15" customHeight="1">
      <c r="A363" s="35"/>
      <c r="B363" s="192"/>
      <c r="C363" s="16"/>
      <c r="D363" s="27"/>
      <c r="E363" s="17"/>
      <c r="F363" s="166"/>
    </row>
    <row r="364" spans="1:6" ht="30">
      <c r="A364" s="35" t="s">
        <v>441</v>
      </c>
      <c r="B364" s="267" t="s">
        <v>442</v>
      </c>
      <c r="C364" s="16" t="s">
        <v>13</v>
      </c>
      <c r="D364" s="27">
        <v>1</v>
      </c>
      <c r="E364" s="17"/>
      <c r="F364" s="27">
        <f>ROUND(D364*E364,2)</f>
        <v>0</v>
      </c>
    </row>
    <row r="365" spans="1:6" ht="15" customHeight="1">
      <c r="A365" s="20"/>
      <c r="B365" s="258"/>
      <c r="C365" s="16"/>
      <c r="D365" s="27"/>
      <c r="E365" s="27"/>
      <c r="F365" s="27"/>
    </row>
    <row r="366" spans="1:6" ht="15" customHeight="1">
      <c r="A366" s="20"/>
      <c r="B366" s="246" t="s">
        <v>57</v>
      </c>
      <c r="C366" s="125"/>
      <c r="D366" s="34"/>
      <c r="E366" s="166"/>
      <c r="F366" s="166">
        <f>SUM(F352:F364)</f>
        <v>17750</v>
      </c>
    </row>
    <row r="367" spans="1:6" s="33" customFormat="1" ht="15" customHeight="1">
      <c r="A367" s="20"/>
      <c r="B367" s="246"/>
      <c r="C367" s="125"/>
      <c r="D367" s="34"/>
      <c r="E367" s="166"/>
      <c r="F367" s="166"/>
    </row>
    <row r="368" spans="1:6" s="33" customFormat="1" ht="15.6">
      <c r="A368" s="20"/>
      <c r="B368" s="246"/>
      <c r="C368" s="125"/>
      <c r="D368" s="34"/>
      <c r="E368" s="166"/>
      <c r="F368" s="166"/>
    </row>
    <row r="369" spans="1:6" s="33" customFormat="1" ht="15.6">
      <c r="A369" s="21"/>
      <c r="B369" s="578" t="str">
        <f>B5</f>
        <v>Velika Ligojna - Stara Vrhnika (os B) - izven naselja</v>
      </c>
      <c r="C369" s="578"/>
      <c r="D369" s="193"/>
      <c r="E369" s="166"/>
      <c r="F369" s="166">
        <f>F366+F346+F283+F215+F160+F91</f>
        <v>30950</v>
      </c>
    </row>
    <row r="370" spans="1:6" s="33" customFormat="1" ht="15.6">
      <c r="A370" s="194"/>
      <c r="B370" s="259" t="str">
        <f>B6</f>
        <v>Neupravičeni stroški</v>
      </c>
      <c r="C370" s="130"/>
      <c r="D370" s="196"/>
      <c r="E370" s="197"/>
      <c r="F370" s="196"/>
    </row>
    <row r="371" spans="1:6" s="33" customFormat="1" ht="15.6">
      <c r="A371" s="194"/>
      <c r="B371" s="259" t="str">
        <f>B4</f>
        <v>Investitor DRSI</v>
      </c>
      <c r="C371" s="130"/>
      <c r="D371" s="196"/>
      <c r="E371" s="197"/>
      <c r="F371" s="196"/>
    </row>
    <row r="372" spans="1:6" s="33" customFormat="1">
      <c r="A372" s="194"/>
      <c r="B372" s="205"/>
      <c r="C372" s="130"/>
      <c r="D372" s="196"/>
      <c r="E372" s="197"/>
      <c r="F372" s="196"/>
    </row>
    <row r="373" spans="1:6" s="33" customFormat="1">
      <c r="A373" s="194"/>
      <c r="B373" s="206"/>
      <c r="C373" s="130"/>
      <c r="D373" s="196"/>
      <c r="E373" s="197"/>
      <c r="F373" s="196"/>
    </row>
    <row r="374" spans="1:6" s="33" customFormat="1">
      <c r="A374" s="194"/>
      <c r="B374" s="206"/>
      <c r="C374" s="130"/>
      <c r="D374" s="196"/>
      <c r="E374" s="197"/>
      <c r="F374" s="196"/>
    </row>
    <row r="375" spans="1:6" s="33" customFormat="1">
      <c r="A375" s="194"/>
      <c r="B375" s="206"/>
      <c r="C375" s="130"/>
      <c r="D375" s="196"/>
      <c r="E375" s="197"/>
      <c r="F375" s="196"/>
    </row>
    <row r="376" spans="1:6" s="33" customFormat="1">
      <c r="A376" s="194"/>
      <c r="B376" s="206"/>
      <c r="C376" s="130"/>
      <c r="D376" s="196"/>
      <c r="E376" s="197"/>
      <c r="F376" s="196"/>
    </row>
    <row r="377" spans="1:6" s="33" customFormat="1">
      <c r="A377" s="194"/>
      <c r="B377" s="206"/>
      <c r="C377" s="130"/>
      <c r="D377" s="196"/>
      <c r="E377" s="197"/>
      <c r="F377" s="196"/>
    </row>
    <row r="378" spans="1:6" s="33" customFormat="1">
      <c r="A378" s="194"/>
      <c r="B378" s="206"/>
      <c r="C378" s="130"/>
      <c r="D378" s="196"/>
      <c r="E378" s="197"/>
      <c r="F378" s="196"/>
    </row>
    <row r="379" spans="1:6" s="33" customFormat="1">
      <c r="A379" s="194"/>
      <c r="B379" s="206"/>
      <c r="C379" s="130"/>
      <c r="D379" s="196"/>
      <c r="E379" s="197"/>
      <c r="F379" s="196"/>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s="33" customFormat="1">
      <c r="A569" s="29"/>
      <c r="B569" s="32"/>
      <c r="C569" s="24"/>
      <c r="D569" s="30"/>
      <c r="E569" s="153"/>
      <c r="F569" s="30"/>
    </row>
    <row r="570" spans="1:6" s="33" customFormat="1">
      <c r="A570" s="29"/>
      <c r="B570" s="32"/>
      <c r="C570" s="24"/>
      <c r="D570" s="30"/>
      <c r="E570" s="153"/>
      <c r="F570" s="30"/>
    </row>
    <row r="571" spans="1:6" s="33" customFormat="1">
      <c r="A571" s="29"/>
      <c r="B571" s="32"/>
      <c r="C571" s="24"/>
      <c r="D571" s="30"/>
      <c r="E571" s="153"/>
      <c r="F571" s="30"/>
    </row>
    <row r="572" spans="1:6" s="33" customFormat="1">
      <c r="A572" s="29"/>
      <c r="B572" s="32"/>
      <c r="C572" s="24"/>
      <c r="D572" s="30"/>
      <c r="E572" s="153"/>
      <c r="F572" s="30"/>
    </row>
    <row r="573" spans="1:6" s="33" customFormat="1">
      <c r="A573" s="29"/>
      <c r="B573" s="32"/>
      <c r="C573" s="24"/>
      <c r="D573" s="30"/>
      <c r="E573" s="153"/>
      <c r="F573" s="30"/>
    </row>
    <row r="574" spans="1:6" s="33" customFormat="1">
      <c r="A574" s="29"/>
      <c r="B574" s="32"/>
      <c r="C574" s="24"/>
      <c r="D574" s="30"/>
      <c r="E574" s="153"/>
      <c r="F574" s="30"/>
    </row>
    <row r="575" spans="1:6" s="33" customFormat="1">
      <c r="A575" s="29"/>
      <c r="B575" s="32"/>
      <c r="C575" s="24"/>
      <c r="D575" s="30"/>
      <c r="E575" s="153"/>
      <c r="F575" s="30"/>
    </row>
    <row r="576" spans="1:6" s="33" customFormat="1">
      <c r="A576" s="29"/>
      <c r="B576" s="32"/>
      <c r="C576" s="24"/>
      <c r="D576" s="30"/>
      <c r="E576" s="153"/>
      <c r="F576" s="30"/>
    </row>
    <row r="577" spans="1:6" s="33" customFormat="1">
      <c r="A577" s="29"/>
      <c r="B577" s="32"/>
      <c r="C577" s="24"/>
      <c r="D577" s="30"/>
      <c r="E577" s="153"/>
      <c r="F577" s="30"/>
    </row>
    <row r="578" spans="1:6" s="33" customFormat="1">
      <c r="A578" s="29"/>
      <c r="B578" s="32"/>
      <c r="C578" s="24"/>
      <c r="D578" s="30"/>
      <c r="E578" s="153"/>
      <c r="F578" s="30"/>
    </row>
    <row r="579" spans="1:6" s="33" customFormat="1">
      <c r="A579" s="29"/>
      <c r="B579" s="32"/>
      <c r="C579" s="24"/>
      <c r="D579" s="30"/>
      <c r="E579" s="153"/>
      <c r="F579" s="30"/>
    </row>
    <row r="580" spans="1:6" s="33" customFormat="1">
      <c r="A580" s="29"/>
      <c r="B580" s="32"/>
      <c r="C580" s="24"/>
      <c r="D580" s="30"/>
      <c r="E580" s="153"/>
      <c r="F580" s="30"/>
    </row>
    <row r="581" spans="1:6" s="33" customFormat="1">
      <c r="A581" s="29"/>
      <c r="B581" s="32"/>
      <c r="C581" s="24"/>
      <c r="D581" s="30"/>
      <c r="E581" s="153"/>
      <c r="F581" s="30"/>
    </row>
    <row r="582" spans="1:6" s="33" customFormat="1">
      <c r="A582" s="29"/>
      <c r="B582" s="32"/>
      <c r="C582" s="24"/>
      <c r="D582" s="30"/>
      <c r="E582" s="153"/>
      <c r="F582" s="30"/>
    </row>
    <row r="583" spans="1:6" s="33" customFormat="1">
      <c r="A583" s="29"/>
      <c r="B583" s="32"/>
      <c r="C583" s="24"/>
      <c r="D583" s="30"/>
      <c r="E583" s="153"/>
      <c r="F583" s="30"/>
    </row>
    <row r="584" spans="1:6" s="33" customFormat="1">
      <c r="A584" s="29"/>
      <c r="B584" s="32"/>
      <c r="C584" s="24"/>
      <c r="D584" s="30"/>
      <c r="E584" s="153"/>
      <c r="F584" s="30"/>
    </row>
    <row r="585" spans="1:6" s="33" customFormat="1">
      <c r="A585" s="29"/>
      <c r="B585" s="32"/>
      <c r="C585" s="24"/>
      <c r="D585" s="30"/>
      <c r="E585" s="153"/>
      <c r="F585" s="30"/>
    </row>
    <row r="586" spans="1:6" s="33" customFormat="1">
      <c r="A586" s="29"/>
      <c r="B586" s="32"/>
      <c r="C586" s="24"/>
      <c r="D586" s="30"/>
      <c r="E586" s="153"/>
      <c r="F586" s="30"/>
    </row>
    <row r="587" spans="1:6" s="33" customFormat="1">
      <c r="A587" s="29"/>
      <c r="B587" s="32"/>
      <c r="C587" s="24"/>
      <c r="D587" s="30"/>
      <c r="E587" s="153"/>
      <c r="F587" s="30"/>
    </row>
    <row r="588" spans="1:6" s="33" customFormat="1">
      <c r="A588" s="29"/>
      <c r="B588" s="32"/>
      <c r="C588" s="24"/>
      <c r="D588" s="30"/>
      <c r="E588" s="153"/>
      <c r="F588" s="30"/>
    </row>
    <row r="589" spans="1:6" s="33" customFormat="1">
      <c r="A589" s="29"/>
      <c r="B589" s="32"/>
      <c r="C589" s="24"/>
      <c r="D589" s="30"/>
      <c r="E589" s="153"/>
      <c r="F589" s="30"/>
    </row>
    <row r="590" spans="1:6" s="33" customFormat="1">
      <c r="A590" s="29"/>
      <c r="B590" s="32"/>
      <c r="C590" s="24"/>
      <c r="D590" s="30"/>
      <c r="E590" s="153"/>
      <c r="F590" s="30"/>
    </row>
    <row r="591" spans="1:6" s="33" customFormat="1">
      <c r="A591" s="29"/>
      <c r="B591" s="32"/>
      <c r="C591" s="24"/>
      <c r="D591" s="30"/>
      <c r="E591" s="153"/>
      <c r="F591" s="30"/>
    </row>
    <row r="592" spans="1:6" s="33" customFormat="1">
      <c r="A592" s="29"/>
      <c r="B592" s="32"/>
      <c r="C592" s="24"/>
      <c r="D592" s="30"/>
      <c r="E592" s="153"/>
      <c r="F592" s="30"/>
    </row>
    <row r="593" spans="1:6" s="33" customFormat="1">
      <c r="A593" s="29"/>
      <c r="B593" s="32"/>
      <c r="C593" s="24"/>
      <c r="D593" s="30"/>
      <c r="E593" s="153"/>
      <c r="F593" s="30"/>
    </row>
    <row r="594" spans="1:6" s="33" customFormat="1">
      <c r="A594" s="29"/>
      <c r="B594" s="32"/>
      <c r="C594" s="24"/>
      <c r="D594" s="30"/>
      <c r="E594" s="153"/>
      <c r="F594" s="30"/>
    </row>
    <row r="595" spans="1:6" s="33" customFormat="1">
      <c r="A595" s="29"/>
      <c r="B595" s="32"/>
      <c r="C595" s="24"/>
      <c r="D595" s="30"/>
      <c r="E595" s="153"/>
      <c r="F595" s="30"/>
    </row>
    <row r="596" spans="1:6" s="33" customFormat="1">
      <c r="A596" s="29"/>
      <c r="B596" s="32"/>
      <c r="C596" s="24"/>
      <c r="D596" s="30"/>
      <c r="E596" s="153"/>
      <c r="F596" s="30"/>
    </row>
    <row r="597" spans="1:6" s="33" customFormat="1">
      <c r="A597" s="29"/>
      <c r="B597" s="32"/>
      <c r="C597" s="24"/>
      <c r="D597" s="30"/>
      <c r="E597" s="153"/>
      <c r="F597" s="30"/>
    </row>
    <row r="598" spans="1:6" s="33" customFormat="1">
      <c r="A598" s="29"/>
      <c r="B598" s="32"/>
      <c r="C598" s="24"/>
      <c r="D598" s="30"/>
      <c r="E598" s="153"/>
      <c r="F598" s="30"/>
    </row>
    <row r="599" spans="1:6" s="33" customFormat="1">
      <c r="A599" s="29"/>
      <c r="B599" s="32"/>
      <c r="C599" s="24"/>
      <c r="D599" s="30"/>
      <c r="E599" s="153"/>
      <c r="F599" s="30"/>
    </row>
    <row r="600" spans="1:6" s="33" customFormat="1">
      <c r="A600" s="29"/>
      <c r="B600" s="32"/>
      <c r="C600" s="24"/>
      <c r="D600" s="30"/>
      <c r="E600" s="153"/>
      <c r="F600" s="30"/>
    </row>
    <row r="601" spans="1:6" s="33" customFormat="1">
      <c r="A601" s="29"/>
      <c r="B601" s="32"/>
      <c r="C601" s="24"/>
      <c r="D601" s="30"/>
      <c r="E601" s="153"/>
      <c r="F601" s="30"/>
    </row>
    <row r="602" spans="1:6" s="33" customFormat="1">
      <c r="A602" s="29"/>
      <c r="B602" s="32"/>
      <c r="C602" s="24"/>
      <c r="D602" s="30"/>
      <c r="E602" s="153"/>
      <c r="F602" s="30"/>
    </row>
    <row r="603" spans="1:6" s="33" customFormat="1">
      <c r="A603" s="29"/>
      <c r="B603" s="32"/>
      <c r="C603" s="24"/>
      <c r="D603" s="30"/>
      <c r="E603" s="153"/>
      <c r="F603" s="30"/>
    </row>
    <row r="604" spans="1:6" s="33" customFormat="1">
      <c r="A604" s="29"/>
      <c r="B604" s="32"/>
      <c r="C604" s="24"/>
      <c r="D604" s="30"/>
      <c r="E604" s="153"/>
      <c r="F604" s="30"/>
    </row>
    <row r="605" spans="1:6" s="33" customFormat="1">
      <c r="A605" s="29"/>
      <c r="B605" s="32"/>
      <c r="C605" s="24"/>
      <c r="D605" s="30"/>
      <c r="E605" s="153"/>
      <c r="F605" s="30"/>
    </row>
    <row r="606" spans="1:6" s="33" customFormat="1">
      <c r="A606" s="29"/>
      <c r="B606" s="32"/>
      <c r="C606" s="24"/>
      <c r="D606" s="30"/>
      <c r="E606" s="153"/>
      <c r="F606" s="30"/>
    </row>
    <row r="607" spans="1:6" s="33" customFormat="1">
      <c r="A607" s="29"/>
      <c r="B607" s="32"/>
      <c r="C607" s="24"/>
      <c r="D607" s="30"/>
      <c r="E607" s="153"/>
      <c r="F607" s="30"/>
    </row>
    <row r="608" spans="1:6" s="33" customFormat="1">
      <c r="A608" s="29"/>
      <c r="B608" s="32"/>
      <c r="C608" s="24"/>
      <c r="D608" s="30"/>
      <c r="E608" s="153"/>
      <c r="F608" s="30"/>
    </row>
    <row r="609" spans="1:6" s="33" customFormat="1">
      <c r="A609" s="29"/>
      <c r="B609" s="32"/>
      <c r="C609" s="24"/>
      <c r="D609" s="30"/>
      <c r="E609" s="153"/>
      <c r="F609" s="30"/>
    </row>
    <row r="610" spans="1:6" s="33" customFormat="1">
      <c r="A610" s="29"/>
      <c r="B610" s="32"/>
      <c r="C610" s="24"/>
      <c r="D610" s="30"/>
      <c r="E610" s="153"/>
      <c r="F610" s="30"/>
    </row>
    <row r="611" spans="1:6" s="33" customFormat="1">
      <c r="A611" s="29"/>
      <c r="B611" s="32"/>
      <c r="C611" s="24"/>
      <c r="D611" s="30"/>
      <c r="E611" s="153"/>
      <c r="F611" s="30"/>
    </row>
    <row r="612" spans="1:6" s="33" customFormat="1">
      <c r="A612" s="29"/>
      <c r="B612" s="32"/>
      <c r="C612" s="24"/>
      <c r="D612" s="30"/>
      <c r="E612" s="153"/>
      <c r="F612" s="30"/>
    </row>
    <row r="613" spans="1:6" s="33" customFormat="1">
      <c r="A613" s="29"/>
      <c r="B613" s="32"/>
      <c r="C613" s="24"/>
      <c r="D613" s="30"/>
      <c r="E613" s="153"/>
      <c r="F613" s="30"/>
    </row>
    <row r="614" spans="1:6" s="33" customFormat="1">
      <c r="A614" s="29"/>
      <c r="B614" s="32"/>
      <c r="C614" s="24"/>
      <c r="D614" s="30"/>
      <c r="E614" s="153"/>
      <c r="F614" s="30"/>
    </row>
    <row r="615" spans="1:6" s="33" customFormat="1">
      <c r="A615" s="29"/>
      <c r="B615" s="32"/>
      <c r="C615" s="24"/>
      <c r="D615" s="30"/>
      <c r="E615" s="153"/>
      <c r="F615" s="30"/>
    </row>
    <row r="616" spans="1:6" s="33" customFormat="1">
      <c r="A616" s="29"/>
      <c r="B616" s="32"/>
      <c r="C616" s="24"/>
      <c r="D616" s="30"/>
      <c r="E616" s="153"/>
      <c r="F616" s="30"/>
    </row>
    <row r="617" spans="1:6" s="33" customFormat="1">
      <c r="A617" s="29"/>
      <c r="B617" s="32"/>
      <c r="C617" s="24"/>
      <c r="D617" s="30"/>
      <c r="E617" s="153"/>
      <c r="F617" s="30"/>
    </row>
    <row r="618" spans="1:6" s="33" customFormat="1">
      <c r="A618" s="29"/>
      <c r="B618" s="32"/>
      <c r="C618" s="24"/>
      <c r="D618" s="30"/>
      <c r="E618" s="153"/>
      <c r="F618" s="30"/>
    </row>
    <row r="619" spans="1:6" s="33" customFormat="1">
      <c r="A619" s="29"/>
      <c r="B619" s="32"/>
      <c r="C619" s="24"/>
      <c r="D619" s="30"/>
      <c r="E619" s="153"/>
      <c r="F619" s="30"/>
    </row>
    <row r="620" spans="1:6" s="33" customFormat="1">
      <c r="A620" s="29"/>
      <c r="B620" s="32"/>
      <c r="C620" s="24"/>
      <c r="D620" s="30"/>
      <c r="E620" s="153"/>
      <c r="F620" s="30"/>
    </row>
    <row r="621" spans="1:6" s="33" customFormat="1">
      <c r="A621" s="29"/>
      <c r="B621" s="32"/>
      <c r="C621" s="24"/>
      <c r="D621" s="30"/>
      <c r="E621" s="153"/>
      <c r="F621" s="30"/>
    </row>
    <row r="622" spans="1:6" s="33" customFormat="1">
      <c r="A622" s="29"/>
      <c r="B622" s="32"/>
      <c r="C622" s="24"/>
      <c r="D622" s="30"/>
      <c r="E622" s="153"/>
      <c r="F622" s="30"/>
    </row>
    <row r="623" spans="1:6" s="33" customFormat="1">
      <c r="A623" s="29"/>
      <c r="B623" s="32"/>
      <c r="C623" s="24"/>
      <c r="D623" s="30"/>
      <c r="E623" s="153"/>
      <c r="F623" s="30"/>
    </row>
    <row r="624" spans="1:6" s="33" customFormat="1">
      <c r="A624" s="29"/>
      <c r="B624" s="32"/>
      <c r="C624" s="24"/>
      <c r="D624" s="30"/>
      <c r="E624" s="153"/>
      <c r="F624" s="30"/>
    </row>
    <row r="625" spans="1:6" s="33" customFormat="1">
      <c r="A625" s="29"/>
      <c r="B625" s="32"/>
      <c r="C625" s="24"/>
      <c r="D625" s="30"/>
      <c r="E625" s="153"/>
      <c r="F625" s="30"/>
    </row>
    <row r="626" spans="1:6" s="33" customFormat="1">
      <c r="A626" s="29"/>
      <c r="B626" s="32"/>
      <c r="C626" s="24"/>
      <c r="D626" s="30"/>
      <c r="E626" s="153"/>
      <c r="F626" s="30"/>
    </row>
    <row r="627" spans="1:6" s="33" customFormat="1">
      <c r="A627" s="29"/>
      <c r="B627" s="32"/>
      <c r="C627" s="24"/>
      <c r="D627" s="30"/>
      <c r="E627" s="153"/>
      <c r="F627" s="30"/>
    </row>
    <row r="628" spans="1:6" s="33" customFormat="1">
      <c r="A628" s="29"/>
      <c r="B628" s="32"/>
      <c r="C628" s="24"/>
      <c r="D628" s="30"/>
      <c r="E628" s="153"/>
      <c r="F628" s="30"/>
    </row>
    <row r="629" spans="1:6" s="33" customFormat="1">
      <c r="A629" s="29"/>
      <c r="B629" s="32"/>
      <c r="C629" s="24"/>
      <c r="D629" s="30"/>
      <c r="E629" s="153"/>
      <c r="F629" s="30"/>
    </row>
    <row r="630" spans="1:6" s="33" customFormat="1">
      <c r="A630" s="29"/>
      <c r="B630" s="32"/>
      <c r="C630" s="24"/>
      <c r="D630" s="30"/>
      <c r="E630" s="153"/>
      <c r="F630" s="30"/>
    </row>
    <row r="631" spans="1:6" s="33" customFormat="1">
      <c r="A631" s="29"/>
      <c r="B631" s="32"/>
      <c r="C631" s="24"/>
      <c r="D631" s="30"/>
      <c r="E631" s="153"/>
      <c r="F631" s="30"/>
    </row>
    <row r="632" spans="1:6" s="33" customFormat="1">
      <c r="A632" s="29"/>
      <c r="B632" s="32"/>
      <c r="C632" s="24"/>
      <c r="D632" s="30"/>
      <c r="E632" s="153"/>
      <c r="F632" s="30"/>
    </row>
    <row r="633" spans="1:6" s="33" customFormat="1">
      <c r="A633" s="29"/>
      <c r="B633" s="32"/>
      <c r="C633" s="24"/>
      <c r="D633" s="30"/>
      <c r="E633" s="153"/>
      <c r="F633" s="30"/>
    </row>
    <row r="634" spans="1:6" s="33" customFormat="1">
      <c r="A634" s="29"/>
      <c r="B634" s="32"/>
      <c r="C634" s="24"/>
      <c r="D634" s="30"/>
      <c r="E634" s="153"/>
      <c r="F634" s="30"/>
    </row>
    <row r="635" spans="1:6" s="33" customFormat="1">
      <c r="A635" s="29"/>
      <c r="B635" s="32"/>
      <c r="C635" s="24"/>
      <c r="D635" s="30"/>
      <c r="E635" s="153"/>
      <c r="F635" s="30"/>
    </row>
    <row r="636" spans="1:6" s="33" customFormat="1">
      <c r="A636" s="29"/>
      <c r="B636" s="32"/>
      <c r="C636" s="24"/>
      <c r="D636" s="30"/>
      <c r="E636" s="153"/>
      <c r="F636" s="30"/>
    </row>
    <row r="637" spans="1:6" s="33" customFormat="1">
      <c r="A637" s="29"/>
      <c r="B637" s="32"/>
      <c r="C637" s="24"/>
      <c r="D637" s="30"/>
      <c r="E637" s="153"/>
      <c r="F637" s="30"/>
    </row>
    <row r="638" spans="1:6" s="33" customFormat="1">
      <c r="A638" s="29"/>
      <c r="B638" s="32"/>
      <c r="C638" s="24"/>
      <c r="D638" s="30"/>
      <c r="E638" s="153"/>
      <c r="F638" s="30"/>
    </row>
    <row r="639" spans="1:6" s="33" customFormat="1">
      <c r="A639" s="29"/>
      <c r="B639" s="32"/>
      <c r="C639" s="24"/>
      <c r="D639" s="30"/>
      <c r="E639" s="153"/>
      <c r="F639" s="30"/>
    </row>
    <row r="640" spans="1:6" s="33" customFormat="1">
      <c r="A640" s="29"/>
      <c r="B640" s="32"/>
      <c r="C640" s="24"/>
      <c r="D640" s="30"/>
      <c r="E640" s="153"/>
      <c r="F640" s="30"/>
    </row>
    <row r="641" spans="1:6" s="33" customFormat="1">
      <c r="A641" s="29"/>
      <c r="B641" s="32"/>
      <c r="C641" s="24"/>
      <c r="D641" s="30"/>
      <c r="E641" s="153"/>
      <c r="F641" s="30"/>
    </row>
    <row r="642" spans="1:6" s="33" customFormat="1">
      <c r="A642" s="29"/>
      <c r="B642" s="32"/>
      <c r="C642" s="24"/>
      <c r="D642" s="30"/>
      <c r="E642" s="153"/>
      <c r="F642" s="30"/>
    </row>
    <row r="643" spans="1:6" s="33" customFormat="1">
      <c r="A643" s="29"/>
      <c r="B643" s="32"/>
      <c r="C643" s="24"/>
      <c r="D643" s="30"/>
      <c r="E643" s="153"/>
      <c r="F643" s="30"/>
    </row>
    <row r="644" spans="1:6" s="33" customFormat="1">
      <c r="A644" s="29"/>
      <c r="B644" s="32"/>
      <c r="C644" s="24"/>
      <c r="D644" s="30"/>
      <c r="E644" s="153"/>
      <c r="F644" s="30"/>
    </row>
    <row r="645" spans="1:6" s="33" customFormat="1">
      <c r="A645" s="29"/>
      <c r="B645" s="32"/>
      <c r="C645" s="24"/>
      <c r="D645" s="30"/>
      <c r="E645" s="153"/>
      <c r="F645" s="30"/>
    </row>
    <row r="646" spans="1:6" s="33" customFormat="1">
      <c r="A646" s="29"/>
      <c r="B646" s="32"/>
      <c r="C646" s="24"/>
      <c r="D646" s="30"/>
      <c r="E646" s="153"/>
      <c r="F646" s="30"/>
    </row>
    <row r="647" spans="1:6" s="33" customFormat="1">
      <c r="A647" s="29"/>
      <c r="B647" s="32"/>
      <c r="C647" s="24"/>
      <c r="D647" s="30"/>
      <c r="E647" s="153"/>
      <c r="F647" s="30"/>
    </row>
    <row r="648" spans="1:6" s="33" customFormat="1">
      <c r="A648" s="29"/>
      <c r="B648" s="32"/>
      <c r="C648" s="24"/>
      <c r="D648" s="30"/>
      <c r="E648" s="153"/>
      <c r="F648" s="30"/>
    </row>
    <row r="649" spans="1:6" s="33" customFormat="1">
      <c r="A649" s="29"/>
      <c r="B649" s="32"/>
      <c r="C649" s="24"/>
      <c r="D649" s="30"/>
      <c r="E649" s="153"/>
      <c r="F649" s="30"/>
    </row>
    <row r="650" spans="1:6" s="33" customFormat="1">
      <c r="A650" s="29"/>
      <c r="B650" s="32"/>
      <c r="C650" s="24"/>
      <c r="D650" s="30"/>
      <c r="E650" s="153"/>
      <c r="F650" s="30"/>
    </row>
    <row r="651" spans="1:6" s="33" customFormat="1">
      <c r="A651" s="29"/>
      <c r="B651" s="32"/>
      <c r="C651" s="24"/>
      <c r="D651" s="30"/>
      <c r="E651" s="153"/>
      <c r="F651" s="30"/>
    </row>
    <row r="652" spans="1:6" s="33" customFormat="1">
      <c r="A652" s="29"/>
      <c r="B652" s="32"/>
      <c r="C652" s="24"/>
      <c r="D652" s="30"/>
      <c r="E652" s="153"/>
      <c r="F652" s="30"/>
    </row>
    <row r="653" spans="1:6" s="33" customFormat="1">
      <c r="A653" s="29"/>
      <c r="B653" s="32"/>
      <c r="C653" s="24"/>
      <c r="D653" s="30"/>
      <c r="E653" s="153"/>
      <c r="F653" s="30"/>
    </row>
    <row r="654" spans="1:6" s="33" customFormat="1">
      <c r="A654" s="29"/>
      <c r="B654" s="32"/>
      <c r="C654" s="24"/>
      <c r="D654" s="30"/>
      <c r="E654" s="153"/>
      <c r="F654" s="30"/>
    </row>
    <row r="655" spans="1:6" s="33" customFormat="1">
      <c r="A655" s="29"/>
      <c r="B655" s="32"/>
      <c r="C655" s="24"/>
      <c r="D655" s="30"/>
      <c r="E655" s="153"/>
      <c r="F655" s="30"/>
    </row>
    <row r="656" spans="1:6" s="33" customFormat="1">
      <c r="A656" s="29"/>
      <c r="B656" s="32"/>
      <c r="C656" s="24"/>
      <c r="D656" s="30"/>
      <c r="E656" s="153"/>
      <c r="F656" s="30"/>
    </row>
    <row r="657" spans="1:6" s="33" customFormat="1">
      <c r="A657" s="29"/>
      <c r="B657" s="32"/>
      <c r="C657" s="24"/>
      <c r="D657" s="30"/>
      <c r="E657" s="153"/>
      <c r="F657" s="30"/>
    </row>
    <row r="658" spans="1:6" s="33" customFormat="1">
      <c r="A658" s="29"/>
      <c r="B658" s="32"/>
      <c r="C658" s="24"/>
      <c r="D658" s="30"/>
      <c r="E658" s="153"/>
      <c r="F658" s="30"/>
    </row>
    <row r="659" spans="1:6" s="33" customFormat="1">
      <c r="A659" s="29"/>
      <c r="B659" s="32"/>
      <c r="C659" s="24"/>
      <c r="D659" s="30"/>
      <c r="E659" s="153"/>
      <c r="F659" s="30"/>
    </row>
    <row r="660" spans="1:6" s="33" customFormat="1">
      <c r="A660" s="29"/>
      <c r="B660" s="32"/>
      <c r="C660" s="24"/>
      <c r="D660" s="30"/>
      <c r="E660" s="153"/>
      <c r="F660" s="30"/>
    </row>
    <row r="661" spans="1:6" s="33" customFormat="1">
      <c r="A661" s="29"/>
      <c r="B661" s="32"/>
      <c r="C661" s="24"/>
      <c r="D661" s="30"/>
      <c r="E661" s="153"/>
      <c r="F661" s="30"/>
    </row>
    <row r="662" spans="1:6" s="33" customFormat="1">
      <c r="A662" s="29"/>
      <c r="B662" s="32"/>
      <c r="C662" s="24"/>
      <c r="D662" s="30"/>
      <c r="E662" s="153"/>
      <c r="F662" s="30"/>
    </row>
    <row r="663" spans="1:6" s="33" customFormat="1">
      <c r="A663" s="29"/>
      <c r="B663" s="32"/>
      <c r="C663" s="24"/>
      <c r="D663" s="30"/>
      <c r="E663" s="153"/>
      <c r="F663" s="30"/>
    </row>
    <row r="664" spans="1:6" s="33" customFormat="1">
      <c r="A664" s="29"/>
      <c r="B664" s="32"/>
      <c r="C664" s="24"/>
      <c r="D664" s="30"/>
      <c r="E664" s="153"/>
      <c r="F664" s="30"/>
    </row>
    <row r="665" spans="1:6" s="33" customFormat="1">
      <c r="A665" s="29"/>
      <c r="B665" s="32"/>
      <c r="C665" s="24"/>
      <c r="D665" s="30"/>
      <c r="E665" s="153"/>
      <c r="F665" s="30"/>
    </row>
    <row r="666" spans="1:6" s="33" customFormat="1">
      <c r="A666" s="29"/>
      <c r="B666" s="32"/>
      <c r="C666" s="24"/>
      <c r="D666" s="30"/>
      <c r="E666" s="153"/>
      <c r="F666" s="30"/>
    </row>
    <row r="667" spans="1:6" s="33" customFormat="1">
      <c r="A667" s="29"/>
      <c r="B667" s="32"/>
      <c r="C667" s="24"/>
      <c r="D667" s="30"/>
      <c r="E667" s="153"/>
      <c r="F667" s="30"/>
    </row>
    <row r="668" spans="1:6" s="33" customFormat="1">
      <c r="A668" s="29"/>
      <c r="B668" s="32"/>
      <c r="C668" s="24"/>
      <c r="D668" s="30"/>
      <c r="E668" s="153"/>
      <c r="F668" s="30"/>
    </row>
    <row r="669" spans="1:6" s="33" customFormat="1">
      <c r="A669" s="29"/>
      <c r="B669" s="32"/>
      <c r="C669" s="24"/>
      <c r="D669" s="30"/>
      <c r="E669" s="153"/>
      <c r="F669" s="30"/>
    </row>
    <row r="670" spans="1:6" s="33" customFormat="1">
      <c r="A670" s="29"/>
      <c r="B670" s="32"/>
      <c r="C670" s="24"/>
      <c r="D670" s="30"/>
      <c r="E670" s="153"/>
      <c r="F670" s="30"/>
    </row>
    <row r="671" spans="1:6" s="33" customFormat="1">
      <c r="A671" s="29"/>
      <c r="B671" s="32"/>
      <c r="C671" s="24"/>
      <c r="D671" s="30"/>
      <c r="E671" s="153"/>
      <c r="F671" s="30"/>
    </row>
    <row r="672" spans="1:6" s="33" customFormat="1">
      <c r="A672" s="29"/>
      <c r="B672" s="32"/>
      <c r="C672" s="24"/>
      <c r="D672" s="30"/>
      <c r="E672" s="153"/>
      <c r="F672" s="30"/>
    </row>
    <row r="673" spans="1:6" s="33" customFormat="1">
      <c r="A673" s="29"/>
      <c r="B673" s="32"/>
      <c r="C673" s="24"/>
      <c r="D673" s="30"/>
      <c r="E673" s="153"/>
      <c r="F673" s="30"/>
    </row>
    <row r="674" spans="1:6" s="33" customFormat="1">
      <c r="A674" s="29"/>
      <c r="B674" s="32"/>
      <c r="C674" s="24"/>
      <c r="D674" s="30"/>
      <c r="E674" s="153"/>
      <c r="F674" s="30"/>
    </row>
    <row r="675" spans="1:6" s="33" customFormat="1">
      <c r="A675" s="29"/>
      <c r="B675" s="32"/>
      <c r="C675" s="24"/>
      <c r="D675" s="30"/>
      <c r="E675" s="153"/>
      <c r="F675" s="30"/>
    </row>
    <row r="676" spans="1:6" s="33" customFormat="1">
      <c r="A676" s="29"/>
      <c r="B676" s="32"/>
      <c r="C676" s="24"/>
      <c r="D676" s="30"/>
      <c r="E676" s="153"/>
      <c r="F676" s="30"/>
    </row>
    <row r="677" spans="1:6" s="33" customFormat="1">
      <c r="A677" s="29"/>
      <c r="B677" s="32"/>
      <c r="C677" s="24"/>
      <c r="D677" s="30"/>
      <c r="E677" s="153"/>
      <c r="F677" s="30"/>
    </row>
    <row r="678" spans="1:6" s="33" customFormat="1">
      <c r="A678" s="29"/>
      <c r="B678" s="32"/>
      <c r="C678" s="24"/>
      <c r="D678" s="30"/>
      <c r="E678" s="153"/>
      <c r="F678" s="30"/>
    </row>
    <row r="679" spans="1:6" s="33" customFormat="1">
      <c r="A679" s="29"/>
      <c r="B679" s="32"/>
      <c r="C679" s="24"/>
      <c r="D679" s="30"/>
      <c r="E679" s="153"/>
      <c r="F679" s="30"/>
    </row>
    <row r="680" spans="1:6" s="33" customFormat="1">
      <c r="A680" s="29"/>
      <c r="B680" s="32"/>
      <c r="C680" s="24"/>
      <c r="D680" s="30"/>
      <c r="E680" s="153"/>
      <c r="F680" s="30"/>
    </row>
    <row r="681" spans="1:6" s="33" customFormat="1">
      <c r="A681" s="29"/>
      <c r="B681" s="32"/>
      <c r="C681" s="24"/>
      <c r="D681" s="30"/>
      <c r="E681" s="153"/>
      <c r="F681" s="30"/>
    </row>
    <row r="682" spans="1:6" s="33" customFormat="1">
      <c r="A682" s="29"/>
      <c r="B682" s="32"/>
      <c r="C682" s="24"/>
      <c r="D682" s="30"/>
      <c r="E682" s="153"/>
      <c r="F682" s="30"/>
    </row>
    <row r="683" spans="1:6" s="33" customFormat="1">
      <c r="A683" s="29"/>
      <c r="B683" s="32"/>
      <c r="C683" s="24"/>
      <c r="D683" s="30"/>
      <c r="E683" s="153"/>
      <c r="F683" s="30"/>
    </row>
    <row r="684" spans="1:6" s="33" customFormat="1">
      <c r="A684" s="29"/>
      <c r="B684" s="32"/>
      <c r="C684" s="24"/>
      <c r="D684" s="30"/>
      <c r="E684" s="153"/>
      <c r="F684" s="30"/>
    </row>
    <row r="685" spans="1:6" s="33" customFormat="1">
      <c r="A685" s="29"/>
      <c r="B685" s="32"/>
      <c r="C685" s="24"/>
      <c r="D685" s="30"/>
      <c r="E685" s="153"/>
      <c r="F685" s="30"/>
    </row>
    <row r="686" spans="1:6" s="33" customFormat="1">
      <c r="A686" s="29"/>
      <c r="B686" s="32"/>
      <c r="C686" s="24"/>
      <c r="D686" s="30"/>
      <c r="E686" s="153"/>
      <c r="F686" s="30"/>
    </row>
    <row r="687" spans="1:6" s="33" customFormat="1">
      <c r="A687" s="29"/>
      <c r="B687" s="32"/>
      <c r="C687" s="24"/>
      <c r="D687" s="30"/>
      <c r="E687" s="153"/>
      <c r="F687" s="30"/>
    </row>
    <row r="688" spans="1:6" s="33" customFormat="1">
      <c r="A688" s="29"/>
      <c r="B688" s="32"/>
      <c r="C688" s="24"/>
      <c r="D688" s="30"/>
      <c r="E688" s="153"/>
      <c r="F688" s="30"/>
    </row>
    <row r="689" spans="1:6" s="33" customFormat="1">
      <c r="A689" s="29"/>
      <c r="B689" s="32"/>
      <c r="C689" s="24"/>
      <c r="D689" s="30"/>
      <c r="E689" s="153"/>
      <c r="F689" s="30"/>
    </row>
    <row r="690" spans="1:6" s="33" customFormat="1">
      <c r="A690" s="29"/>
      <c r="B690" s="32"/>
      <c r="C690" s="24"/>
      <c r="D690" s="30"/>
      <c r="E690" s="153"/>
      <c r="F690" s="30"/>
    </row>
    <row r="691" spans="1:6" s="33" customFormat="1">
      <c r="A691" s="29"/>
      <c r="B691" s="32"/>
      <c r="C691" s="24"/>
      <c r="D691" s="30"/>
      <c r="E691" s="153"/>
      <c r="F691" s="30"/>
    </row>
    <row r="692" spans="1:6" s="33" customFormat="1">
      <c r="A692" s="29"/>
      <c r="B692" s="32"/>
      <c r="C692" s="24"/>
      <c r="D692" s="30"/>
      <c r="E692" s="153"/>
      <c r="F692" s="30"/>
    </row>
    <row r="693" spans="1:6" s="33" customFormat="1">
      <c r="A693" s="29"/>
      <c r="B693" s="32"/>
      <c r="C693" s="24"/>
      <c r="D693" s="30"/>
      <c r="E693" s="153"/>
      <c r="F693" s="30"/>
    </row>
    <row r="694" spans="1:6" s="33" customFormat="1">
      <c r="A694" s="29"/>
      <c r="B694" s="32"/>
      <c r="C694" s="24"/>
      <c r="D694" s="30"/>
      <c r="E694" s="153"/>
      <c r="F694" s="30"/>
    </row>
    <row r="695" spans="1:6" s="33" customFormat="1">
      <c r="A695" s="29"/>
      <c r="B695" s="32"/>
      <c r="C695" s="24"/>
      <c r="D695" s="30"/>
      <c r="E695" s="153"/>
      <c r="F695" s="30"/>
    </row>
    <row r="696" spans="1:6" s="33" customFormat="1">
      <c r="A696" s="29"/>
      <c r="B696" s="32"/>
      <c r="C696" s="24"/>
      <c r="D696" s="30"/>
      <c r="E696" s="153"/>
      <c r="F696" s="30"/>
    </row>
    <row r="697" spans="1:6" s="33" customFormat="1">
      <c r="A697" s="29"/>
      <c r="B697" s="32"/>
      <c r="C697" s="24"/>
      <c r="D697" s="30"/>
      <c r="E697" s="153"/>
      <c r="F697" s="30"/>
    </row>
    <row r="698" spans="1:6" s="33" customFormat="1">
      <c r="A698" s="29"/>
      <c r="B698" s="32"/>
      <c r="C698" s="24"/>
      <c r="D698" s="30"/>
      <c r="E698" s="153"/>
      <c r="F698" s="30"/>
    </row>
    <row r="699" spans="1:6" s="33" customFormat="1">
      <c r="A699" s="29"/>
      <c r="B699" s="32"/>
      <c r="C699" s="24"/>
      <c r="D699" s="30"/>
      <c r="E699" s="153"/>
      <c r="F699" s="30"/>
    </row>
    <row r="700" spans="1:6" s="33" customFormat="1">
      <c r="A700" s="29"/>
      <c r="B700" s="32"/>
      <c r="C700" s="24"/>
      <c r="D700" s="30"/>
      <c r="E700" s="153"/>
      <c r="F700" s="30"/>
    </row>
    <row r="701" spans="1:6" s="33" customFormat="1">
      <c r="A701" s="29"/>
      <c r="B701" s="32"/>
      <c r="C701" s="24"/>
      <c r="D701" s="30"/>
      <c r="E701" s="153"/>
      <c r="F701" s="30"/>
    </row>
    <row r="702" spans="1:6" s="33" customFormat="1">
      <c r="A702" s="29"/>
      <c r="B702" s="32"/>
      <c r="C702" s="24"/>
      <c r="D702" s="30"/>
      <c r="E702" s="153"/>
      <c r="F702" s="30"/>
    </row>
    <row r="703" spans="1:6" s="33" customFormat="1">
      <c r="A703" s="29"/>
      <c r="B703" s="32"/>
      <c r="C703" s="24"/>
      <c r="D703" s="30"/>
      <c r="E703" s="153"/>
      <c r="F703" s="30"/>
    </row>
    <row r="704" spans="1:6" s="33" customFormat="1">
      <c r="A704" s="29"/>
      <c r="B704" s="32"/>
      <c r="C704" s="24"/>
      <c r="D704" s="30"/>
      <c r="E704" s="153"/>
      <c r="F704" s="30"/>
    </row>
    <row r="705" spans="1:6" s="33" customFormat="1">
      <c r="A705" s="29"/>
      <c r="B705" s="32"/>
      <c r="C705" s="24"/>
      <c r="D705" s="30"/>
      <c r="E705" s="153"/>
      <c r="F705" s="30"/>
    </row>
    <row r="706" spans="1:6" s="33" customFormat="1">
      <c r="A706" s="29"/>
      <c r="B706" s="32"/>
      <c r="C706" s="24"/>
      <c r="D706" s="30"/>
      <c r="E706" s="153"/>
      <c r="F706" s="30"/>
    </row>
    <row r="707" spans="1:6" s="33" customFormat="1">
      <c r="A707" s="29"/>
      <c r="B707" s="32"/>
      <c r="C707" s="24"/>
      <c r="D707" s="30"/>
      <c r="E707" s="153"/>
      <c r="F707" s="30"/>
    </row>
    <row r="708" spans="1:6" s="33" customFormat="1">
      <c r="A708" s="29"/>
      <c r="B708" s="32"/>
      <c r="C708" s="24"/>
      <c r="D708" s="30"/>
      <c r="E708" s="153"/>
      <c r="F708" s="30"/>
    </row>
    <row r="709" spans="1:6" s="33" customFormat="1">
      <c r="A709" s="29"/>
      <c r="B709" s="32"/>
      <c r="C709" s="24"/>
      <c r="D709" s="30"/>
      <c r="E709" s="153"/>
      <c r="F709" s="30"/>
    </row>
    <row r="710" spans="1:6" s="33" customFormat="1">
      <c r="A710" s="29"/>
      <c r="B710" s="32"/>
      <c r="C710" s="24"/>
      <c r="D710" s="30"/>
      <c r="E710" s="153"/>
      <c r="F710" s="30"/>
    </row>
    <row r="711" spans="1:6" s="33" customFormat="1">
      <c r="A711" s="29"/>
      <c r="B711" s="32"/>
      <c r="C711" s="24"/>
      <c r="D711" s="30"/>
      <c r="E711" s="153"/>
      <c r="F711" s="30"/>
    </row>
    <row r="712" spans="1:6" s="33" customFormat="1">
      <c r="A712" s="29"/>
      <c r="B712" s="32"/>
      <c r="C712" s="24"/>
      <c r="D712" s="30"/>
      <c r="E712" s="153"/>
      <c r="F712" s="30"/>
    </row>
    <row r="713" spans="1:6" s="33" customFormat="1">
      <c r="A713" s="29"/>
      <c r="B713" s="32"/>
      <c r="C713" s="24"/>
      <c r="D713" s="30"/>
      <c r="E713" s="153"/>
      <c r="F713" s="30"/>
    </row>
    <row r="714" spans="1:6" s="33" customFormat="1">
      <c r="A714" s="29"/>
      <c r="B714" s="32"/>
      <c r="C714" s="24"/>
      <c r="D714" s="30"/>
      <c r="E714" s="153"/>
      <c r="F714" s="30"/>
    </row>
    <row r="715" spans="1:6" s="33" customFormat="1">
      <c r="A715" s="29"/>
      <c r="B715" s="32"/>
      <c r="C715" s="24"/>
      <c r="D715" s="30"/>
      <c r="E715" s="153"/>
      <c r="F715" s="30"/>
    </row>
    <row r="716" spans="1:6" s="33" customFormat="1">
      <c r="A716" s="29"/>
      <c r="B716" s="32"/>
      <c r="C716" s="24"/>
      <c r="D716" s="30"/>
      <c r="E716" s="153"/>
      <c r="F716" s="30"/>
    </row>
    <row r="717" spans="1:6" s="33" customFormat="1">
      <c r="A717" s="29"/>
      <c r="B717" s="32"/>
      <c r="C717" s="24"/>
      <c r="D717" s="30"/>
      <c r="E717" s="153"/>
      <c r="F717" s="30"/>
    </row>
    <row r="718" spans="1:6" s="33" customFormat="1">
      <c r="A718" s="29"/>
      <c r="B718" s="32"/>
      <c r="C718" s="24"/>
      <c r="D718" s="30"/>
      <c r="E718" s="153"/>
      <c r="F718" s="30"/>
    </row>
    <row r="719" spans="1:6" s="33" customFormat="1">
      <c r="A719" s="29"/>
      <c r="B719" s="32"/>
      <c r="C719" s="24"/>
      <c r="D719" s="30"/>
      <c r="E719" s="153"/>
      <c r="F719" s="30"/>
    </row>
    <row r="720" spans="1:6" s="33" customFormat="1">
      <c r="A720" s="29"/>
      <c r="B720" s="32"/>
      <c r="C720" s="24"/>
      <c r="D720" s="30"/>
      <c r="E720" s="153"/>
      <c r="F720" s="30"/>
    </row>
    <row r="721" spans="1:6" s="33" customFormat="1">
      <c r="A721" s="29"/>
      <c r="B721" s="32"/>
      <c r="C721" s="24"/>
      <c r="D721" s="30"/>
      <c r="E721" s="153"/>
      <c r="F721" s="30"/>
    </row>
    <row r="722" spans="1:6" s="33" customFormat="1">
      <c r="A722" s="29"/>
      <c r="B722" s="32"/>
      <c r="C722" s="24"/>
      <c r="D722" s="30"/>
      <c r="E722" s="153"/>
      <c r="F722" s="30"/>
    </row>
    <row r="723" spans="1:6" s="33" customFormat="1">
      <c r="A723" s="29"/>
      <c r="B723" s="32"/>
      <c r="C723" s="24"/>
      <c r="D723" s="30"/>
      <c r="E723" s="153"/>
      <c r="F723" s="30"/>
    </row>
    <row r="724" spans="1:6" s="33" customFormat="1">
      <c r="A724" s="29"/>
      <c r="B724" s="32"/>
      <c r="C724" s="24"/>
      <c r="D724" s="30"/>
      <c r="E724" s="153"/>
      <c r="F724" s="30"/>
    </row>
    <row r="725" spans="1:6" s="33" customFormat="1">
      <c r="A725" s="29"/>
      <c r="B725" s="32"/>
      <c r="C725" s="24"/>
      <c r="D725" s="30"/>
      <c r="E725" s="153"/>
      <c r="F725" s="30"/>
    </row>
    <row r="726" spans="1:6" s="33" customFormat="1">
      <c r="A726" s="29"/>
      <c r="B726" s="32"/>
      <c r="C726" s="24"/>
      <c r="D726" s="30"/>
      <c r="E726" s="153"/>
      <c r="F726" s="30"/>
    </row>
    <row r="727" spans="1:6" s="33" customFormat="1">
      <c r="A727" s="29"/>
      <c r="B727" s="32"/>
      <c r="C727" s="24"/>
      <c r="D727" s="30"/>
      <c r="E727" s="153"/>
      <c r="F727" s="30"/>
    </row>
    <row r="728" spans="1:6" s="33" customFormat="1">
      <c r="A728" s="29"/>
      <c r="B728" s="32"/>
      <c r="C728" s="24"/>
      <c r="D728" s="30"/>
      <c r="E728" s="153"/>
      <c r="F728" s="30"/>
    </row>
    <row r="729" spans="1:6" s="33" customFormat="1">
      <c r="A729" s="29"/>
      <c r="B729" s="32"/>
      <c r="C729" s="24"/>
      <c r="D729" s="30"/>
      <c r="E729" s="153"/>
      <c r="F729" s="30"/>
    </row>
    <row r="730" spans="1:6" s="33" customFormat="1">
      <c r="A730" s="29"/>
      <c r="B730" s="32"/>
      <c r="C730" s="24"/>
      <c r="D730" s="30"/>
      <c r="E730" s="153"/>
      <c r="F730" s="30"/>
    </row>
    <row r="731" spans="1:6" s="33" customFormat="1">
      <c r="A731" s="29"/>
      <c r="B731" s="32"/>
      <c r="C731" s="24"/>
      <c r="D731" s="30"/>
      <c r="E731" s="153"/>
      <c r="F731" s="30"/>
    </row>
    <row r="732" spans="1:6" s="33" customFormat="1">
      <c r="A732" s="29"/>
      <c r="B732" s="32"/>
      <c r="C732" s="24"/>
      <c r="D732" s="30"/>
      <c r="E732" s="153"/>
      <c r="F732" s="30"/>
    </row>
    <row r="733" spans="1:6" s="33" customFormat="1">
      <c r="A733" s="29"/>
      <c r="B733" s="32"/>
      <c r="C733" s="24"/>
      <c r="D733" s="30"/>
      <c r="E733" s="153"/>
      <c r="F733" s="30"/>
    </row>
    <row r="734" spans="1:6" s="33" customFormat="1">
      <c r="A734" s="29"/>
      <c r="B734" s="32"/>
      <c r="C734" s="24"/>
      <c r="D734" s="30"/>
      <c r="E734" s="153"/>
      <c r="F734" s="30"/>
    </row>
    <row r="735" spans="1:6" s="33" customFormat="1">
      <c r="A735" s="29"/>
      <c r="B735" s="32"/>
      <c r="C735" s="24"/>
      <c r="D735" s="30"/>
      <c r="E735" s="153"/>
      <c r="F735" s="30"/>
    </row>
    <row r="736" spans="1:6" s="33" customFormat="1">
      <c r="A736" s="29"/>
      <c r="B736" s="32"/>
      <c r="C736" s="24"/>
      <c r="D736" s="30"/>
      <c r="E736" s="153"/>
      <c r="F736" s="30"/>
    </row>
    <row r="737" spans="1:6" s="33" customFormat="1">
      <c r="A737" s="29"/>
      <c r="B737" s="32"/>
      <c r="C737" s="24"/>
      <c r="D737" s="30"/>
      <c r="E737" s="153"/>
      <c r="F737" s="30"/>
    </row>
    <row r="738" spans="1:6" s="33" customFormat="1">
      <c r="A738" s="29"/>
      <c r="B738" s="32"/>
      <c r="C738" s="24"/>
      <c r="D738" s="30"/>
      <c r="E738" s="153"/>
      <c r="F738" s="30"/>
    </row>
    <row r="739" spans="1:6" s="33" customFormat="1">
      <c r="A739" s="29"/>
      <c r="B739" s="32"/>
      <c r="C739" s="24"/>
      <c r="D739" s="30"/>
      <c r="E739" s="153"/>
      <c r="F739" s="30"/>
    </row>
    <row r="740" spans="1:6" s="33" customFormat="1">
      <c r="A740" s="29"/>
      <c r="B740" s="32"/>
      <c r="C740" s="24"/>
      <c r="D740" s="30"/>
      <c r="E740" s="153"/>
      <c r="F740" s="30"/>
    </row>
    <row r="741" spans="1:6" s="33" customFormat="1">
      <c r="A741" s="29"/>
      <c r="B741" s="32"/>
      <c r="C741" s="24"/>
      <c r="D741" s="30"/>
      <c r="E741" s="153"/>
      <c r="F741" s="30"/>
    </row>
    <row r="742" spans="1:6" s="33" customFormat="1">
      <c r="A742" s="29"/>
      <c r="B742" s="32"/>
      <c r="C742" s="24"/>
      <c r="D742" s="30"/>
      <c r="E742" s="153"/>
      <c r="F742" s="30"/>
    </row>
    <row r="743" spans="1:6" s="33" customFormat="1">
      <c r="A743" s="29"/>
      <c r="B743" s="32"/>
      <c r="C743" s="24"/>
      <c r="D743" s="30"/>
      <c r="E743" s="153"/>
      <c r="F743" s="30"/>
    </row>
    <row r="744" spans="1:6" s="33" customFormat="1">
      <c r="A744" s="29"/>
      <c r="B744" s="32"/>
      <c r="C744" s="24"/>
      <c r="D744" s="30"/>
      <c r="E744" s="153"/>
      <c r="F744" s="30"/>
    </row>
    <row r="745" spans="1:6" s="33" customFormat="1">
      <c r="A745" s="29"/>
      <c r="B745" s="32"/>
      <c r="C745" s="24"/>
      <c r="D745" s="30"/>
      <c r="E745" s="153"/>
      <c r="F745" s="30"/>
    </row>
    <row r="746" spans="1:6" s="33" customFormat="1">
      <c r="A746" s="29"/>
      <c r="B746" s="32"/>
      <c r="C746" s="24"/>
      <c r="D746" s="30"/>
      <c r="E746" s="153"/>
      <c r="F746" s="30"/>
    </row>
    <row r="747" spans="1:6" s="33" customFormat="1">
      <c r="A747" s="29"/>
      <c r="B747" s="32"/>
      <c r="C747" s="24"/>
      <c r="D747" s="30"/>
      <c r="E747" s="153"/>
      <c r="F747" s="30"/>
    </row>
    <row r="748" spans="1:6" s="33" customFormat="1">
      <c r="A748" s="29"/>
      <c r="B748" s="32"/>
      <c r="C748" s="24"/>
      <c r="D748" s="30"/>
      <c r="E748" s="153"/>
      <c r="F748" s="30"/>
    </row>
    <row r="749" spans="1:6" s="33" customFormat="1">
      <c r="A749" s="29"/>
      <c r="B749" s="32"/>
      <c r="C749" s="24"/>
      <c r="D749" s="30"/>
      <c r="E749" s="153"/>
      <c r="F749" s="30"/>
    </row>
    <row r="750" spans="1:6" s="33" customFormat="1">
      <c r="A750" s="29"/>
      <c r="B750" s="32"/>
      <c r="C750" s="24"/>
      <c r="D750" s="30"/>
      <c r="E750" s="153"/>
      <c r="F750" s="30"/>
    </row>
    <row r="751" spans="1:6" s="33" customFormat="1">
      <c r="A751" s="29"/>
      <c r="B751" s="32"/>
      <c r="C751" s="24"/>
      <c r="D751" s="30"/>
      <c r="E751" s="153"/>
      <c r="F751" s="30"/>
    </row>
    <row r="752" spans="1:6" s="33" customFormat="1">
      <c r="A752" s="29"/>
      <c r="B752" s="32"/>
      <c r="C752" s="24"/>
      <c r="D752" s="30"/>
      <c r="E752" s="153"/>
      <c r="F752" s="30"/>
    </row>
    <row r="753" spans="1:6" s="33" customFormat="1">
      <c r="A753" s="29"/>
      <c r="B753" s="32"/>
      <c r="C753" s="24"/>
      <c r="D753" s="30"/>
      <c r="E753" s="153"/>
      <c r="F753" s="30"/>
    </row>
    <row r="754" spans="1:6" s="33" customFormat="1">
      <c r="A754" s="29"/>
      <c r="B754" s="32"/>
      <c r="C754" s="24"/>
      <c r="D754" s="30"/>
      <c r="E754" s="153"/>
      <c r="F754" s="30"/>
    </row>
    <row r="755" spans="1:6" s="33" customFormat="1">
      <c r="A755" s="29"/>
      <c r="B755" s="32"/>
      <c r="C755" s="24"/>
      <c r="D755" s="30"/>
      <c r="E755" s="153"/>
      <c r="F755" s="30"/>
    </row>
    <row r="756" spans="1:6" s="33" customFormat="1">
      <c r="A756" s="29"/>
      <c r="B756" s="32"/>
      <c r="C756" s="24"/>
      <c r="D756" s="30"/>
      <c r="E756" s="153"/>
      <c r="F756" s="30"/>
    </row>
    <row r="757" spans="1:6" s="33" customFormat="1">
      <c r="A757" s="29"/>
      <c r="B757" s="32"/>
      <c r="C757" s="24"/>
      <c r="D757" s="30"/>
      <c r="E757" s="153"/>
      <c r="F757" s="30"/>
    </row>
    <row r="758" spans="1:6" s="33" customFormat="1">
      <c r="A758" s="29"/>
      <c r="B758" s="32"/>
      <c r="C758" s="24"/>
      <c r="D758" s="30"/>
      <c r="E758" s="153"/>
      <c r="F758" s="30"/>
    </row>
    <row r="759" spans="1:6" s="33" customFormat="1">
      <c r="A759" s="29"/>
      <c r="B759" s="32"/>
      <c r="C759" s="24"/>
      <c r="D759" s="30"/>
      <c r="E759" s="153"/>
      <c r="F759" s="30"/>
    </row>
    <row r="760" spans="1:6" s="33" customFormat="1">
      <c r="A760" s="29"/>
      <c r="B760" s="32"/>
      <c r="C760" s="24"/>
      <c r="D760" s="30"/>
      <c r="E760" s="153"/>
      <c r="F760" s="30"/>
    </row>
    <row r="761" spans="1:6" s="33" customFormat="1">
      <c r="A761" s="29"/>
      <c r="B761" s="32"/>
      <c r="C761" s="24"/>
      <c r="D761" s="30"/>
      <c r="E761" s="153"/>
      <c r="F761" s="30"/>
    </row>
    <row r="762" spans="1:6" s="33" customFormat="1">
      <c r="A762" s="29"/>
      <c r="B762" s="32"/>
      <c r="C762" s="24"/>
      <c r="D762" s="30"/>
      <c r="E762" s="153"/>
      <c r="F762" s="30"/>
    </row>
    <row r="763" spans="1:6" s="33" customFormat="1">
      <c r="A763" s="29"/>
      <c r="B763" s="32"/>
      <c r="C763" s="24"/>
      <c r="D763" s="30"/>
      <c r="E763" s="153"/>
      <c r="F763" s="30"/>
    </row>
    <row r="764" spans="1:6" s="33" customFormat="1">
      <c r="A764" s="29"/>
      <c r="B764" s="32"/>
      <c r="C764" s="24"/>
      <c r="D764" s="30"/>
      <c r="E764" s="153"/>
      <c r="F764" s="30"/>
    </row>
    <row r="765" spans="1:6" s="33" customFormat="1">
      <c r="A765" s="29"/>
      <c r="B765" s="32"/>
      <c r="C765" s="24"/>
      <c r="D765" s="30"/>
      <c r="E765" s="153"/>
      <c r="F765" s="30"/>
    </row>
    <row r="766" spans="1:6" s="33" customFormat="1">
      <c r="A766" s="29"/>
      <c r="B766" s="32"/>
      <c r="C766" s="24"/>
      <c r="D766" s="30"/>
      <c r="E766" s="153"/>
      <c r="F766" s="30"/>
    </row>
    <row r="767" spans="1:6" s="33" customFormat="1">
      <c r="A767" s="29"/>
      <c r="B767" s="32"/>
      <c r="C767" s="24"/>
      <c r="D767" s="30"/>
      <c r="E767" s="153"/>
      <c r="F767" s="30"/>
    </row>
    <row r="768" spans="1:6" s="33" customFormat="1">
      <c r="A768" s="29"/>
      <c r="B768" s="32"/>
      <c r="C768" s="24"/>
      <c r="D768" s="30"/>
      <c r="E768" s="153"/>
      <c r="F768" s="30"/>
    </row>
    <row r="769" spans="1:6" s="33" customFormat="1">
      <c r="A769" s="29"/>
      <c r="B769" s="32"/>
      <c r="C769" s="24"/>
      <c r="D769" s="30"/>
      <c r="E769" s="153"/>
      <c r="F769" s="30"/>
    </row>
    <row r="770" spans="1:6" s="33" customFormat="1">
      <c r="A770" s="29"/>
      <c r="B770" s="32"/>
      <c r="C770" s="24"/>
      <c r="D770" s="30"/>
      <c r="E770" s="153"/>
      <c r="F770" s="30"/>
    </row>
    <row r="771" spans="1:6" s="33" customFormat="1">
      <c r="A771" s="29"/>
      <c r="B771" s="32"/>
      <c r="C771" s="24"/>
      <c r="D771" s="30"/>
      <c r="E771" s="153"/>
      <c r="F771" s="30"/>
    </row>
    <row r="772" spans="1:6" s="33" customFormat="1">
      <c r="A772" s="29"/>
      <c r="B772" s="32"/>
      <c r="C772" s="24"/>
      <c r="D772" s="30"/>
      <c r="E772" s="153"/>
      <c r="F772" s="30"/>
    </row>
    <row r="773" spans="1:6" s="33" customFormat="1">
      <c r="A773" s="29"/>
      <c r="B773" s="32"/>
      <c r="C773" s="24"/>
      <c r="D773" s="30"/>
      <c r="E773" s="153"/>
      <c r="F773" s="30"/>
    </row>
    <row r="774" spans="1:6" s="33" customFormat="1">
      <c r="A774" s="29"/>
      <c r="B774" s="32"/>
      <c r="C774" s="24"/>
      <c r="D774" s="30"/>
      <c r="E774" s="153"/>
      <c r="F774" s="30"/>
    </row>
    <row r="775" spans="1:6" s="33" customFormat="1">
      <c r="A775" s="29"/>
      <c r="B775" s="32"/>
      <c r="C775" s="24"/>
      <c r="D775" s="30"/>
      <c r="E775" s="153"/>
      <c r="F775" s="30"/>
    </row>
    <row r="776" spans="1:6" s="33" customFormat="1">
      <c r="A776" s="29"/>
      <c r="B776" s="32"/>
      <c r="C776" s="24"/>
      <c r="D776" s="30"/>
      <c r="E776" s="153"/>
      <c r="F776" s="30"/>
    </row>
    <row r="777" spans="1:6" s="33" customFormat="1">
      <c r="A777" s="29"/>
      <c r="B777" s="32"/>
      <c r="C777" s="24"/>
      <c r="D777" s="30"/>
      <c r="E777" s="153"/>
      <c r="F777" s="30"/>
    </row>
    <row r="778" spans="1:6" s="33" customFormat="1">
      <c r="A778" s="29"/>
      <c r="B778" s="32"/>
      <c r="C778" s="24"/>
      <c r="D778" s="30"/>
      <c r="E778" s="153"/>
      <c r="F778" s="30"/>
    </row>
    <row r="779" spans="1:6" s="33" customFormat="1">
      <c r="A779" s="29"/>
      <c r="B779" s="32"/>
      <c r="C779" s="24"/>
      <c r="D779" s="30"/>
      <c r="E779" s="153"/>
      <c r="F779" s="30"/>
    </row>
    <row r="780" spans="1:6">
      <c r="D780" s="30"/>
    </row>
    <row r="781" spans="1:6">
      <c r="D781" s="30"/>
    </row>
    <row r="782" spans="1:6">
      <c r="D782" s="30"/>
    </row>
    <row r="783" spans="1:6">
      <c r="D783" s="30"/>
    </row>
    <row r="784" spans="1:6">
      <c r="D784" s="30"/>
    </row>
    <row r="785" spans="1:6">
      <c r="D785" s="30"/>
    </row>
    <row r="786" spans="1:6">
      <c r="D786" s="30"/>
    </row>
    <row r="787" spans="1:6">
      <c r="D787" s="30"/>
    </row>
    <row r="788" spans="1:6">
      <c r="D788" s="30"/>
    </row>
    <row r="789" spans="1:6" s="153" customFormat="1">
      <c r="A789" s="29"/>
      <c r="B789" s="32"/>
      <c r="C789" s="24"/>
      <c r="D789" s="30"/>
      <c r="F789" s="30"/>
    </row>
    <row r="790" spans="1:6" s="153" customFormat="1">
      <c r="A790" s="29"/>
      <c r="B790" s="32"/>
      <c r="C790" s="24"/>
      <c r="D790" s="30"/>
      <c r="F790" s="30"/>
    </row>
    <row r="791" spans="1:6" s="153" customFormat="1">
      <c r="A791" s="29"/>
      <c r="B791" s="32"/>
      <c r="C791" s="24"/>
      <c r="D791" s="30"/>
      <c r="F791" s="30"/>
    </row>
    <row r="792" spans="1:6" s="153" customFormat="1">
      <c r="A792" s="29"/>
      <c r="B792" s="32"/>
      <c r="C792" s="24"/>
      <c r="D792" s="30"/>
      <c r="F792" s="30"/>
    </row>
    <row r="793" spans="1:6" s="153" customFormat="1">
      <c r="A793" s="29"/>
      <c r="B793" s="32"/>
      <c r="C793" s="24"/>
      <c r="D793" s="30"/>
      <c r="F793" s="30"/>
    </row>
    <row r="794" spans="1:6" s="153" customFormat="1">
      <c r="A794" s="29"/>
      <c r="B794" s="32"/>
      <c r="C794" s="24"/>
      <c r="D794" s="30"/>
      <c r="F794" s="30"/>
    </row>
  </sheetData>
  <sheetProtection algorithmName="SHA-512" hashValue="kwrgyEcPJNj3DezP4l9pNxkiJPp+0hXH+eYkfpCnj88aJe9SUbc2Hwnk9W5W8SFJngPSJBQ5MiHiZ78wxAigDQ==" saltValue="DGUWtPWJ54534GYNbQqfKg==" spinCount="100000" sheet="1" objects="1" scenarios="1"/>
  <protectedRanges>
    <protectedRange sqref="E41:E80 E87:E92 E98:E216 E221:E246 E249:E354 E360:E369" name="Obseg1"/>
  </protectedRanges>
  <mergeCells count="65">
    <mergeCell ref="B5:F5"/>
    <mergeCell ref="A2:F2"/>
    <mergeCell ref="B3:D3"/>
    <mergeCell ref="E3:F3"/>
    <mergeCell ref="B4:D4"/>
    <mergeCell ref="E4:F4"/>
    <mergeCell ref="B6:D6"/>
    <mergeCell ref="E6:F6"/>
    <mergeCell ref="B7:D7"/>
    <mergeCell ref="E7:F7"/>
    <mergeCell ref="B8:D8"/>
    <mergeCell ref="E8:F8"/>
    <mergeCell ref="B9:D9"/>
    <mergeCell ref="E9:F9"/>
    <mergeCell ref="B10:D10"/>
    <mergeCell ref="E10:F10"/>
    <mergeCell ref="B11:D11"/>
    <mergeCell ref="E11:F11"/>
    <mergeCell ref="B15:D15"/>
    <mergeCell ref="E15:F15"/>
    <mergeCell ref="B16:D16"/>
    <mergeCell ref="E16:F16"/>
    <mergeCell ref="B12:D12"/>
    <mergeCell ref="E12:F12"/>
    <mergeCell ref="B13:D13"/>
    <mergeCell ref="E13:F13"/>
    <mergeCell ref="B14:D14"/>
    <mergeCell ref="E14:F14"/>
    <mergeCell ref="B23:D23"/>
    <mergeCell ref="E23:F23"/>
    <mergeCell ref="B17:D17"/>
    <mergeCell ref="E17:F17"/>
    <mergeCell ref="B18:D18"/>
    <mergeCell ref="E18:F18"/>
    <mergeCell ref="B19:D19"/>
    <mergeCell ref="E19:F19"/>
    <mergeCell ref="B20:D20"/>
    <mergeCell ref="E20:F20"/>
    <mergeCell ref="B21:D21"/>
    <mergeCell ref="E21:F21"/>
    <mergeCell ref="E22:F22"/>
    <mergeCell ref="B31:D31"/>
    <mergeCell ref="E31:F31"/>
    <mergeCell ref="B24:D24"/>
    <mergeCell ref="E24:F24"/>
    <mergeCell ref="E25:F25"/>
    <mergeCell ref="B26:D26"/>
    <mergeCell ref="E26:F26"/>
    <mergeCell ref="B27:D27"/>
    <mergeCell ref="E27:F27"/>
    <mergeCell ref="E28:F28"/>
    <mergeCell ref="B29:D29"/>
    <mergeCell ref="E29:F29"/>
    <mergeCell ref="B30:D30"/>
    <mergeCell ref="E30:F30"/>
    <mergeCell ref="B95:F95"/>
    <mergeCell ref="B219:F219"/>
    <mergeCell ref="B369:C369"/>
    <mergeCell ref="B32:D32"/>
    <mergeCell ref="E32:F32"/>
    <mergeCell ref="B34:C34"/>
    <mergeCell ref="B35:F35"/>
    <mergeCell ref="B38:F38"/>
    <mergeCell ref="B83:F83"/>
    <mergeCell ref="B248:F248"/>
  </mergeCells>
  <pageMargins left="0.98425196850393704" right="0.19685039370078741" top="0.59055118110236227" bottom="0.39370078740157483" header="0.19685039370078741" footer="0.19685039370078741"/>
  <pageSetup paperSize="9" scale="91" orientation="portrait" r:id="rId1"/>
  <headerFooter>
    <oddHeader>&amp;R&amp;G</oddHeader>
    <oddFooter>&amp;R&amp;P</oddFooter>
  </headerFooter>
  <rowBreaks count="7" manualBreakCount="7">
    <brk id="32" max="5" man="1"/>
    <brk id="93" max="5" man="1"/>
    <brk id="123" max="5" man="1"/>
    <brk id="162" max="5" man="1"/>
    <brk id="217" max="5" man="1"/>
    <brk id="283" max="5" man="1"/>
    <brk id="348"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F570"/>
  <sheetViews>
    <sheetView zoomScale="60" zoomScaleNormal="60" workbookViewId="0">
      <selection activeCell="G36" sqref="G36"/>
    </sheetView>
  </sheetViews>
  <sheetFormatPr defaultColWidth="8.6640625" defaultRowHeight="13.2"/>
  <cols>
    <col min="1" max="1" width="8.6640625" style="29" customWidth="1"/>
    <col min="2" max="2" width="40.6640625" style="32" customWidth="1"/>
    <col min="3" max="3" width="6.6640625" style="24" customWidth="1"/>
    <col min="4" max="4" width="13.5546875" style="31" customWidth="1"/>
    <col min="5" max="5" width="11.88671875" style="153" customWidth="1"/>
    <col min="6" max="6" width="15.33203125" style="30" customWidth="1"/>
  </cols>
  <sheetData>
    <row r="1" spans="1:6" ht="26.25" customHeight="1">
      <c r="A1" s="10"/>
      <c r="B1" s="49"/>
      <c r="C1" s="251"/>
      <c r="D1" s="48"/>
      <c r="E1" s="247"/>
      <c r="F1" s="247"/>
    </row>
    <row r="2" spans="1:6" ht="54.9" customHeight="1">
      <c r="A2" s="591" t="s">
        <v>25</v>
      </c>
      <c r="B2" s="591"/>
      <c r="C2" s="591"/>
      <c r="D2" s="591"/>
      <c r="E2" s="591"/>
      <c r="F2" s="591"/>
    </row>
    <row r="3" spans="1:6" ht="54.9" customHeight="1">
      <c r="A3" s="8"/>
      <c r="B3" s="580"/>
      <c r="C3" s="580"/>
      <c r="D3" s="580"/>
      <c r="E3" s="579"/>
      <c r="F3" s="579"/>
    </row>
    <row r="4" spans="1:6" ht="26.25" customHeight="1">
      <c r="A4" s="8"/>
      <c r="B4" s="592" t="s">
        <v>269</v>
      </c>
      <c r="C4" s="592"/>
      <c r="D4" s="592"/>
      <c r="E4" s="593"/>
      <c r="F4" s="593"/>
    </row>
    <row r="5" spans="1:6" s="2" customFormat="1" ht="50.25" customHeight="1">
      <c r="A5" s="9"/>
      <c r="B5" s="594" t="s">
        <v>405</v>
      </c>
      <c r="C5" s="594"/>
      <c r="D5" s="594"/>
      <c r="E5" s="594"/>
      <c r="F5" s="594"/>
    </row>
    <row r="6" spans="1:6" s="2" customFormat="1" ht="24.6">
      <c r="A6" s="9"/>
      <c r="B6" s="597" t="s">
        <v>287</v>
      </c>
      <c r="C6" s="597"/>
      <c r="D6" s="597"/>
      <c r="E6" s="613"/>
      <c r="F6" s="613"/>
    </row>
    <row r="7" spans="1:6" ht="15" customHeight="1">
      <c r="A7" s="8"/>
      <c r="B7" s="580"/>
      <c r="C7" s="580"/>
      <c r="D7" s="580"/>
      <c r="E7" s="579"/>
      <c r="F7" s="579"/>
    </row>
    <row r="8" spans="1:6" s="3" customFormat="1" ht="15" customHeight="1">
      <c r="A8" s="11" t="s">
        <v>20</v>
      </c>
      <c r="B8" s="584" t="s">
        <v>19</v>
      </c>
      <c r="C8" s="584"/>
      <c r="D8" s="584"/>
      <c r="E8" s="585">
        <f>F47</f>
        <v>0</v>
      </c>
      <c r="F8" s="585"/>
    </row>
    <row r="9" spans="1:6" s="3" customFormat="1" ht="15" customHeight="1">
      <c r="A9" s="11"/>
      <c r="B9" s="581"/>
      <c r="C9" s="581"/>
      <c r="D9" s="581"/>
      <c r="E9" s="585"/>
      <c r="F9" s="585"/>
    </row>
    <row r="10" spans="1:6" s="3" customFormat="1" ht="15" customHeight="1">
      <c r="A10" s="11" t="s">
        <v>21</v>
      </c>
      <c r="B10" s="584" t="s">
        <v>23</v>
      </c>
      <c r="C10" s="584"/>
      <c r="D10" s="584"/>
      <c r="E10" s="585">
        <f>F100</f>
        <v>0</v>
      </c>
      <c r="F10" s="585"/>
    </row>
    <row r="11" spans="1:6" s="3" customFormat="1" ht="15" customHeight="1">
      <c r="A11" s="11"/>
      <c r="B11" s="581"/>
      <c r="C11" s="581"/>
      <c r="D11" s="581"/>
      <c r="E11" s="585"/>
      <c r="F11" s="585"/>
    </row>
    <row r="12" spans="1:6" s="3" customFormat="1" ht="15" customHeight="1">
      <c r="A12" s="11" t="s">
        <v>22</v>
      </c>
      <c r="B12" s="584" t="s">
        <v>437</v>
      </c>
      <c r="C12" s="584"/>
      <c r="D12" s="584"/>
      <c r="E12" s="585">
        <f>F120</f>
        <v>0</v>
      </c>
      <c r="F12" s="585"/>
    </row>
    <row r="13" spans="1:6" s="3" customFormat="1" ht="15" customHeight="1">
      <c r="A13" s="11"/>
      <c r="B13" s="581"/>
      <c r="C13" s="581"/>
      <c r="D13" s="581"/>
      <c r="E13" s="585"/>
      <c r="F13" s="585"/>
    </row>
    <row r="14" spans="1:6" s="3" customFormat="1" ht="15" customHeight="1">
      <c r="A14" s="11" t="s">
        <v>168</v>
      </c>
      <c r="B14" s="584" t="s">
        <v>170</v>
      </c>
      <c r="C14" s="584"/>
      <c r="D14" s="584"/>
      <c r="E14" s="585">
        <f>F127</f>
        <v>0</v>
      </c>
      <c r="F14" s="585"/>
    </row>
    <row r="15" spans="1:6" s="3" customFormat="1" ht="15" customHeight="1">
      <c r="A15" s="11"/>
      <c r="B15" s="269"/>
      <c r="C15" s="269"/>
      <c r="D15" s="269"/>
      <c r="E15" s="270"/>
      <c r="F15" s="270"/>
    </row>
    <row r="16" spans="1:6" s="3" customFormat="1" ht="15" customHeight="1">
      <c r="A16" s="11" t="s">
        <v>1</v>
      </c>
      <c r="B16" s="584" t="s">
        <v>2</v>
      </c>
      <c r="C16" s="584"/>
      <c r="D16" s="584"/>
      <c r="E16" s="585">
        <f>F142</f>
        <v>4400</v>
      </c>
      <c r="F16" s="585"/>
    </row>
    <row r="17" spans="1:6" s="3" customFormat="1" ht="15" customHeight="1" thickBot="1">
      <c r="A17" s="12"/>
      <c r="B17" s="582"/>
      <c r="C17" s="582"/>
      <c r="D17" s="582"/>
      <c r="E17" s="586"/>
      <c r="F17" s="586"/>
    </row>
    <row r="18" spans="1:6" s="3" customFormat="1" ht="15" customHeight="1">
      <c r="A18" s="11"/>
      <c r="B18" s="602"/>
      <c r="C18" s="602"/>
      <c r="D18" s="602"/>
      <c r="E18" s="585"/>
      <c r="F18" s="585"/>
    </row>
    <row r="19" spans="1:6" s="1" customFormat="1" ht="15" customHeight="1">
      <c r="A19" s="13"/>
      <c r="B19" s="598" t="s">
        <v>127</v>
      </c>
      <c r="C19" s="598"/>
      <c r="D19" s="598"/>
      <c r="E19" s="588">
        <f>SUM(E8:F16)</f>
        <v>4400</v>
      </c>
      <c r="F19" s="588"/>
    </row>
    <row r="20" spans="1:6" s="1" customFormat="1" ht="15" customHeight="1">
      <c r="A20" s="13"/>
      <c r="B20" s="56" t="s">
        <v>129</v>
      </c>
      <c r="C20" s="22" t="s">
        <v>128</v>
      </c>
      <c r="D20" s="58">
        <v>0.1</v>
      </c>
      <c r="E20" s="585">
        <f>E19*D20</f>
        <v>440</v>
      </c>
      <c r="F20" s="585"/>
    </row>
    <row r="21" spans="1:6" s="1" customFormat="1" ht="15" customHeight="1">
      <c r="A21" s="13"/>
      <c r="B21" s="598"/>
      <c r="C21" s="598"/>
      <c r="D21" s="598"/>
      <c r="E21" s="588"/>
      <c r="F21" s="588"/>
    </row>
    <row r="22" spans="1:6" s="1" customFormat="1" ht="15" customHeight="1">
      <c r="A22" s="13"/>
      <c r="B22" s="598" t="s">
        <v>127</v>
      </c>
      <c r="C22" s="598"/>
      <c r="D22" s="598"/>
      <c r="E22" s="588">
        <f>SUM(E19+E20)</f>
        <v>4840</v>
      </c>
      <c r="F22" s="588"/>
    </row>
    <row r="23" spans="1:6" s="3" customFormat="1" ht="15" customHeight="1">
      <c r="A23" s="11"/>
      <c r="B23" s="57" t="s">
        <v>61</v>
      </c>
      <c r="C23" s="22" t="s">
        <v>128</v>
      </c>
      <c r="D23" s="59">
        <v>0</v>
      </c>
      <c r="E23" s="585">
        <f>E22*D23</f>
        <v>0</v>
      </c>
      <c r="F23" s="585"/>
    </row>
    <row r="24" spans="1:6" s="3" customFormat="1" ht="15" customHeight="1">
      <c r="A24" s="13"/>
      <c r="B24" s="598"/>
      <c r="C24" s="598"/>
      <c r="D24" s="598"/>
      <c r="E24" s="588"/>
      <c r="F24" s="588"/>
    </row>
    <row r="25" spans="1:6" s="3" customFormat="1" ht="15" customHeight="1">
      <c r="A25" s="13"/>
      <c r="B25" s="598" t="s">
        <v>127</v>
      </c>
      <c r="C25" s="598"/>
      <c r="D25" s="598"/>
      <c r="E25" s="588">
        <f>E22-E23</f>
        <v>4840</v>
      </c>
      <c r="F25" s="588"/>
    </row>
    <row r="26" spans="1:6" s="3" customFormat="1" ht="15" customHeight="1">
      <c r="A26" s="11"/>
      <c r="B26" s="56" t="s">
        <v>130</v>
      </c>
      <c r="C26" s="22" t="s">
        <v>128</v>
      </c>
      <c r="D26" s="58">
        <v>0.22</v>
      </c>
      <c r="E26" s="585">
        <f>E25*D26</f>
        <v>1064.8</v>
      </c>
      <c r="F26" s="585"/>
    </row>
    <row r="27" spans="1:6" s="3" customFormat="1" ht="15" customHeight="1">
      <c r="A27" s="5"/>
      <c r="B27" s="600"/>
      <c r="C27" s="600"/>
      <c r="D27" s="600"/>
      <c r="E27" s="601"/>
      <c r="F27" s="601"/>
    </row>
    <row r="28" spans="1:6" s="1" customFormat="1" ht="24.6">
      <c r="A28" s="13"/>
      <c r="B28" s="599" t="s">
        <v>27</v>
      </c>
      <c r="C28" s="599"/>
      <c r="D28" s="599"/>
      <c r="E28" s="606">
        <f>SUM(E25:F26)</f>
        <v>5904.8</v>
      </c>
      <c r="F28" s="606"/>
    </row>
    <row r="29" spans="1:6" s="1" customFormat="1" ht="15" customHeight="1">
      <c r="A29" s="6"/>
      <c r="B29" s="607"/>
      <c r="C29" s="607"/>
      <c r="D29" s="607"/>
      <c r="E29" s="608"/>
      <c r="F29" s="608"/>
    </row>
    <row r="30" spans="1:6" s="4" customFormat="1" ht="15" customHeight="1">
      <c r="A30" s="7"/>
      <c r="B30" s="589"/>
      <c r="C30" s="589"/>
      <c r="D30" s="589"/>
      <c r="E30" s="590"/>
      <c r="F30" s="590"/>
    </row>
    <row r="31" spans="1:6" s="14" customFormat="1" ht="15" customHeight="1">
      <c r="A31" s="164" t="s">
        <v>3</v>
      </c>
      <c r="B31" s="256" t="s">
        <v>5</v>
      </c>
      <c r="C31" s="123" t="s">
        <v>18</v>
      </c>
      <c r="D31" s="167" t="s">
        <v>6</v>
      </c>
      <c r="E31" s="200" t="s">
        <v>7</v>
      </c>
      <c r="F31" s="200" t="s">
        <v>8</v>
      </c>
    </row>
    <row r="32" spans="1:6" s="15" customFormat="1" ht="35.25" customHeight="1">
      <c r="A32" s="164"/>
      <c r="B32" s="256" t="str">
        <f>B5</f>
        <v>Velika Ligojna - Stara Vrhnika (os B) - v naselju</v>
      </c>
      <c r="C32" s="203"/>
      <c r="D32" s="199"/>
      <c r="E32" s="167"/>
      <c r="F32" s="167"/>
    </row>
    <row r="33" spans="1:6" s="15" customFormat="1" ht="75" customHeight="1">
      <c r="A33" s="164"/>
      <c r="B33" s="605" t="s">
        <v>87</v>
      </c>
      <c r="C33" s="605"/>
      <c r="D33" s="605"/>
      <c r="E33" s="605"/>
      <c r="F33" s="605"/>
    </row>
    <row r="34" spans="1:6" s="15" customFormat="1" ht="15" customHeight="1">
      <c r="A34" s="164"/>
      <c r="B34" s="53"/>
      <c r="C34" s="54"/>
      <c r="D34" s="53"/>
      <c r="E34" s="148"/>
      <c r="F34" s="53"/>
    </row>
    <row r="35" spans="1:6" s="15" customFormat="1" ht="15" customHeight="1">
      <c r="A35" s="164" t="s">
        <v>20</v>
      </c>
      <c r="B35" s="256" t="s">
        <v>14</v>
      </c>
      <c r="C35" s="123"/>
      <c r="D35" s="166"/>
      <c r="E35" s="167"/>
      <c r="F35" s="167"/>
    </row>
    <row r="36" spans="1:6" s="15" customFormat="1" ht="33" customHeight="1">
      <c r="A36" s="164"/>
      <c r="B36" s="603" t="s">
        <v>112</v>
      </c>
      <c r="C36" s="603"/>
      <c r="D36" s="603"/>
      <c r="E36" s="603"/>
      <c r="F36" s="603"/>
    </row>
    <row r="37" spans="1:6" s="15" customFormat="1" ht="15" customHeight="1">
      <c r="A37" s="164" t="s">
        <v>33</v>
      </c>
      <c r="B37" s="256" t="s">
        <v>34</v>
      </c>
      <c r="C37" s="123"/>
      <c r="D37" s="166"/>
      <c r="E37" s="167"/>
      <c r="F37" s="167"/>
    </row>
    <row r="38" spans="1:6" s="15" customFormat="1" ht="15" customHeight="1">
      <c r="A38" s="164"/>
      <c r="B38" s="256"/>
      <c r="C38" s="123"/>
      <c r="D38" s="166"/>
      <c r="E38" s="167"/>
      <c r="F38" s="167"/>
    </row>
    <row r="39" spans="1:6" s="18" customFormat="1" ht="45">
      <c r="A39" s="20" t="s">
        <v>9</v>
      </c>
      <c r="B39" s="36" t="s">
        <v>111</v>
      </c>
      <c r="C39" s="16" t="s">
        <v>10</v>
      </c>
      <c r="D39" s="27">
        <v>0.62</v>
      </c>
      <c r="E39" s="149"/>
      <c r="F39" s="27">
        <f>ROUND(D39*E39,2)</f>
        <v>0</v>
      </c>
    </row>
    <row r="40" spans="1:6" s="18" customFormat="1" ht="15" customHeight="1">
      <c r="A40" s="20"/>
      <c r="B40" s="36"/>
      <c r="C40" s="16"/>
      <c r="D40" s="27"/>
      <c r="E40" s="149"/>
      <c r="F40" s="27"/>
    </row>
    <row r="41" spans="1:6" s="18" customFormat="1" ht="45">
      <c r="A41" s="20" t="s">
        <v>11</v>
      </c>
      <c r="B41" s="36" t="s">
        <v>12</v>
      </c>
      <c r="C41" s="16" t="s">
        <v>13</v>
      </c>
      <c r="D41" s="27">
        <v>31</v>
      </c>
      <c r="E41" s="149"/>
      <c r="F41" s="27">
        <f t="shared" ref="F41" si="0">ROUND(D41*E41,2)</f>
        <v>0</v>
      </c>
    </row>
    <row r="42" spans="1:6" s="15" customFormat="1" ht="15.6">
      <c r="A42" s="43"/>
      <c r="B42" s="170"/>
      <c r="C42" s="124"/>
      <c r="D42" s="27"/>
      <c r="E42" s="149"/>
      <c r="F42" s="27"/>
    </row>
    <row r="43" spans="1:6" s="15" customFormat="1" ht="31.2">
      <c r="A43" s="100" t="s">
        <v>188</v>
      </c>
      <c r="B43" s="171" t="s">
        <v>187</v>
      </c>
      <c r="C43" s="16"/>
      <c r="D43" s="27"/>
      <c r="E43" s="149"/>
      <c r="F43" s="27"/>
    </row>
    <row r="44" spans="1:6" s="15" customFormat="1" ht="15.6">
      <c r="A44" s="43"/>
      <c r="B44" s="170"/>
      <c r="C44" s="16"/>
      <c r="D44" s="27"/>
      <c r="E44" s="149"/>
      <c r="F44" s="27"/>
    </row>
    <row r="45" spans="1:6" s="15" customFormat="1" ht="30">
      <c r="A45" s="43" t="s">
        <v>228</v>
      </c>
      <c r="B45" s="170" t="s">
        <v>229</v>
      </c>
      <c r="C45" s="16" t="s">
        <v>59</v>
      </c>
      <c r="D45" s="27">
        <v>4043.66</v>
      </c>
      <c r="E45" s="149"/>
      <c r="F45" s="27">
        <f>ROUND(D45*E45,2)</f>
        <v>0</v>
      </c>
    </row>
    <row r="46" spans="1:6" s="15" customFormat="1" ht="15.6">
      <c r="A46" s="43"/>
      <c r="B46" s="170"/>
      <c r="C46" s="16"/>
      <c r="D46" s="27"/>
      <c r="E46" s="149"/>
      <c r="F46" s="27"/>
    </row>
    <row r="47" spans="1:6" s="18" customFormat="1" ht="15" customHeight="1">
      <c r="A47" s="28"/>
      <c r="B47" s="179" t="s">
        <v>37</v>
      </c>
      <c r="C47" s="125"/>
      <c r="D47" s="180"/>
      <c r="E47" s="175"/>
      <c r="F47" s="166">
        <f>SUM(F39:F46)</f>
        <v>0</v>
      </c>
    </row>
    <row r="48" spans="1:6" s="18" customFormat="1" ht="15" customHeight="1">
      <c r="A48" s="28"/>
      <c r="B48" s="179"/>
      <c r="C48" s="125"/>
      <c r="D48" s="180"/>
      <c r="E48" s="175"/>
      <c r="F48" s="166"/>
    </row>
    <row r="49" spans="1:6" s="18" customFormat="1" ht="15" customHeight="1">
      <c r="A49" s="28"/>
      <c r="B49" s="179"/>
      <c r="C49" s="125"/>
      <c r="D49" s="180"/>
      <c r="E49" s="175"/>
      <c r="F49" s="166"/>
    </row>
    <row r="50" spans="1:6" s="18" customFormat="1" ht="15" customHeight="1">
      <c r="A50" s="21" t="s">
        <v>21</v>
      </c>
      <c r="B50" s="246" t="s">
        <v>24</v>
      </c>
      <c r="C50" s="125"/>
      <c r="D50" s="180"/>
      <c r="E50" s="175"/>
      <c r="F50" s="166"/>
    </row>
    <row r="51" spans="1:6" s="18" customFormat="1" ht="52.5" customHeight="1">
      <c r="A51" s="21"/>
      <c r="B51" s="587" t="s">
        <v>113</v>
      </c>
      <c r="C51" s="587"/>
      <c r="D51" s="587"/>
      <c r="E51" s="587"/>
      <c r="F51" s="587"/>
    </row>
    <row r="52" spans="1:6" s="18" customFormat="1" ht="15" customHeight="1">
      <c r="A52" s="21" t="s">
        <v>38</v>
      </c>
      <c r="B52" s="246" t="s">
        <v>39</v>
      </c>
      <c r="C52" s="125"/>
      <c r="D52" s="180"/>
      <c r="E52" s="175"/>
      <c r="F52" s="166"/>
    </row>
    <row r="53" spans="1:6" s="18" customFormat="1" ht="15" customHeight="1">
      <c r="A53" s="21"/>
      <c r="B53" s="246"/>
      <c r="C53" s="125"/>
      <c r="D53" s="180"/>
      <c r="E53" s="175"/>
      <c r="F53" s="166"/>
    </row>
    <row r="54" spans="1:6" s="18" customFormat="1" ht="30">
      <c r="A54" s="168" t="s">
        <v>70</v>
      </c>
      <c r="B54" s="169" t="s">
        <v>71</v>
      </c>
      <c r="C54" s="16" t="s">
        <v>60</v>
      </c>
      <c r="D54" s="27">
        <v>276.19</v>
      </c>
      <c r="E54" s="149"/>
      <c r="F54" s="27">
        <f>ROUND(D54*E54,2)</f>
        <v>0</v>
      </c>
    </row>
    <row r="55" spans="1:6" s="18" customFormat="1" ht="15" customHeight="1">
      <c r="A55" s="21"/>
      <c r="B55" s="246"/>
      <c r="C55" s="125"/>
      <c r="D55" s="180"/>
      <c r="E55" s="175"/>
      <c r="F55" s="166"/>
    </row>
    <row r="56" spans="1:6" s="18" customFormat="1" ht="30">
      <c r="A56" s="20" t="s">
        <v>29</v>
      </c>
      <c r="B56" s="36" t="s">
        <v>258</v>
      </c>
      <c r="C56" s="16" t="s">
        <v>60</v>
      </c>
      <c r="D56" s="27">
        <v>1164.57</v>
      </c>
      <c r="E56" s="149"/>
      <c r="F56" s="27">
        <f>ROUND(D56*E56,2)</f>
        <v>0</v>
      </c>
    </row>
    <row r="57" spans="1:6" s="18" customFormat="1" ht="15.6">
      <c r="A57" s="20"/>
      <c r="B57" s="36"/>
      <c r="C57" s="16"/>
      <c r="D57" s="27"/>
      <c r="E57" s="149"/>
      <c r="F57" s="166"/>
    </row>
    <row r="58" spans="1:6" s="18" customFormat="1" ht="30">
      <c r="A58" s="20" t="s">
        <v>208</v>
      </c>
      <c r="B58" s="36" t="s">
        <v>209</v>
      </c>
      <c r="C58" s="16" t="s">
        <v>60</v>
      </c>
      <c r="D58" s="27">
        <v>2723.58</v>
      </c>
      <c r="E58" s="149"/>
      <c r="F58" s="27">
        <f t="shared" ref="F58" si="1">ROUND(D58*E58,2)</f>
        <v>0</v>
      </c>
    </row>
    <row r="59" spans="1:6" s="18" customFormat="1" ht="15.6">
      <c r="A59" s="20"/>
      <c r="B59" s="36"/>
      <c r="C59" s="16"/>
      <c r="D59" s="27"/>
      <c r="E59" s="149"/>
      <c r="F59" s="166"/>
    </row>
    <row r="60" spans="1:6" s="18" customFormat="1" ht="30">
      <c r="A60" s="20" t="s">
        <v>132</v>
      </c>
      <c r="B60" s="36" t="s">
        <v>131</v>
      </c>
      <c r="C60" s="16" t="s">
        <v>60</v>
      </c>
      <c r="D60" s="27">
        <v>116.73</v>
      </c>
      <c r="E60" s="150"/>
      <c r="F60" s="27">
        <f t="shared" ref="F60" si="2">ROUND(D60*E60,2)</f>
        <v>0</v>
      </c>
    </row>
    <row r="61" spans="1:6" s="18" customFormat="1" ht="15.6">
      <c r="A61" s="20"/>
      <c r="B61" s="36"/>
      <c r="C61" s="16"/>
      <c r="D61" s="27"/>
      <c r="E61" s="150"/>
      <c r="F61" s="166"/>
    </row>
    <row r="62" spans="1:6" s="18" customFormat="1" ht="60">
      <c r="A62" s="20" t="s">
        <v>254</v>
      </c>
      <c r="B62" s="36" t="s">
        <v>351</v>
      </c>
      <c r="C62" s="16" t="s">
        <v>60</v>
      </c>
      <c r="D62" s="27">
        <v>667.79</v>
      </c>
      <c r="E62" s="150"/>
      <c r="F62" s="27">
        <f t="shared" ref="F62" si="3">ROUND(D62*E62,2)</f>
        <v>0</v>
      </c>
    </row>
    <row r="63" spans="1:6" s="18" customFormat="1" ht="15.6">
      <c r="A63" s="20"/>
      <c r="B63" s="36"/>
      <c r="C63" s="16"/>
      <c r="D63" s="27"/>
      <c r="E63" s="150"/>
      <c r="F63" s="166"/>
    </row>
    <row r="64" spans="1:6" s="18" customFormat="1" ht="45">
      <c r="A64" s="20" t="s">
        <v>115</v>
      </c>
      <c r="B64" s="36" t="s">
        <v>259</v>
      </c>
      <c r="C64" s="16" t="s">
        <v>60</v>
      </c>
      <c r="D64" s="27">
        <v>305.01</v>
      </c>
      <c r="E64" s="150"/>
      <c r="F64" s="27">
        <f t="shared" ref="F64" si="4">ROUND(D64*E64,2)</f>
        <v>0</v>
      </c>
    </row>
    <row r="65" spans="1:6" s="18" customFormat="1" ht="15" customHeight="1">
      <c r="A65" s="20"/>
      <c r="B65" s="36"/>
      <c r="C65" s="16"/>
      <c r="D65" s="27"/>
      <c r="E65" s="149"/>
      <c r="F65" s="166"/>
    </row>
    <row r="66" spans="1:6" s="18" customFormat="1" ht="15" customHeight="1">
      <c r="A66" s="21" t="s">
        <v>40</v>
      </c>
      <c r="B66" s="246" t="s">
        <v>41</v>
      </c>
      <c r="C66" s="125"/>
      <c r="D66" s="27"/>
      <c r="E66" s="175"/>
      <c r="F66" s="27"/>
    </row>
    <row r="67" spans="1:6" s="18" customFormat="1" ht="15" customHeight="1">
      <c r="A67" s="21"/>
      <c r="B67" s="246"/>
      <c r="C67" s="125"/>
      <c r="D67" s="180"/>
      <c r="E67" s="175"/>
      <c r="F67" s="166"/>
    </row>
    <row r="68" spans="1:6" s="18" customFormat="1" ht="30">
      <c r="A68" s="20" t="s">
        <v>133</v>
      </c>
      <c r="B68" s="258" t="s">
        <v>72</v>
      </c>
      <c r="C68" s="16" t="s">
        <v>59</v>
      </c>
      <c r="D68" s="27">
        <v>1719.56</v>
      </c>
      <c r="E68" s="149"/>
      <c r="F68" s="27">
        <f t="shared" ref="F68" si="5">ROUND(D68*E68,2)</f>
        <v>0</v>
      </c>
    </row>
    <row r="69" spans="1:6" s="18" customFormat="1" ht="15.6">
      <c r="A69" s="20"/>
      <c r="B69" s="258"/>
      <c r="C69" s="16"/>
      <c r="D69" s="27"/>
      <c r="E69" s="149"/>
      <c r="F69" s="166"/>
    </row>
    <row r="70" spans="1:6" s="18" customFormat="1" ht="30">
      <c r="A70" s="20" t="s">
        <v>261</v>
      </c>
      <c r="B70" s="258" t="s">
        <v>260</v>
      </c>
      <c r="C70" s="16" t="s">
        <v>59</v>
      </c>
      <c r="D70" s="27">
        <v>4012.31</v>
      </c>
      <c r="E70" s="149"/>
      <c r="F70" s="27">
        <f t="shared" ref="F70" si="6">ROUND(D70*E70,2)</f>
        <v>0</v>
      </c>
    </row>
    <row r="71" spans="1:6" s="18" customFormat="1" ht="15" customHeight="1">
      <c r="A71" s="20"/>
      <c r="B71" s="258"/>
      <c r="C71" s="16"/>
      <c r="D71" s="27"/>
      <c r="E71" s="149"/>
      <c r="F71" s="166"/>
    </row>
    <row r="72" spans="1:6" s="18" customFormat="1" ht="15" customHeight="1">
      <c r="A72" s="21" t="s">
        <v>110</v>
      </c>
      <c r="B72" s="246" t="s">
        <v>109</v>
      </c>
      <c r="C72" s="16"/>
      <c r="D72" s="27"/>
      <c r="E72" s="149"/>
      <c r="F72" s="27"/>
    </row>
    <row r="73" spans="1:6" s="18" customFormat="1" ht="15" customHeight="1">
      <c r="A73" s="21"/>
      <c r="B73" s="246"/>
      <c r="C73" s="16"/>
      <c r="D73" s="27"/>
      <c r="E73" s="149"/>
      <c r="F73" s="166"/>
    </row>
    <row r="74" spans="1:6" s="18" customFormat="1" ht="63" customHeight="1">
      <c r="A74" s="99" t="s">
        <v>447</v>
      </c>
      <c r="B74" s="101" t="s">
        <v>449</v>
      </c>
      <c r="C74" s="16" t="s">
        <v>59</v>
      </c>
      <c r="D74" s="27">
        <v>6007.12</v>
      </c>
      <c r="E74" s="149"/>
      <c r="F74" s="27">
        <f t="shared" ref="F74" si="7">ROUND(D74*E74,2)</f>
        <v>0</v>
      </c>
    </row>
    <row r="75" spans="1:6" s="18" customFormat="1" ht="15" customHeight="1">
      <c r="A75" s="20"/>
      <c r="B75" s="258"/>
      <c r="C75" s="16"/>
      <c r="D75" s="27"/>
      <c r="E75" s="149"/>
      <c r="F75" s="166"/>
    </row>
    <row r="76" spans="1:6" s="18" customFormat="1" ht="31.2">
      <c r="A76" s="21" t="s">
        <v>73</v>
      </c>
      <c r="B76" s="246" t="s">
        <v>74</v>
      </c>
      <c r="C76" s="16"/>
      <c r="D76" s="27"/>
      <c r="E76" s="149"/>
      <c r="F76" s="27"/>
    </row>
    <row r="77" spans="1:6" s="18" customFormat="1" ht="15.6">
      <c r="A77" s="21"/>
      <c r="B77" s="246"/>
      <c r="C77" s="16"/>
      <c r="D77" s="27"/>
      <c r="E77" s="149"/>
      <c r="F77" s="166"/>
    </row>
    <row r="78" spans="1:6" s="18" customFormat="1" ht="30">
      <c r="A78" s="168" t="s">
        <v>352</v>
      </c>
      <c r="B78" s="258" t="s">
        <v>353</v>
      </c>
      <c r="C78" s="16" t="s">
        <v>60</v>
      </c>
      <c r="D78" s="40">
        <v>983.79</v>
      </c>
      <c r="E78" s="151"/>
      <c r="F78" s="27">
        <f t="shared" ref="F78" si="8">ROUND(D78*E78,2)</f>
        <v>0</v>
      </c>
    </row>
    <row r="79" spans="1:6" s="18" customFormat="1" ht="15.6">
      <c r="A79" s="168"/>
      <c r="B79" s="258"/>
      <c r="C79" s="16"/>
      <c r="D79" s="40"/>
      <c r="E79" s="151"/>
      <c r="F79" s="166"/>
    </row>
    <row r="80" spans="1:6" s="18" customFormat="1" ht="30">
      <c r="A80" s="20" t="s">
        <v>234</v>
      </c>
      <c r="B80" s="258" t="s">
        <v>257</v>
      </c>
      <c r="C80" s="16" t="s">
        <v>60</v>
      </c>
      <c r="D80" s="27">
        <v>3221.55</v>
      </c>
      <c r="E80" s="149"/>
      <c r="F80" s="27">
        <f t="shared" ref="F80" si="9">ROUND(D80*E80,2)</f>
        <v>0</v>
      </c>
    </row>
    <row r="81" spans="1:6" s="18" customFormat="1" ht="15" customHeight="1">
      <c r="A81" s="168"/>
      <c r="B81" s="258"/>
      <c r="C81" s="16"/>
      <c r="D81" s="27"/>
      <c r="E81" s="149"/>
      <c r="F81" s="166"/>
    </row>
    <row r="82" spans="1:6" s="18" customFormat="1" ht="15" customHeight="1">
      <c r="A82" s="21" t="s">
        <v>75</v>
      </c>
      <c r="B82" s="246" t="s">
        <v>108</v>
      </c>
      <c r="C82" s="16"/>
      <c r="D82" s="27"/>
      <c r="E82" s="149"/>
      <c r="F82" s="27"/>
    </row>
    <row r="83" spans="1:6" s="18" customFormat="1" ht="15" customHeight="1">
      <c r="A83" s="20"/>
      <c r="B83" s="258"/>
      <c r="C83" s="16"/>
      <c r="D83" s="27"/>
      <c r="E83" s="149"/>
      <c r="F83" s="166"/>
    </row>
    <row r="84" spans="1:6" s="18" customFormat="1" ht="30">
      <c r="A84" s="20" t="s">
        <v>76</v>
      </c>
      <c r="B84" s="258" t="s">
        <v>77</v>
      </c>
      <c r="C84" s="16" t="s">
        <v>59</v>
      </c>
      <c r="D84" s="27">
        <v>283.85000000000002</v>
      </c>
      <c r="E84" s="149"/>
      <c r="F84" s="27">
        <f>ROUND(D84*E84,2)</f>
        <v>0</v>
      </c>
    </row>
    <row r="85" spans="1:6" s="18" customFormat="1" ht="15.6">
      <c r="A85" s="20"/>
      <c r="B85" s="258"/>
      <c r="C85" s="16"/>
      <c r="D85" s="27"/>
      <c r="E85" s="149"/>
      <c r="F85" s="166"/>
    </row>
    <row r="86" spans="1:6" s="18" customFormat="1" ht="21.75" customHeight="1">
      <c r="A86" s="20" t="s">
        <v>126</v>
      </c>
      <c r="B86" s="258" t="s">
        <v>125</v>
      </c>
      <c r="C86" s="16" t="s">
        <v>59</v>
      </c>
      <c r="D86" s="27">
        <v>283.85000000000002</v>
      </c>
      <c r="E86" s="149"/>
      <c r="F86" s="27">
        <f t="shared" ref="F86" si="10">ROUND(D86*E86,2)</f>
        <v>0</v>
      </c>
    </row>
    <row r="87" spans="1:6" s="18" customFormat="1" ht="15.6">
      <c r="A87" s="20"/>
      <c r="B87" s="258"/>
      <c r="C87" s="16"/>
      <c r="D87" s="27"/>
      <c r="E87" s="149"/>
      <c r="F87" s="166"/>
    </row>
    <row r="88" spans="1:6" s="18" customFormat="1" ht="31.2">
      <c r="A88" s="21" t="s">
        <v>43</v>
      </c>
      <c r="B88" s="246" t="s">
        <v>42</v>
      </c>
      <c r="C88" s="125"/>
      <c r="D88" s="166"/>
      <c r="E88" s="175"/>
      <c r="F88" s="27"/>
    </row>
    <row r="89" spans="1:6" s="18" customFormat="1" ht="15.6">
      <c r="A89" s="21"/>
      <c r="B89" s="246"/>
      <c r="C89" s="125"/>
      <c r="D89" s="166"/>
      <c r="E89" s="175"/>
      <c r="F89" s="166"/>
    </row>
    <row r="90" spans="1:6" s="18" customFormat="1" ht="30">
      <c r="A90" s="99" t="s">
        <v>275</v>
      </c>
      <c r="B90" s="173" t="s">
        <v>276</v>
      </c>
      <c r="C90" s="42" t="s">
        <v>213</v>
      </c>
      <c r="D90" s="27">
        <v>4902.45</v>
      </c>
      <c r="E90" s="151"/>
      <c r="F90" s="27">
        <f t="shared" ref="F90" si="11">ROUND(D90*E90,2)</f>
        <v>0</v>
      </c>
    </row>
    <row r="91" spans="1:6" s="18" customFormat="1" ht="15.6">
      <c r="A91" s="99"/>
      <c r="B91" s="173"/>
      <c r="C91" s="42"/>
      <c r="D91" s="27"/>
      <c r="E91" s="151"/>
      <c r="F91" s="166"/>
    </row>
    <row r="92" spans="1:6" s="18" customFormat="1" ht="30">
      <c r="A92" s="99" t="s">
        <v>214</v>
      </c>
      <c r="B92" s="173" t="s">
        <v>215</v>
      </c>
      <c r="C92" s="42" t="s">
        <v>213</v>
      </c>
      <c r="D92" s="27">
        <v>2650.08</v>
      </c>
      <c r="E92" s="151"/>
      <c r="F92" s="27">
        <f t="shared" ref="F92" si="12">ROUND(D92*E92,2)</f>
        <v>0</v>
      </c>
    </row>
    <row r="93" spans="1:6" s="18" customFormat="1" ht="15" customHeight="1">
      <c r="A93" s="21"/>
      <c r="B93" s="246"/>
      <c r="C93" s="125"/>
      <c r="D93" s="166"/>
      <c r="E93" s="175"/>
      <c r="F93" s="166"/>
    </row>
    <row r="94" spans="1:6" s="18" customFormat="1" ht="30">
      <c r="A94" s="168" t="s">
        <v>66</v>
      </c>
      <c r="B94" s="169" t="s">
        <v>67</v>
      </c>
      <c r="C94" s="16" t="s">
        <v>60</v>
      </c>
      <c r="D94" s="27">
        <v>233.62</v>
      </c>
      <c r="E94" s="149"/>
      <c r="F94" s="27">
        <f t="shared" ref="F94" si="13">ROUND(D94*E94,2)</f>
        <v>0</v>
      </c>
    </row>
    <row r="95" spans="1:6" s="18" customFormat="1" ht="15.6">
      <c r="A95" s="168"/>
      <c r="B95" s="169"/>
      <c r="C95" s="16"/>
      <c r="D95" s="27"/>
      <c r="E95" s="149"/>
      <c r="F95" s="166"/>
    </row>
    <row r="96" spans="1:6" s="18" customFormat="1" ht="45">
      <c r="A96" s="168" t="s">
        <v>216</v>
      </c>
      <c r="B96" s="169" t="s">
        <v>262</v>
      </c>
      <c r="C96" s="16" t="s">
        <v>213</v>
      </c>
      <c r="D96" s="27">
        <v>2650.08</v>
      </c>
      <c r="E96" s="149"/>
      <c r="F96" s="27">
        <f>ROUND(D96*E96,2)</f>
        <v>0</v>
      </c>
    </row>
    <row r="97" spans="1:6" s="18" customFormat="1" ht="15.6">
      <c r="A97" s="168"/>
      <c r="B97" s="169"/>
      <c r="C97" s="16"/>
      <c r="D97" s="27"/>
      <c r="E97" s="149"/>
      <c r="F97" s="166"/>
    </row>
    <row r="98" spans="1:6" s="18" customFormat="1" ht="45">
      <c r="A98" s="168" t="s">
        <v>217</v>
      </c>
      <c r="B98" s="169" t="s">
        <v>263</v>
      </c>
      <c r="C98" s="16" t="s">
        <v>213</v>
      </c>
      <c r="D98" s="27">
        <v>1334.41</v>
      </c>
      <c r="E98" s="149"/>
      <c r="F98" s="27">
        <f>ROUND(D98*E98,2)</f>
        <v>0</v>
      </c>
    </row>
    <row r="99" spans="1:6" s="18" customFormat="1" ht="15">
      <c r="A99" s="168"/>
      <c r="B99" s="169"/>
      <c r="C99" s="16"/>
      <c r="D99" s="27"/>
      <c r="E99" s="149"/>
      <c r="F99" s="27"/>
    </row>
    <row r="100" spans="1:6" s="18" customFormat="1" ht="15" customHeight="1">
      <c r="A100" s="20"/>
      <c r="B100" s="246" t="s">
        <v>44</v>
      </c>
      <c r="C100" s="125"/>
      <c r="D100" s="180"/>
      <c r="E100" s="175"/>
      <c r="F100" s="166">
        <f>SUM(F54:F99)</f>
        <v>0</v>
      </c>
    </row>
    <row r="101" spans="1:6" s="18" customFormat="1" ht="15" customHeight="1">
      <c r="A101" s="20"/>
      <c r="B101" s="246"/>
      <c r="C101" s="125"/>
      <c r="D101" s="180"/>
      <c r="E101" s="175"/>
      <c r="F101" s="166"/>
    </row>
    <row r="102" spans="1:6" s="18" customFormat="1" ht="15" customHeight="1">
      <c r="A102" s="20"/>
      <c r="B102" s="246"/>
      <c r="C102" s="125"/>
      <c r="D102" s="180"/>
      <c r="E102" s="175"/>
      <c r="F102" s="166"/>
    </row>
    <row r="103" spans="1:6" s="18" customFormat="1" ht="15" customHeight="1">
      <c r="A103" s="21" t="s">
        <v>22</v>
      </c>
      <c r="B103" s="246" t="s">
        <v>28</v>
      </c>
      <c r="C103" s="125"/>
      <c r="D103" s="180"/>
      <c r="E103" s="175"/>
      <c r="F103" s="166"/>
    </row>
    <row r="104" spans="1:6" s="18" customFormat="1" ht="15" customHeight="1">
      <c r="A104" s="21" t="s">
        <v>45</v>
      </c>
      <c r="B104" s="246" t="s">
        <v>46</v>
      </c>
      <c r="C104" s="125"/>
      <c r="D104" s="180"/>
      <c r="E104" s="175"/>
      <c r="F104" s="166"/>
    </row>
    <row r="105" spans="1:6" s="18" customFormat="1" ht="15" customHeight="1">
      <c r="A105" s="21" t="s">
        <v>52</v>
      </c>
      <c r="B105" s="246" t="s">
        <v>53</v>
      </c>
      <c r="C105" s="125"/>
      <c r="D105" s="180"/>
      <c r="E105" s="175"/>
      <c r="F105" s="166"/>
    </row>
    <row r="106" spans="1:6" s="18" customFormat="1" ht="15">
      <c r="A106" s="20"/>
      <c r="B106" s="258"/>
      <c r="C106" s="16"/>
      <c r="D106" s="27"/>
      <c r="E106" s="149"/>
      <c r="F106" s="27"/>
    </row>
    <row r="107" spans="1:6" s="18" customFormat="1" ht="45">
      <c r="A107" s="20" t="s">
        <v>360</v>
      </c>
      <c r="B107" s="258" t="s">
        <v>361</v>
      </c>
      <c r="C107" s="16" t="s">
        <v>60</v>
      </c>
      <c r="D107" s="27">
        <v>1704</v>
      </c>
      <c r="E107" s="149"/>
      <c r="F107" s="27">
        <f>ROUND(E107*D107,2)</f>
        <v>0</v>
      </c>
    </row>
    <row r="108" spans="1:6" s="18" customFormat="1" ht="15" customHeight="1">
      <c r="A108" s="20"/>
      <c r="B108" s="258"/>
      <c r="C108" s="16"/>
      <c r="D108" s="27"/>
      <c r="E108" s="149"/>
      <c r="F108" s="27"/>
    </row>
    <row r="109" spans="1:6" s="18" customFormat="1" ht="46.8">
      <c r="A109" s="21" t="s">
        <v>122</v>
      </c>
      <c r="B109" s="181" t="s">
        <v>100</v>
      </c>
      <c r="C109" s="16"/>
      <c r="D109" s="27"/>
      <c r="E109" s="149"/>
      <c r="F109" s="27"/>
    </row>
    <row r="110" spans="1:6" s="18" customFormat="1" ht="15" customHeight="1">
      <c r="A110" s="99"/>
      <c r="B110" s="101"/>
      <c r="C110" s="16"/>
      <c r="D110" s="40"/>
      <c r="E110" s="151"/>
      <c r="F110" s="27"/>
    </row>
    <row r="111" spans="1:6" s="18" customFormat="1" ht="45.75" customHeight="1">
      <c r="A111" s="99" t="s">
        <v>427</v>
      </c>
      <c r="B111" s="101" t="s">
        <v>354</v>
      </c>
      <c r="C111" s="16" t="s">
        <v>59</v>
      </c>
      <c r="D111" s="40">
        <v>4862.8100000000004</v>
      </c>
      <c r="E111" s="151"/>
      <c r="F111" s="27">
        <f t="shared" ref="F111" si="14">ROUND(E111*D111,2)</f>
        <v>0</v>
      </c>
    </row>
    <row r="112" spans="1:6" s="18" customFormat="1" ht="15">
      <c r="A112" s="258"/>
      <c r="B112" s="258"/>
      <c r="C112" s="16"/>
      <c r="D112" s="27"/>
      <c r="E112" s="149"/>
      <c r="F112" s="27"/>
    </row>
    <row r="113" spans="1:6" s="18" customFormat="1" ht="15" customHeight="1">
      <c r="A113" s="21" t="s">
        <v>47</v>
      </c>
      <c r="B113" s="246" t="s">
        <v>48</v>
      </c>
      <c r="C113" s="125"/>
      <c r="D113" s="180"/>
      <c r="E113" s="175"/>
      <c r="F113" s="27"/>
    </row>
    <row r="114" spans="1:6" s="18" customFormat="1" ht="15" customHeight="1">
      <c r="A114" s="21" t="s">
        <v>49</v>
      </c>
      <c r="B114" s="246" t="s">
        <v>50</v>
      </c>
      <c r="C114" s="125"/>
      <c r="D114" s="180"/>
      <c r="E114" s="175"/>
      <c r="F114" s="27"/>
    </row>
    <row r="115" spans="1:6" s="18" customFormat="1" ht="15">
      <c r="A115" s="20"/>
      <c r="B115" s="258"/>
      <c r="C115" s="16"/>
      <c r="D115" s="27"/>
      <c r="E115" s="149"/>
      <c r="F115" s="27"/>
    </row>
    <row r="116" spans="1:6" s="18" customFormat="1" ht="45">
      <c r="A116" s="20" t="s">
        <v>119</v>
      </c>
      <c r="B116" s="258" t="s">
        <v>118</v>
      </c>
      <c r="C116" s="16" t="s">
        <v>59</v>
      </c>
      <c r="D116" s="27">
        <v>4862.8100000000004</v>
      </c>
      <c r="E116" s="149"/>
      <c r="F116" s="27">
        <f>ROUND(E116*D116,2)</f>
        <v>0</v>
      </c>
    </row>
    <row r="117" spans="1:6" s="18" customFormat="1" ht="15">
      <c r="A117" s="20"/>
      <c r="B117" s="258"/>
      <c r="C117" s="16"/>
      <c r="D117" s="27"/>
      <c r="E117" s="149"/>
      <c r="F117" s="27"/>
    </row>
    <row r="118" spans="1:6" s="18" customFormat="1" ht="30">
      <c r="A118" s="20" t="s">
        <v>355</v>
      </c>
      <c r="B118" s="258" t="s">
        <v>288</v>
      </c>
      <c r="C118" s="16" t="s">
        <v>59</v>
      </c>
      <c r="D118" s="27">
        <f>D111</f>
        <v>4862.8100000000004</v>
      </c>
      <c r="E118" s="149"/>
      <c r="F118" s="27">
        <f>ROUND(E118*D118,2)</f>
        <v>0</v>
      </c>
    </row>
    <row r="119" spans="1:6" s="18" customFormat="1" ht="15" customHeight="1">
      <c r="A119" s="20"/>
      <c r="B119" s="258"/>
      <c r="C119" s="16"/>
      <c r="D119" s="27"/>
      <c r="E119" s="150"/>
      <c r="F119" s="17"/>
    </row>
    <row r="120" spans="1:6" s="18" customFormat="1" ht="15" customHeight="1">
      <c r="A120" s="21"/>
      <c r="B120" s="246" t="s">
        <v>51</v>
      </c>
      <c r="C120" s="125"/>
      <c r="D120" s="180"/>
      <c r="E120" s="175"/>
      <c r="F120" s="166">
        <f>SUM(F107:F119)</f>
        <v>0</v>
      </c>
    </row>
    <row r="121" spans="1:6" s="18" customFormat="1" ht="15" customHeight="1">
      <c r="A121" s="21"/>
      <c r="B121" s="268"/>
      <c r="C121" s="125"/>
      <c r="D121" s="180"/>
      <c r="E121" s="175"/>
      <c r="F121" s="166"/>
    </row>
    <row r="122" spans="1:6" s="18" customFormat="1" ht="15" customHeight="1">
      <c r="A122" s="21" t="s">
        <v>168</v>
      </c>
      <c r="B122" s="268" t="s">
        <v>167</v>
      </c>
      <c r="C122" s="125"/>
      <c r="D122" s="180"/>
      <c r="E122" s="175"/>
      <c r="F122" s="166"/>
    </row>
    <row r="123" spans="1:6" s="18" customFormat="1" ht="15" customHeight="1">
      <c r="A123" s="105" t="s">
        <v>251</v>
      </c>
      <c r="B123" s="178" t="s">
        <v>252</v>
      </c>
      <c r="C123" s="16"/>
      <c r="D123" s="40"/>
      <c r="E123" s="151"/>
      <c r="F123" s="187"/>
    </row>
    <row r="124" spans="1:6" s="18" customFormat="1" ht="15">
      <c r="A124" s="99"/>
      <c r="B124" s="173"/>
      <c r="C124" s="16"/>
      <c r="D124" s="40"/>
      <c r="E124" s="151"/>
      <c r="F124" s="187"/>
    </row>
    <row r="125" spans="1:6" s="18" customFormat="1" ht="60">
      <c r="A125" s="99" t="s">
        <v>266</v>
      </c>
      <c r="B125" s="173" t="s">
        <v>343</v>
      </c>
      <c r="C125" s="16" t="s">
        <v>88</v>
      </c>
      <c r="D125" s="40">
        <v>32.6</v>
      </c>
      <c r="E125" s="151"/>
      <c r="F125" s="27">
        <f>ROUND(E125*D125,2)</f>
        <v>0</v>
      </c>
    </row>
    <row r="126" spans="1:6" s="18" customFormat="1" ht="15" customHeight="1">
      <c r="A126" s="99"/>
      <c r="B126" s="173"/>
      <c r="C126" s="16"/>
      <c r="D126" s="40"/>
      <c r="E126" s="151"/>
      <c r="F126" s="187"/>
    </row>
    <row r="127" spans="1:6" s="18" customFormat="1" ht="15" customHeight="1">
      <c r="A127" s="21"/>
      <c r="B127" s="268" t="s">
        <v>169</v>
      </c>
      <c r="C127" s="125"/>
      <c r="D127" s="180"/>
      <c r="E127" s="175"/>
      <c r="F127" s="166">
        <f>SUM(F125)</f>
        <v>0</v>
      </c>
    </row>
    <row r="128" spans="1:6" s="18" customFormat="1" ht="15" customHeight="1">
      <c r="A128" s="20"/>
      <c r="B128" s="246"/>
      <c r="C128" s="125"/>
      <c r="D128" s="180"/>
      <c r="E128" s="175"/>
      <c r="F128" s="166"/>
    </row>
    <row r="129" spans="1:6" s="18" customFormat="1" ht="15" customHeight="1">
      <c r="A129" s="21" t="s">
        <v>1</v>
      </c>
      <c r="B129" s="246" t="s">
        <v>17</v>
      </c>
      <c r="C129" s="125"/>
      <c r="D129" s="34"/>
      <c r="E129" s="175"/>
      <c r="F129" s="166"/>
    </row>
    <row r="130" spans="1:6" s="18" customFormat="1" ht="31.2">
      <c r="A130" s="21" t="s">
        <v>56</v>
      </c>
      <c r="B130" s="246" t="s">
        <v>58</v>
      </c>
      <c r="C130" s="125"/>
      <c r="D130" s="34"/>
      <c r="E130" s="175"/>
      <c r="F130" s="166"/>
    </row>
    <row r="131" spans="1:6" s="18" customFormat="1" ht="15" customHeight="1">
      <c r="A131" s="21"/>
      <c r="B131" s="246"/>
      <c r="C131" s="125"/>
      <c r="D131" s="34"/>
      <c r="E131" s="175"/>
      <c r="F131" s="166"/>
    </row>
    <row r="132" spans="1:6" s="18" customFormat="1" ht="15">
      <c r="A132" s="20" t="s">
        <v>31</v>
      </c>
      <c r="B132" s="36" t="s">
        <v>4</v>
      </c>
      <c r="C132" s="16" t="s">
        <v>26</v>
      </c>
      <c r="D132" s="27">
        <v>72</v>
      </c>
      <c r="E132" s="571">
        <v>50</v>
      </c>
      <c r="F132" s="27">
        <f>ROUND(D132*E132,2)</f>
        <v>3600</v>
      </c>
    </row>
    <row r="133" spans="1:6" s="18" customFormat="1" ht="15" customHeight="1">
      <c r="A133" s="20"/>
      <c r="B133" s="36"/>
      <c r="C133" s="16"/>
      <c r="D133" s="27"/>
      <c r="E133" s="149"/>
      <c r="F133" s="27"/>
    </row>
    <row r="134" spans="1:6" s="18" customFormat="1" ht="15">
      <c r="A134" s="35" t="s">
        <v>95</v>
      </c>
      <c r="B134" s="25" t="s">
        <v>96</v>
      </c>
      <c r="C134" s="568" t="s">
        <v>26</v>
      </c>
      <c r="D134" s="27">
        <v>16</v>
      </c>
      <c r="E134" s="572">
        <v>50</v>
      </c>
      <c r="F134" s="27">
        <f t="shared" ref="F134" si="15">ROUND(D134*E134,2)</f>
        <v>800</v>
      </c>
    </row>
    <row r="135" spans="1:6" s="18" customFormat="1" ht="15" customHeight="1">
      <c r="A135" s="20"/>
      <c r="B135" s="36"/>
      <c r="C135" s="16"/>
      <c r="D135" s="27"/>
      <c r="E135" s="149"/>
      <c r="F135" s="27"/>
    </row>
    <row r="136" spans="1:6" s="18" customFormat="1" ht="15" customHeight="1">
      <c r="A136" s="20" t="s">
        <v>32</v>
      </c>
      <c r="B136" s="258" t="s">
        <v>117</v>
      </c>
      <c r="C136" s="16" t="s">
        <v>13</v>
      </c>
      <c r="D136" s="27">
        <v>1</v>
      </c>
      <c r="E136" s="149"/>
      <c r="F136" s="27">
        <f t="shared" ref="F136" si="16">ROUND(D136*E136,2)</f>
        <v>0</v>
      </c>
    </row>
    <row r="137" spans="1:6" s="18" customFormat="1" ht="15" customHeight="1">
      <c r="A137" s="20"/>
      <c r="B137" s="258"/>
      <c r="C137" s="16"/>
      <c r="D137" s="27"/>
      <c r="E137" s="149"/>
      <c r="F137" s="27"/>
    </row>
    <row r="138" spans="1:6" ht="15" customHeight="1">
      <c r="A138" s="35" t="s">
        <v>97</v>
      </c>
      <c r="B138" s="192" t="s">
        <v>98</v>
      </c>
      <c r="C138" s="16" t="s">
        <v>13</v>
      </c>
      <c r="D138" s="27">
        <v>1</v>
      </c>
      <c r="E138" s="17"/>
      <c r="F138" s="27">
        <f t="shared" ref="F138" si="17">ROUND(D138*E138,2)</f>
        <v>0</v>
      </c>
    </row>
    <row r="139" spans="1:6" ht="15" customHeight="1">
      <c r="A139" s="20"/>
      <c r="B139" s="258"/>
      <c r="C139" s="16"/>
      <c r="D139" s="27"/>
      <c r="E139" s="27"/>
      <c r="F139" s="27"/>
    </row>
    <row r="140" spans="1:6" ht="15" customHeight="1">
      <c r="A140" s="35" t="s">
        <v>441</v>
      </c>
      <c r="B140" s="267" t="s">
        <v>442</v>
      </c>
      <c r="C140" s="16" t="s">
        <v>13</v>
      </c>
      <c r="D140" s="27">
        <v>1</v>
      </c>
      <c r="E140" s="17"/>
      <c r="F140" s="27">
        <f t="shared" ref="F140" si="18">ROUND(D140*E140,2)</f>
        <v>0</v>
      </c>
    </row>
    <row r="141" spans="1:6" ht="15" customHeight="1">
      <c r="A141" s="20"/>
      <c r="B141" s="265"/>
      <c r="C141" s="16"/>
      <c r="D141" s="27"/>
      <c r="E141" s="27"/>
      <c r="F141" s="27"/>
    </row>
    <row r="142" spans="1:6" ht="15" customHeight="1">
      <c r="A142" s="20"/>
      <c r="B142" s="246" t="s">
        <v>57</v>
      </c>
      <c r="C142" s="125"/>
      <c r="D142" s="34"/>
      <c r="E142" s="166"/>
      <c r="F142" s="166">
        <f>SUM(F132:F140)</f>
        <v>4400</v>
      </c>
    </row>
    <row r="143" spans="1:6" s="33" customFormat="1" ht="15" customHeight="1">
      <c r="A143" s="20"/>
      <c r="B143" s="246"/>
      <c r="C143" s="125"/>
      <c r="D143" s="34"/>
      <c r="E143" s="166"/>
      <c r="F143" s="166"/>
    </row>
    <row r="144" spans="1:6" s="33" customFormat="1" ht="15" customHeight="1">
      <c r="A144" s="20"/>
      <c r="B144" s="246"/>
      <c r="C144" s="125"/>
      <c r="D144" s="34"/>
      <c r="E144" s="166"/>
      <c r="F144" s="166"/>
    </row>
    <row r="145" spans="1:6" s="33" customFormat="1" ht="15" customHeight="1">
      <c r="A145" s="21"/>
      <c r="B145" s="246" t="str">
        <f>B5</f>
        <v>Velika Ligojna - Stara Vrhnika (os B) - v naselju</v>
      </c>
      <c r="C145" s="129"/>
      <c r="D145" s="193"/>
      <c r="E145" s="166"/>
      <c r="F145" s="166">
        <f>F142+F127+F120+F100+F47</f>
        <v>4400</v>
      </c>
    </row>
    <row r="146" spans="1:6" s="33" customFormat="1" ht="15.6">
      <c r="A146" s="194"/>
      <c r="B146" s="259" t="str">
        <f>B6</f>
        <v>Neupravičeni stroški</v>
      </c>
      <c r="C146" s="130"/>
      <c r="D146" s="196"/>
      <c r="E146" s="197"/>
      <c r="F146" s="196"/>
    </row>
    <row r="147" spans="1:6" s="33" customFormat="1" ht="15.6">
      <c r="A147" s="194"/>
      <c r="B147" s="259" t="str">
        <f>B4</f>
        <v>Investitor DRSI</v>
      </c>
      <c r="C147" s="130"/>
      <c r="D147" s="196"/>
      <c r="E147" s="197"/>
      <c r="F147" s="196"/>
    </row>
    <row r="148" spans="1:6" s="33" customFormat="1">
      <c r="A148" s="194"/>
      <c r="B148" s="205"/>
      <c r="C148" s="130"/>
      <c r="D148" s="196"/>
      <c r="E148" s="197"/>
      <c r="F148" s="196"/>
    </row>
    <row r="149" spans="1:6" s="33" customFormat="1">
      <c r="A149" s="194"/>
      <c r="B149" s="206"/>
      <c r="C149" s="130"/>
      <c r="D149" s="196"/>
      <c r="E149" s="197"/>
      <c r="F149" s="196"/>
    </row>
    <row r="150" spans="1:6" s="33" customFormat="1">
      <c r="A150" s="194"/>
      <c r="B150" s="206"/>
      <c r="C150" s="130"/>
      <c r="D150" s="196"/>
      <c r="E150" s="197"/>
      <c r="F150" s="196"/>
    </row>
    <row r="151" spans="1:6" s="33" customForma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133" customFormat="1">
      <c r="A563" s="29"/>
      <c r="B563" s="32"/>
      <c r="C563" s="24"/>
      <c r="D563" s="30"/>
      <c r="E563" s="153"/>
      <c r="F563" s="30"/>
    </row>
    <row r="564" spans="1:6" s="133" customFormat="1">
      <c r="A564" s="29"/>
      <c r="B564" s="32"/>
      <c r="C564" s="24"/>
      <c r="D564" s="30"/>
      <c r="E564" s="153"/>
      <c r="F564" s="30"/>
    </row>
    <row r="565" spans="1:6">
      <c r="D565" s="30"/>
    </row>
    <row r="566" spans="1:6">
      <c r="D566" s="30"/>
    </row>
    <row r="567" spans="1:6">
      <c r="D567" s="30"/>
    </row>
    <row r="568" spans="1:6">
      <c r="D568" s="30"/>
    </row>
    <row r="569" spans="1:6">
      <c r="D569" s="30"/>
    </row>
    <row r="570" spans="1:6">
      <c r="D570" s="30"/>
    </row>
  </sheetData>
  <sheetProtection algorithmName="SHA-512" hashValue="c/DkyMxBr1T7Qs4ACmWevnLDL0a8p7W+FFfZTILzuNXdq3bk+/OTuaJ08DjITFpe8eNoTy0ie/iIhacUAw5BVA==" saltValue="Ukoc3BqCJWrUgiz4oTNjdg==" spinCount="100000" sheet="1" objects="1" scenarios="1"/>
  <protectedRanges>
    <protectedRange sqref="E39:E48 E54:E131 E136:E145" name="Obseg1"/>
  </protectedRanges>
  <mergeCells count="54">
    <mergeCell ref="B5:F5"/>
    <mergeCell ref="A2:F2"/>
    <mergeCell ref="B3:D3"/>
    <mergeCell ref="E3:F3"/>
    <mergeCell ref="B4:D4"/>
    <mergeCell ref="E4:F4"/>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6:D16"/>
    <mergeCell ref="E16:F16"/>
    <mergeCell ref="B14:D14"/>
    <mergeCell ref="E14:F14"/>
    <mergeCell ref="B17:D17"/>
    <mergeCell ref="E17:F17"/>
    <mergeCell ref="B18:D18"/>
    <mergeCell ref="E18:F18"/>
    <mergeCell ref="B19:D19"/>
    <mergeCell ref="E19:F19"/>
    <mergeCell ref="B27:D27"/>
    <mergeCell ref="E27:F27"/>
    <mergeCell ref="E20:F20"/>
    <mergeCell ref="B21:D21"/>
    <mergeCell ref="E21:F21"/>
    <mergeCell ref="B22:D22"/>
    <mergeCell ref="E22:F22"/>
    <mergeCell ref="E23:F23"/>
    <mergeCell ref="B24:D24"/>
    <mergeCell ref="E24:F24"/>
    <mergeCell ref="B25:D25"/>
    <mergeCell ref="E25:F25"/>
    <mergeCell ref="E26:F26"/>
    <mergeCell ref="B33:F33"/>
    <mergeCell ref="B36:F36"/>
    <mergeCell ref="B51:F51"/>
    <mergeCell ref="B28:D28"/>
    <mergeCell ref="E28:F28"/>
    <mergeCell ref="B29:D29"/>
    <mergeCell ref="E29:F29"/>
    <mergeCell ref="B30:D30"/>
    <mergeCell ref="E30:F30"/>
  </mergeCells>
  <pageMargins left="0.98425196850393704" right="0.19685039370078741" top="0.59055118110236227" bottom="0.39370078740157483" header="0.19685039370078741" footer="0.19685039370078741"/>
  <pageSetup paperSize="9" scale="90" orientation="portrait" r:id="rId1"/>
  <headerFooter>
    <oddHeader>&amp;R&amp;G</oddHeader>
    <oddFooter>&amp;R&amp;P</oddFooter>
  </headerFooter>
  <rowBreaks count="6" manualBreakCount="6">
    <brk id="30" max="5" man="1"/>
    <brk id="49" max="5" man="1"/>
    <brk id="86" max="5" man="1"/>
    <brk id="102" max="5" man="1"/>
    <brk id="121" max="5" man="1"/>
    <brk id="128"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pageSetUpPr fitToPage="1"/>
  </sheetPr>
  <dimension ref="A1:F574"/>
  <sheetViews>
    <sheetView topLeftCell="A128" zoomScale="70" zoomScaleNormal="70" workbookViewId="0">
      <selection activeCell="D143" sqref="D143:E143"/>
    </sheetView>
  </sheetViews>
  <sheetFormatPr defaultColWidth="8.6640625" defaultRowHeight="13.2"/>
  <cols>
    <col min="1" max="1" width="8.6640625" style="29" customWidth="1"/>
    <col min="2" max="2" width="40.6640625" style="32" customWidth="1"/>
    <col min="3" max="3" width="6.6640625" style="24" customWidth="1"/>
    <col min="4" max="4" width="11.5546875" style="31" customWidth="1"/>
    <col min="5" max="5" width="10.6640625" style="153" customWidth="1"/>
    <col min="6" max="6" width="14.33203125" style="30" customWidth="1"/>
  </cols>
  <sheetData>
    <row r="1" spans="1:6" ht="26.25" customHeight="1">
      <c r="A1" s="10"/>
      <c r="B1" s="49"/>
      <c r="C1" s="251"/>
      <c r="D1" s="48"/>
      <c r="E1" s="247"/>
      <c r="F1" s="247"/>
    </row>
    <row r="2" spans="1:6" ht="54.9" customHeight="1">
      <c r="A2" s="591" t="s">
        <v>25</v>
      </c>
      <c r="B2" s="591"/>
      <c r="C2" s="591"/>
      <c r="D2" s="591"/>
      <c r="E2" s="591"/>
      <c r="F2" s="591"/>
    </row>
    <row r="3" spans="1:6" ht="54.9" customHeight="1">
      <c r="A3" s="8"/>
      <c r="B3" s="580"/>
      <c r="C3" s="580"/>
      <c r="D3" s="580"/>
      <c r="E3" s="579"/>
      <c r="F3" s="579"/>
    </row>
    <row r="4" spans="1:6" ht="26.25" customHeight="1">
      <c r="A4" s="8"/>
      <c r="B4" s="592" t="s">
        <v>394</v>
      </c>
      <c r="C4" s="592"/>
      <c r="D4" s="592"/>
      <c r="E4" s="593"/>
      <c r="F4" s="593"/>
    </row>
    <row r="5" spans="1:6" s="2" customFormat="1" ht="51" customHeight="1">
      <c r="A5" s="9"/>
      <c r="B5" s="594" t="s">
        <v>397</v>
      </c>
      <c r="C5" s="594"/>
      <c r="D5" s="594"/>
      <c r="E5" s="594"/>
      <c r="F5" s="594"/>
    </row>
    <row r="6" spans="1:6" s="2" customFormat="1" ht="24.6">
      <c r="A6" s="9"/>
      <c r="B6" s="597" t="s">
        <v>286</v>
      </c>
      <c r="C6" s="597"/>
      <c r="D6" s="597"/>
      <c r="E6" s="597"/>
      <c r="F6" s="597"/>
    </row>
    <row r="7" spans="1:6" ht="15" customHeight="1">
      <c r="A7" s="8"/>
      <c r="B7" s="580"/>
      <c r="C7" s="580"/>
      <c r="D7" s="580"/>
      <c r="E7" s="579"/>
      <c r="F7" s="579"/>
    </row>
    <row r="8" spans="1:6" s="3" customFormat="1" ht="15" customHeight="1">
      <c r="A8" s="11" t="s">
        <v>20</v>
      </c>
      <c r="B8" s="584" t="s">
        <v>19</v>
      </c>
      <c r="C8" s="584"/>
      <c r="D8" s="584"/>
      <c r="E8" s="585">
        <f>F48</f>
        <v>0</v>
      </c>
      <c r="F8" s="585"/>
    </row>
    <row r="9" spans="1:6" s="3" customFormat="1" ht="15" customHeight="1">
      <c r="A9" s="11"/>
      <c r="B9" s="581"/>
      <c r="C9" s="581"/>
      <c r="D9" s="581"/>
      <c r="E9" s="585"/>
      <c r="F9" s="585"/>
    </row>
    <row r="10" spans="1:6" s="3" customFormat="1" ht="15" customHeight="1">
      <c r="A10" s="11" t="s">
        <v>21</v>
      </c>
      <c r="B10" s="584" t="s">
        <v>23</v>
      </c>
      <c r="C10" s="584"/>
      <c r="D10" s="584"/>
      <c r="E10" s="585">
        <f>F93</f>
        <v>0</v>
      </c>
      <c r="F10" s="585"/>
    </row>
    <row r="11" spans="1:6" s="3" customFormat="1" ht="15" customHeight="1">
      <c r="A11" s="11"/>
      <c r="B11" s="581"/>
      <c r="C11" s="581"/>
      <c r="D11" s="581"/>
      <c r="E11" s="585"/>
      <c r="F11" s="585"/>
    </row>
    <row r="12" spans="1:6" s="3" customFormat="1" ht="15" customHeight="1">
      <c r="A12" s="11" t="s">
        <v>22</v>
      </c>
      <c r="B12" s="584" t="s">
        <v>437</v>
      </c>
      <c r="C12" s="584"/>
      <c r="D12" s="584"/>
      <c r="E12" s="585">
        <f>F117</f>
        <v>0</v>
      </c>
      <c r="F12" s="585"/>
    </row>
    <row r="13" spans="1:6" s="3" customFormat="1" ht="15" customHeight="1">
      <c r="A13" s="11"/>
      <c r="B13" s="581"/>
      <c r="C13" s="581"/>
      <c r="D13" s="581"/>
      <c r="E13" s="585"/>
      <c r="F13" s="585"/>
    </row>
    <row r="14" spans="1:6" s="3" customFormat="1" ht="15" customHeight="1">
      <c r="A14" s="11" t="s">
        <v>89</v>
      </c>
      <c r="B14" s="583" t="s">
        <v>99</v>
      </c>
      <c r="C14" s="583"/>
      <c r="D14" s="583"/>
      <c r="E14" s="585">
        <f>F125</f>
        <v>0</v>
      </c>
      <c r="F14" s="585"/>
    </row>
    <row r="15" spans="1:6" s="3" customFormat="1" ht="15" customHeight="1">
      <c r="A15" s="11"/>
      <c r="B15" s="595"/>
      <c r="C15" s="595"/>
      <c r="D15" s="595"/>
      <c r="E15" s="596"/>
      <c r="F15" s="596"/>
    </row>
    <row r="16" spans="1:6" s="3" customFormat="1" ht="15" customHeight="1">
      <c r="A16" s="11" t="s">
        <v>0</v>
      </c>
      <c r="B16" s="584" t="s">
        <v>15</v>
      </c>
      <c r="C16" s="584"/>
      <c r="D16" s="584"/>
      <c r="E16" s="585">
        <f>F137</f>
        <v>0</v>
      </c>
      <c r="F16" s="585"/>
    </row>
    <row r="17" spans="1:6" s="3" customFormat="1" ht="15" customHeight="1">
      <c r="A17" s="11"/>
      <c r="B17" s="581"/>
      <c r="C17" s="581"/>
      <c r="D17" s="581"/>
      <c r="E17" s="585"/>
      <c r="F17" s="585"/>
    </row>
    <row r="18" spans="1:6" s="3" customFormat="1" ht="15" customHeight="1">
      <c r="A18" s="11" t="s">
        <v>1</v>
      </c>
      <c r="B18" s="584" t="s">
        <v>2</v>
      </c>
      <c r="C18" s="584"/>
      <c r="D18" s="584"/>
      <c r="E18" s="585">
        <f>F146</f>
        <v>0</v>
      </c>
      <c r="F18" s="585"/>
    </row>
    <row r="19" spans="1:6" s="3" customFormat="1" ht="15" customHeight="1" thickBot="1">
      <c r="A19" s="12"/>
      <c r="B19" s="582"/>
      <c r="C19" s="582"/>
      <c r="D19" s="582"/>
      <c r="E19" s="586"/>
      <c r="F19" s="586"/>
    </row>
    <row r="20" spans="1:6" s="3" customFormat="1" ht="15" customHeight="1">
      <c r="A20" s="11"/>
      <c r="B20" s="602"/>
      <c r="C20" s="602"/>
      <c r="D20" s="602"/>
      <c r="E20" s="585"/>
      <c r="F20" s="585"/>
    </row>
    <row r="21" spans="1:6" s="1" customFormat="1" ht="15" customHeight="1">
      <c r="A21" s="13"/>
      <c r="B21" s="598" t="s">
        <v>127</v>
      </c>
      <c r="C21" s="598"/>
      <c r="D21" s="598"/>
      <c r="E21" s="588">
        <f>SUM(E8:F18)</f>
        <v>0</v>
      </c>
      <c r="F21" s="588"/>
    </row>
    <row r="22" spans="1:6" s="1" customFormat="1" ht="15" customHeight="1">
      <c r="A22" s="13"/>
      <c r="B22" s="56" t="s">
        <v>129</v>
      </c>
      <c r="C22" s="22" t="s">
        <v>128</v>
      </c>
      <c r="D22" s="58">
        <v>0.1</v>
      </c>
      <c r="E22" s="585">
        <f>E21*D22</f>
        <v>0</v>
      </c>
      <c r="F22" s="585"/>
    </row>
    <row r="23" spans="1:6" s="1" customFormat="1" ht="15" customHeight="1">
      <c r="A23" s="13"/>
      <c r="B23" s="598"/>
      <c r="C23" s="598"/>
      <c r="D23" s="598"/>
      <c r="E23" s="588"/>
      <c r="F23" s="588"/>
    </row>
    <row r="24" spans="1:6" s="1" customFormat="1" ht="15" customHeight="1">
      <c r="A24" s="13"/>
      <c r="B24" s="598" t="s">
        <v>127</v>
      </c>
      <c r="C24" s="598"/>
      <c r="D24" s="598"/>
      <c r="E24" s="588">
        <f>SUM(E21+E22)</f>
        <v>0</v>
      </c>
      <c r="F24" s="588"/>
    </row>
    <row r="25" spans="1:6" s="3" customFormat="1" ht="15" customHeight="1">
      <c r="A25" s="11"/>
      <c r="B25" s="57" t="s">
        <v>61</v>
      </c>
      <c r="C25" s="22" t="s">
        <v>128</v>
      </c>
      <c r="D25" s="59">
        <v>0</v>
      </c>
      <c r="E25" s="585">
        <f>E24*D25</f>
        <v>0</v>
      </c>
      <c r="F25" s="585"/>
    </row>
    <row r="26" spans="1:6" s="3" customFormat="1" ht="15" customHeight="1">
      <c r="A26" s="13"/>
      <c r="B26" s="598"/>
      <c r="C26" s="598"/>
      <c r="D26" s="598"/>
      <c r="E26" s="588"/>
      <c r="F26" s="588"/>
    </row>
    <row r="27" spans="1:6" s="3" customFormat="1" ht="15" customHeight="1">
      <c r="A27" s="13"/>
      <c r="B27" s="598" t="s">
        <v>127</v>
      </c>
      <c r="C27" s="598"/>
      <c r="D27" s="598"/>
      <c r="E27" s="588">
        <f>E24-E25</f>
        <v>0</v>
      </c>
      <c r="F27" s="588"/>
    </row>
    <row r="28" spans="1:6" s="3" customFormat="1" ht="15" customHeight="1">
      <c r="A28" s="11"/>
      <c r="B28" s="56" t="s">
        <v>130</v>
      </c>
      <c r="C28" s="22" t="s">
        <v>128</v>
      </c>
      <c r="D28" s="58">
        <v>0.22</v>
      </c>
      <c r="E28" s="585">
        <f>E27*D28</f>
        <v>0</v>
      </c>
      <c r="F28" s="585"/>
    </row>
    <row r="29" spans="1:6" s="3" customFormat="1" ht="15" customHeight="1">
      <c r="A29" s="5"/>
      <c r="B29" s="600"/>
      <c r="C29" s="600"/>
      <c r="D29" s="600"/>
      <c r="E29" s="601"/>
      <c r="F29" s="601"/>
    </row>
    <row r="30" spans="1:6" s="1" customFormat="1" ht="24.6">
      <c r="A30" s="13"/>
      <c r="B30" s="599" t="s">
        <v>27</v>
      </c>
      <c r="C30" s="599"/>
      <c r="D30" s="599"/>
      <c r="E30" s="606">
        <f>E27+E28</f>
        <v>0</v>
      </c>
      <c r="F30" s="606"/>
    </row>
    <row r="31" spans="1:6" s="1" customFormat="1" ht="15" customHeight="1">
      <c r="A31" s="6"/>
      <c r="B31" s="607"/>
      <c r="C31" s="607"/>
      <c r="D31" s="607"/>
      <c r="E31" s="608"/>
      <c r="F31" s="608"/>
    </row>
    <row r="32" spans="1:6" s="4" customFormat="1" ht="15" customHeight="1">
      <c r="A32" s="7"/>
      <c r="B32" s="589"/>
      <c r="C32" s="589"/>
      <c r="D32" s="589"/>
      <c r="E32" s="590"/>
      <c r="F32" s="590"/>
    </row>
    <row r="33" spans="1:6" s="14" customFormat="1" ht="15" customHeight="1">
      <c r="A33" s="164" t="s">
        <v>3</v>
      </c>
      <c r="B33" s="256" t="s">
        <v>5</v>
      </c>
      <c r="C33" s="123" t="s">
        <v>18</v>
      </c>
      <c r="D33" s="167" t="s">
        <v>6</v>
      </c>
      <c r="E33" s="200" t="s">
        <v>7</v>
      </c>
      <c r="F33" s="200" t="s">
        <v>8</v>
      </c>
    </row>
    <row r="34" spans="1:6" s="15" customFormat="1" ht="34.5" customHeight="1">
      <c r="A34" s="164"/>
      <c r="B34" s="604" t="str">
        <f>B5</f>
        <v>Velika Ligojna - Stara Vrhnika (os B) - izven naselja</v>
      </c>
      <c r="C34" s="604"/>
      <c r="D34" s="199"/>
      <c r="E34" s="167"/>
      <c r="F34" s="167"/>
    </row>
    <row r="35" spans="1:6" s="15" customFormat="1" ht="75" customHeight="1">
      <c r="A35" s="164"/>
      <c r="B35" s="605" t="s">
        <v>87</v>
      </c>
      <c r="C35" s="605"/>
      <c r="D35" s="605"/>
      <c r="E35" s="605"/>
      <c r="F35" s="605"/>
    </row>
    <row r="36" spans="1:6" s="15" customFormat="1" ht="15" customHeight="1">
      <c r="A36" s="164"/>
      <c r="B36" s="53"/>
      <c r="C36" s="54"/>
      <c r="D36" s="53"/>
      <c r="E36" s="148"/>
      <c r="F36" s="53"/>
    </row>
    <row r="37" spans="1:6" s="15" customFormat="1" ht="15" customHeight="1">
      <c r="A37" s="164" t="s">
        <v>20</v>
      </c>
      <c r="B37" s="256" t="s">
        <v>14</v>
      </c>
      <c r="C37" s="123"/>
      <c r="D37" s="166"/>
      <c r="E37" s="167"/>
      <c r="F37" s="167"/>
    </row>
    <row r="38" spans="1:6" s="15" customFormat="1" ht="33" customHeight="1">
      <c r="A38" s="164"/>
      <c r="B38" s="603" t="s">
        <v>112</v>
      </c>
      <c r="C38" s="603"/>
      <c r="D38" s="603"/>
      <c r="E38" s="603"/>
      <c r="F38" s="603"/>
    </row>
    <row r="39" spans="1:6" s="15" customFormat="1" ht="15" customHeight="1">
      <c r="A39" s="164" t="s">
        <v>62</v>
      </c>
      <c r="B39" s="256" t="s">
        <v>63</v>
      </c>
      <c r="C39" s="123"/>
      <c r="D39" s="166"/>
      <c r="E39" s="167"/>
      <c r="F39" s="167"/>
    </row>
    <row r="40" spans="1:6" s="15" customFormat="1" ht="31.2">
      <c r="A40" s="45" t="s">
        <v>85</v>
      </c>
      <c r="B40" s="26" t="s">
        <v>86</v>
      </c>
      <c r="C40" s="123"/>
      <c r="D40" s="166"/>
      <c r="E40" s="167"/>
      <c r="F40" s="167"/>
    </row>
    <row r="41" spans="1:6" s="15" customFormat="1" ht="15.6">
      <c r="A41" s="168"/>
      <c r="B41" s="169"/>
      <c r="C41" s="16"/>
      <c r="D41" s="27"/>
      <c r="E41" s="149"/>
      <c r="F41" s="27"/>
    </row>
    <row r="42" spans="1:6" s="15" customFormat="1" ht="45">
      <c r="A42" s="168" t="s">
        <v>181</v>
      </c>
      <c r="B42" s="169" t="s">
        <v>182</v>
      </c>
      <c r="C42" s="16" t="s">
        <v>59</v>
      </c>
      <c r="D42" s="27">
        <v>341</v>
      </c>
      <c r="E42" s="149"/>
      <c r="F42" s="27">
        <f>ROUND(D42*E42,2)</f>
        <v>0</v>
      </c>
    </row>
    <row r="43" spans="1:6" s="15" customFormat="1" ht="15.6">
      <c r="A43" s="43"/>
      <c r="B43" s="170"/>
      <c r="C43" s="124"/>
      <c r="D43" s="27"/>
      <c r="E43" s="149"/>
      <c r="F43" s="27"/>
    </row>
    <row r="44" spans="1:6" s="15" customFormat="1" ht="45">
      <c r="A44" s="168" t="s">
        <v>329</v>
      </c>
      <c r="B44" s="169" t="s">
        <v>330</v>
      </c>
      <c r="C44" s="16" t="s">
        <v>13</v>
      </c>
      <c r="D44" s="27">
        <v>16</v>
      </c>
      <c r="E44" s="149"/>
      <c r="F44" s="27">
        <f t="shared" ref="F44" si="0">ROUND(D44*E44,2)</f>
        <v>0</v>
      </c>
    </row>
    <row r="45" spans="1:6" s="15" customFormat="1" ht="15.6">
      <c r="A45" s="168"/>
      <c r="B45" s="169"/>
      <c r="C45" s="16"/>
      <c r="D45" s="27"/>
      <c r="E45" s="149"/>
      <c r="F45" s="27"/>
    </row>
    <row r="46" spans="1:6" s="15" customFormat="1" ht="45">
      <c r="A46" s="168" t="s">
        <v>493</v>
      </c>
      <c r="B46" s="169" t="s">
        <v>494</v>
      </c>
      <c r="C46" s="16" t="s">
        <v>13</v>
      </c>
      <c r="D46" s="27">
        <v>16</v>
      </c>
      <c r="E46" s="149"/>
      <c r="F46" s="27">
        <f t="shared" ref="F46" si="1">ROUND(D46*E46,2)</f>
        <v>0</v>
      </c>
    </row>
    <row r="47" spans="1:6" s="15" customFormat="1" ht="15.6">
      <c r="A47" s="43"/>
      <c r="B47" s="170"/>
      <c r="C47" s="124"/>
      <c r="D47" s="27"/>
      <c r="E47" s="149"/>
      <c r="F47" s="27"/>
    </row>
    <row r="48" spans="1:6" s="18" customFormat="1" ht="15" customHeight="1">
      <c r="A48" s="28"/>
      <c r="B48" s="179" t="s">
        <v>37</v>
      </c>
      <c r="C48" s="125"/>
      <c r="D48" s="180"/>
      <c r="E48" s="175"/>
      <c r="F48" s="166">
        <f>SUM(F39:F47)</f>
        <v>0</v>
      </c>
    </row>
    <row r="49" spans="1:6" s="18" customFormat="1" ht="15" customHeight="1">
      <c r="A49" s="28"/>
      <c r="B49" s="179"/>
      <c r="C49" s="125"/>
      <c r="D49" s="180"/>
      <c r="E49" s="175"/>
      <c r="F49" s="166"/>
    </row>
    <row r="50" spans="1:6" s="18" customFormat="1" ht="15" customHeight="1">
      <c r="A50" s="28"/>
      <c r="B50" s="179"/>
      <c r="C50" s="125"/>
      <c r="D50" s="180"/>
      <c r="E50" s="175"/>
      <c r="F50" s="166"/>
    </row>
    <row r="51" spans="1:6" s="18" customFormat="1" ht="15" customHeight="1">
      <c r="A51" s="21" t="s">
        <v>21</v>
      </c>
      <c r="B51" s="246" t="s">
        <v>24</v>
      </c>
      <c r="C51" s="125"/>
      <c r="D51" s="180"/>
      <c r="E51" s="175"/>
      <c r="F51" s="166"/>
    </row>
    <row r="52" spans="1:6" s="18" customFormat="1" ht="51.75" customHeight="1">
      <c r="A52" s="21"/>
      <c r="B52" s="587" t="s">
        <v>113</v>
      </c>
      <c r="C52" s="587"/>
      <c r="D52" s="587"/>
      <c r="E52" s="587"/>
      <c r="F52" s="587"/>
    </row>
    <row r="53" spans="1:6" s="18" customFormat="1" ht="15" customHeight="1">
      <c r="A53" s="21" t="s">
        <v>38</v>
      </c>
      <c r="B53" s="246" t="s">
        <v>39</v>
      </c>
      <c r="C53" s="125"/>
      <c r="D53" s="180"/>
      <c r="E53" s="175"/>
      <c r="F53" s="166"/>
    </row>
    <row r="54" spans="1:6" s="18" customFormat="1" ht="15" customHeight="1">
      <c r="A54" s="21"/>
      <c r="B54" s="246"/>
      <c r="C54" s="125"/>
      <c r="D54" s="180"/>
      <c r="E54" s="175"/>
      <c r="F54" s="166"/>
    </row>
    <row r="55" spans="1:6" s="18" customFormat="1" ht="30">
      <c r="A55" s="168" t="s">
        <v>70</v>
      </c>
      <c r="B55" s="169" t="s">
        <v>71</v>
      </c>
      <c r="C55" s="16" t="s">
        <v>60</v>
      </c>
      <c r="D55" s="210">
        <v>2052.3000000000002</v>
      </c>
      <c r="E55" s="149"/>
      <c r="F55" s="27">
        <f>ROUND(D55*E55,2)</f>
        <v>0</v>
      </c>
    </row>
    <row r="56" spans="1:6" s="18" customFormat="1" ht="15" customHeight="1">
      <c r="A56" s="21"/>
      <c r="B56" s="246"/>
      <c r="C56" s="125"/>
      <c r="D56" s="180"/>
      <c r="E56" s="175"/>
      <c r="F56" s="166"/>
    </row>
    <row r="57" spans="1:6" s="18" customFormat="1" ht="30">
      <c r="A57" s="20" t="s">
        <v>29</v>
      </c>
      <c r="B57" s="36" t="s">
        <v>258</v>
      </c>
      <c r="C57" s="16" t="s">
        <v>60</v>
      </c>
      <c r="D57" s="27">
        <v>343.21</v>
      </c>
      <c r="E57" s="149"/>
      <c r="F57" s="27">
        <f t="shared" ref="F57" si="2">ROUND(D57*E57,2)</f>
        <v>0</v>
      </c>
    </row>
    <row r="58" spans="1:6" s="18" customFormat="1" ht="15.6">
      <c r="A58" s="20"/>
      <c r="B58" s="36"/>
      <c r="C58" s="16"/>
      <c r="D58" s="27"/>
      <c r="E58" s="149"/>
      <c r="F58" s="166"/>
    </row>
    <row r="59" spans="1:6" s="18" customFormat="1" ht="30">
      <c r="A59" s="20" t="s">
        <v>208</v>
      </c>
      <c r="B59" s="36" t="s">
        <v>209</v>
      </c>
      <c r="C59" s="16" t="s">
        <v>60</v>
      </c>
      <c r="D59" s="27">
        <v>800.83</v>
      </c>
      <c r="E59" s="149"/>
      <c r="F59" s="27">
        <f t="shared" ref="F59" si="3">ROUND(D59*E59,2)</f>
        <v>0</v>
      </c>
    </row>
    <row r="60" spans="1:6" s="18" customFormat="1" ht="15" customHeight="1">
      <c r="A60" s="20"/>
      <c r="B60" s="36"/>
      <c r="C60" s="16"/>
      <c r="D60" s="27"/>
      <c r="E60" s="149"/>
      <c r="F60" s="166"/>
    </row>
    <row r="61" spans="1:6" s="18" customFormat="1" ht="30">
      <c r="A61" s="20" t="s">
        <v>132</v>
      </c>
      <c r="B61" s="36" t="s">
        <v>277</v>
      </c>
      <c r="C61" s="16" t="s">
        <v>60</v>
      </c>
      <c r="D61" s="27">
        <v>34.32</v>
      </c>
      <c r="E61" s="150"/>
      <c r="F61" s="27">
        <f t="shared" ref="F61" si="4">ROUND(D61*E61,2)</f>
        <v>0</v>
      </c>
    </row>
    <row r="62" spans="1:6" s="18" customFormat="1" ht="15" customHeight="1">
      <c r="A62" s="20"/>
      <c r="B62" s="36"/>
      <c r="C62" s="16"/>
      <c r="D62" s="27"/>
      <c r="E62" s="149"/>
      <c r="F62" s="166"/>
    </row>
    <row r="63" spans="1:6" s="18" customFormat="1" ht="15" customHeight="1">
      <c r="A63" s="21" t="s">
        <v>40</v>
      </c>
      <c r="B63" s="246" t="s">
        <v>41</v>
      </c>
      <c r="C63" s="125"/>
      <c r="D63" s="27"/>
      <c r="E63" s="175"/>
      <c r="F63" s="27"/>
    </row>
    <row r="64" spans="1:6" s="18" customFormat="1" ht="15" customHeight="1">
      <c r="A64" s="21"/>
      <c r="B64" s="246"/>
      <c r="C64" s="125"/>
      <c r="D64" s="180"/>
      <c r="E64" s="175"/>
      <c r="F64" s="166"/>
    </row>
    <row r="65" spans="1:6" s="18" customFormat="1" ht="30">
      <c r="A65" s="20" t="s">
        <v>133</v>
      </c>
      <c r="B65" s="258" t="s">
        <v>72</v>
      </c>
      <c r="C65" s="16" t="s">
        <v>59</v>
      </c>
      <c r="D65" s="27">
        <v>2703.46</v>
      </c>
      <c r="E65" s="149"/>
      <c r="F65" s="27">
        <f t="shared" ref="F65" si="5">ROUND(D65*E65,2)</f>
        <v>0</v>
      </c>
    </row>
    <row r="66" spans="1:6" s="18" customFormat="1" ht="15.6">
      <c r="A66" s="20"/>
      <c r="B66" s="258"/>
      <c r="C66" s="16"/>
      <c r="D66" s="27"/>
      <c r="E66" s="149"/>
      <c r="F66" s="166"/>
    </row>
    <row r="67" spans="1:6" s="18" customFormat="1" ht="30">
      <c r="A67" s="20" t="s">
        <v>261</v>
      </c>
      <c r="B67" s="258" t="s">
        <v>260</v>
      </c>
      <c r="C67" s="16" t="s">
        <v>59</v>
      </c>
      <c r="D67" s="27">
        <v>6308.07</v>
      </c>
      <c r="E67" s="149"/>
      <c r="F67" s="27">
        <f t="shared" ref="F67" si="6">ROUND(D67*E67,2)</f>
        <v>0</v>
      </c>
    </row>
    <row r="68" spans="1:6" s="18" customFormat="1" ht="15" customHeight="1">
      <c r="A68" s="20"/>
      <c r="B68" s="258"/>
      <c r="C68" s="16"/>
      <c r="D68" s="27"/>
      <c r="E68" s="149"/>
      <c r="F68" s="166"/>
    </row>
    <row r="69" spans="1:6" s="18" customFormat="1" ht="15" customHeight="1">
      <c r="A69" s="21" t="s">
        <v>110</v>
      </c>
      <c r="B69" s="246" t="s">
        <v>109</v>
      </c>
      <c r="C69" s="16"/>
      <c r="D69" s="27"/>
      <c r="E69" s="149"/>
      <c r="F69" s="27"/>
    </row>
    <row r="70" spans="1:6" s="18" customFormat="1" ht="15" customHeight="1">
      <c r="A70" s="21"/>
      <c r="B70" s="246"/>
      <c r="C70" s="16"/>
      <c r="D70" s="27"/>
      <c r="E70" s="149"/>
      <c r="F70" s="166"/>
    </row>
    <row r="71" spans="1:6" s="18" customFormat="1" ht="54" customHeight="1">
      <c r="A71" s="99" t="s">
        <v>447</v>
      </c>
      <c r="B71" s="101" t="s">
        <v>449</v>
      </c>
      <c r="C71" s="16" t="s">
        <v>59</v>
      </c>
      <c r="D71" s="27">
        <v>9176.4699999999993</v>
      </c>
      <c r="E71" s="149"/>
      <c r="F71" s="27">
        <f>ROUND(D71*E71,2)</f>
        <v>0</v>
      </c>
    </row>
    <row r="72" spans="1:6" s="18" customFormat="1" ht="15" customHeight="1">
      <c r="A72" s="20"/>
      <c r="B72" s="258"/>
      <c r="C72" s="16"/>
      <c r="D72" s="27"/>
      <c r="E72" s="149"/>
      <c r="F72" s="166"/>
    </row>
    <row r="73" spans="1:6" s="18" customFormat="1" ht="31.2">
      <c r="A73" s="21" t="s">
        <v>73</v>
      </c>
      <c r="B73" s="246" t="s">
        <v>74</v>
      </c>
      <c r="C73" s="16"/>
      <c r="D73" s="27"/>
      <c r="E73" s="149"/>
      <c r="F73" s="27"/>
    </row>
    <row r="74" spans="1:6" s="18" customFormat="1" ht="15.6">
      <c r="A74" s="21"/>
      <c r="B74" s="246"/>
      <c r="C74" s="16"/>
      <c r="D74" s="27"/>
      <c r="E74" s="149"/>
      <c r="F74" s="166"/>
    </row>
    <row r="75" spans="1:6" s="18" customFormat="1" ht="30">
      <c r="A75" s="20" t="s">
        <v>498</v>
      </c>
      <c r="B75" s="258" t="s">
        <v>331</v>
      </c>
      <c r="C75" s="16" t="s">
        <v>60</v>
      </c>
      <c r="D75" s="27">
        <v>3877.44</v>
      </c>
      <c r="E75" s="149"/>
      <c r="F75" s="27">
        <f t="shared" ref="F75" si="7">ROUND(D75*E75,2)</f>
        <v>0</v>
      </c>
    </row>
    <row r="76" spans="1:6" s="18" customFormat="1" ht="15" customHeight="1">
      <c r="A76" s="168"/>
      <c r="B76" s="258"/>
      <c r="C76" s="16"/>
      <c r="D76" s="27"/>
      <c r="E76" s="149"/>
      <c r="F76" s="166"/>
    </row>
    <row r="77" spans="1:6" s="18" customFormat="1" ht="15" customHeight="1">
      <c r="A77" s="21" t="s">
        <v>75</v>
      </c>
      <c r="B77" s="246" t="s">
        <v>108</v>
      </c>
      <c r="C77" s="16"/>
      <c r="D77" s="27"/>
      <c r="E77" s="149"/>
      <c r="F77" s="27"/>
    </row>
    <row r="78" spans="1:6" s="18" customFormat="1" ht="15" customHeight="1">
      <c r="A78" s="20"/>
      <c r="B78" s="258"/>
      <c r="C78" s="16"/>
      <c r="D78" s="27"/>
      <c r="E78" s="149"/>
      <c r="F78" s="166"/>
    </row>
    <row r="79" spans="1:6" s="18" customFormat="1" ht="30">
      <c r="A79" s="20" t="s">
        <v>76</v>
      </c>
      <c r="B79" s="258" t="s">
        <v>77</v>
      </c>
      <c r="C79" s="16" t="s">
        <v>59</v>
      </c>
      <c r="D79" s="27">
        <v>5322.2</v>
      </c>
      <c r="E79" s="149"/>
      <c r="F79" s="27">
        <f t="shared" ref="F79" si="8">ROUND(D79*E79,2)</f>
        <v>0</v>
      </c>
    </row>
    <row r="80" spans="1:6" s="18" customFormat="1" ht="15.6">
      <c r="A80" s="20"/>
      <c r="B80" s="258"/>
      <c r="C80" s="16"/>
      <c r="D80" s="27"/>
      <c r="E80" s="149"/>
      <c r="F80" s="166"/>
    </row>
    <row r="81" spans="1:6" s="18" customFormat="1" ht="30">
      <c r="A81" s="20" t="s">
        <v>332</v>
      </c>
      <c r="B81" s="101" t="s">
        <v>123</v>
      </c>
      <c r="C81" s="16" t="s">
        <v>59</v>
      </c>
      <c r="D81" s="27">
        <v>8.3000000000000007</v>
      </c>
      <c r="E81" s="149"/>
      <c r="F81" s="27">
        <f t="shared" ref="F81" si="9">ROUND(D81*E81,2)</f>
        <v>0</v>
      </c>
    </row>
    <row r="82" spans="1:6" s="18" customFormat="1" ht="15.6">
      <c r="A82" s="20"/>
      <c r="B82" s="258"/>
      <c r="C82" s="16"/>
      <c r="D82" s="27"/>
      <c r="E82" s="149"/>
      <c r="F82" s="166"/>
    </row>
    <row r="83" spans="1:6" s="18" customFormat="1" ht="17.399999999999999">
      <c r="A83" s="20" t="s">
        <v>126</v>
      </c>
      <c r="B83" s="258" t="s">
        <v>125</v>
      </c>
      <c r="C83" s="16" t="s">
        <v>59</v>
      </c>
      <c r="D83" s="27">
        <v>5330.5</v>
      </c>
      <c r="E83" s="149"/>
      <c r="F83" s="27">
        <f t="shared" ref="F83" si="10">ROUND(D83*E83,2)</f>
        <v>0</v>
      </c>
    </row>
    <row r="84" spans="1:6" s="18" customFormat="1" ht="15.6">
      <c r="A84" s="20"/>
      <c r="B84" s="258"/>
      <c r="C84" s="16"/>
      <c r="D84" s="27"/>
      <c r="E84" s="149"/>
      <c r="F84" s="166"/>
    </row>
    <row r="85" spans="1:6" s="18" customFormat="1" ht="31.2">
      <c r="A85" s="21" t="s">
        <v>43</v>
      </c>
      <c r="B85" s="246" t="s">
        <v>42</v>
      </c>
      <c r="C85" s="125"/>
      <c r="D85" s="180"/>
      <c r="E85" s="175"/>
      <c r="F85" s="27"/>
    </row>
    <row r="86" spans="1:6" s="18" customFormat="1" ht="15.6">
      <c r="A86" s="21"/>
      <c r="B86" s="246"/>
      <c r="C86" s="125"/>
      <c r="D86" s="180"/>
      <c r="E86" s="175"/>
      <c r="F86" s="166"/>
    </row>
    <row r="87" spans="1:6" s="18" customFormat="1" ht="30">
      <c r="A87" s="99" t="s">
        <v>214</v>
      </c>
      <c r="B87" s="173" t="s">
        <v>215</v>
      </c>
      <c r="C87" s="42" t="s">
        <v>213</v>
      </c>
      <c r="D87" s="40">
        <v>617.78</v>
      </c>
      <c r="E87" s="151"/>
      <c r="F87" s="27">
        <f t="shared" ref="F87" si="11">ROUND(D87*E87,2)</f>
        <v>0</v>
      </c>
    </row>
    <row r="88" spans="1:6" s="18" customFormat="1" ht="15" customHeight="1">
      <c r="A88" s="21"/>
      <c r="B88" s="246"/>
      <c r="C88" s="125"/>
      <c r="D88" s="180"/>
      <c r="E88" s="175"/>
      <c r="F88" s="166"/>
    </row>
    <row r="89" spans="1:6" s="18" customFormat="1" ht="30">
      <c r="A89" s="168" t="s">
        <v>66</v>
      </c>
      <c r="B89" s="169" t="s">
        <v>67</v>
      </c>
      <c r="C89" s="16" t="s">
        <v>60</v>
      </c>
      <c r="D89" s="27">
        <v>1252.72</v>
      </c>
      <c r="E89" s="149"/>
      <c r="F89" s="27">
        <f t="shared" ref="F89" si="12">ROUND(D89*E89,2)</f>
        <v>0</v>
      </c>
    </row>
    <row r="90" spans="1:6" s="18" customFormat="1" ht="15.6">
      <c r="A90" s="168"/>
      <c r="B90" s="169"/>
      <c r="C90" s="16"/>
      <c r="D90" s="27"/>
      <c r="E90" s="149"/>
      <c r="F90" s="166"/>
    </row>
    <row r="91" spans="1:6" s="18" customFormat="1" ht="45">
      <c r="A91" s="168" t="s">
        <v>216</v>
      </c>
      <c r="B91" s="169" t="s">
        <v>262</v>
      </c>
      <c r="C91" s="16" t="s">
        <v>213</v>
      </c>
      <c r="D91" s="27">
        <v>617.78</v>
      </c>
      <c r="E91" s="149"/>
      <c r="F91" s="27">
        <f>ROUND(D91*E91,2)</f>
        <v>0</v>
      </c>
    </row>
    <row r="92" spans="1:6" s="18" customFormat="1" ht="15">
      <c r="A92" s="168"/>
      <c r="B92" s="169"/>
      <c r="C92" s="16"/>
      <c r="D92" s="27"/>
      <c r="E92" s="149"/>
      <c r="F92" s="27"/>
    </row>
    <row r="93" spans="1:6" s="18" customFormat="1" ht="15" customHeight="1">
      <c r="A93" s="20"/>
      <c r="B93" s="246" t="s">
        <v>44</v>
      </c>
      <c r="C93" s="125"/>
      <c r="D93" s="180"/>
      <c r="E93" s="175"/>
      <c r="F93" s="166">
        <f>SUM(F55:F92)</f>
        <v>0</v>
      </c>
    </row>
    <row r="94" spans="1:6" s="18" customFormat="1" ht="15" customHeight="1">
      <c r="A94" s="20"/>
      <c r="B94" s="246"/>
      <c r="C94" s="125"/>
      <c r="D94" s="180"/>
      <c r="E94" s="175"/>
      <c r="F94" s="166"/>
    </row>
    <row r="95" spans="1:6" s="18" customFormat="1" ht="15" customHeight="1">
      <c r="A95" s="20"/>
      <c r="B95" s="246"/>
      <c r="C95" s="125"/>
      <c r="D95" s="180"/>
      <c r="E95" s="175"/>
      <c r="F95" s="166"/>
    </row>
    <row r="96" spans="1:6" s="18" customFormat="1" ht="15" customHeight="1">
      <c r="A96" s="21" t="s">
        <v>22</v>
      </c>
      <c r="B96" s="246" t="s">
        <v>28</v>
      </c>
      <c r="C96" s="125"/>
      <c r="D96" s="180"/>
      <c r="E96" s="175"/>
      <c r="F96" s="166"/>
    </row>
    <row r="97" spans="1:6" s="18" customFormat="1" ht="15" customHeight="1">
      <c r="A97" s="21" t="s">
        <v>45</v>
      </c>
      <c r="B97" s="246" t="s">
        <v>46</v>
      </c>
      <c r="C97" s="125"/>
      <c r="D97" s="180"/>
      <c r="E97" s="175"/>
      <c r="F97" s="166"/>
    </row>
    <row r="98" spans="1:6" s="18" customFormat="1" ht="15" customHeight="1">
      <c r="A98" s="21" t="s">
        <v>52</v>
      </c>
      <c r="B98" s="246" t="s">
        <v>53</v>
      </c>
      <c r="C98" s="125"/>
      <c r="D98" s="180"/>
      <c r="E98" s="175"/>
      <c r="F98" s="166"/>
    </row>
    <row r="99" spans="1:6" s="18" customFormat="1" ht="15" customHeight="1">
      <c r="A99" s="21"/>
      <c r="B99" s="246"/>
      <c r="C99" s="125"/>
      <c r="D99" s="180"/>
      <c r="E99" s="175"/>
      <c r="F99" s="166"/>
    </row>
    <row r="100" spans="1:6" s="18" customFormat="1" ht="45">
      <c r="A100" s="20" t="s">
        <v>78</v>
      </c>
      <c r="B100" s="258" t="s">
        <v>79</v>
      </c>
      <c r="C100" s="16" t="s">
        <v>60</v>
      </c>
      <c r="D100" s="27">
        <v>1516.48</v>
      </c>
      <c r="E100" s="149"/>
      <c r="F100" s="27">
        <f>ROUND(E100*D100,2)</f>
        <v>0</v>
      </c>
    </row>
    <row r="101" spans="1:6" s="18" customFormat="1" ht="15" customHeight="1">
      <c r="A101" s="20"/>
      <c r="B101" s="258"/>
      <c r="C101" s="16"/>
      <c r="D101" s="27"/>
      <c r="E101" s="149"/>
      <c r="F101" s="27"/>
    </row>
    <row r="102" spans="1:6" s="18" customFormat="1" ht="46.8">
      <c r="A102" s="21" t="s">
        <v>122</v>
      </c>
      <c r="B102" s="181" t="s">
        <v>100</v>
      </c>
      <c r="C102" s="16"/>
      <c r="D102" s="27"/>
      <c r="E102" s="149"/>
      <c r="F102" s="27"/>
    </row>
    <row r="103" spans="1:6" s="18" customFormat="1" ht="15">
      <c r="A103" s="99"/>
      <c r="B103" s="207"/>
      <c r="C103" s="16"/>
      <c r="D103" s="40"/>
      <c r="E103" s="151"/>
      <c r="F103" s="27"/>
    </row>
    <row r="104" spans="1:6" s="18" customFormat="1" ht="48" customHeight="1">
      <c r="A104" s="99" t="s">
        <v>529</v>
      </c>
      <c r="B104" s="101" t="s">
        <v>528</v>
      </c>
      <c r="C104" s="16" t="s">
        <v>59</v>
      </c>
      <c r="D104" s="40">
        <v>4951.3999999999996</v>
      </c>
      <c r="E104" s="151"/>
      <c r="F104" s="27">
        <f t="shared" ref="F104:F111" si="13">ROUND(E104*D104,2)</f>
        <v>0</v>
      </c>
    </row>
    <row r="105" spans="1:6" s="18" customFormat="1" ht="15">
      <c r="A105" s="258"/>
      <c r="B105" s="258"/>
      <c r="C105" s="16"/>
      <c r="D105" s="27"/>
      <c r="E105" s="149"/>
      <c r="F105" s="27"/>
    </row>
    <row r="106" spans="1:6" s="18" customFormat="1" ht="15" customHeight="1">
      <c r="A106" s="21" t="s">
        <v>47</v>
      </c>
      <c r="B106" s="246" t="s">
        <v>48</v>
      </c>
      <c r="C106" s="125"/>
      <c r="D106" s="180"/>
      <c r="E106" s="175"/>
      <c r="F106" s="27"/>
    </row>
    <row r="107" spans="1:6" s="18" customFormat="1" ht="15" customHeight="1">
      <c r="A107" s="21" t="s">
        <v>49</v>
      </c>
      <c r="B107" s="246" t="s">
        <v>50</v>
      </c>
      <c r="C107" s="125"/>
      <c r="D107" s="180"/>
      <c r="E107" s="175"/>
      <c r="F107" s="27"/>
    </row>
    <row r="108" spans="1:6" s="18" customFormat="1" ht="15" customHeight="1">
      <c r="A108" s="21"/>
      <c r="B108" s="246"/>
      <c r="C108" s="125"/>
      <c r="D108" s="180"/>
      <c r="E108" s="175"/>
      <c r="F108" s="27"/>
    </row>
    <row r="109" spans="1:6" s="18" customFormat="1" ht="45">
      <c r="A109" s="20" t="s">
        <v>523</v>
      </c>
      <c r="B109" s="173" t="s">
        <v>235</v>
      </c>
      <c r="C109" s="16" t="s">
        <v>59</v>
      </c>
      <c r="D109" s="40">
        <v>4814.5</v>
      </c>
      <c r="E109" s="151"/>
      <c r="F109" s="27">
        <f t="shared" si="13"/>
        <v>0</v>
      </c>
    </row>
    <row r="110" spans="1:6" s="18" customFormat="1" ht="15" customHeight="1">
      <c r="A110" s="21"/>
      <c r="B110" s="246"/>
      <c r="C110" s="125"/>
      <c r="D110" s="180"/>
      <c r="E110" s="175"/>
      <c r="F110" s="27"/>
    </row>
    <row r="111" spans="1:6" s="18" customFormat="1" ht="30">
      <c r="A111" s="20" t="s">
        <v>355</v>
      </c>
      <c r="B111" s="258" t="s">
        <v>288</v>
      </c>
      <c r="C111" s="16" t="s">
        <v>59</v>
      </c>
      <c r="D111" s="27">
        <v>4814.5</v>
      </c>
      <c r="E111" s="149"/>
      <c r="F111" s="27">
        <f t="shared" si="13"/>
        <v>0</v>
      </c>
    </row>
    <row r="112" spans="1:6" s="18" customFormat="1" ht="15" customHeight="1">
      <c r="A112" s="20"/>
      <c r="B112" s="246"/>
      <c r="C112" s="125"/>
      <c r="D112" s="180"/>
      <c r="E112" s="175"/>
      <c r="F112" s="27"/>
    </row>
    <row r="113" spans="1:6" s="18" customFormat="1" ht="15" customHeight="1">
      <c r="A113" s="21" t="s">
        <v>121</v>
      </c>
      <c r="B113" s="184" t="s">
        <v>116</v>
      </c>
      <c r="C113" s="126"/>
      <c r="D113" s="40"/>
      <c r="E113" s="40"/>
      <c r="F113" s="27"/>
    </row>
    <row r="114" spans="1:6" s="18" customFormat="1" ht="15">
      <c r="A114" s="183"/>
      <c r="B114" s="172"/>
      <c r="C114" s="16"/>
      <c r="D114" s="40"/>
      <c r="E114" s="40"/>
      <c r="F114" s="27"/>
    </row>
    <row r="115" spans="1:6" s="18" customFormat="1" ht="30">
      <c r="A115" s="183" t="s">
        <v>300</v>
      </c>
      <c r="B115" s="131" t="s">
        <v>299</v>
      </c>
      <c r="C115" s="16" t="s">
        <v>60</v>
      </c>
      <c r="D115" s="40">
        <v>14.63</v>
      </c>
      <c r="E115" s="40"/>
      <c r="F115" s="27">
        <f>ROUND(E115*D115,2)</f>
        <v>0</v>
      </c>
    </row>
    <row r="116" spans="1:6" s="18" customFormat="1" ht="15" customHeight="1">
      <c r="A116" s="183"/>
      <c r="B116" s="172"/>
      <c r="C116" s="16"/>
      <c r="D116" s="40"/>
      <c r="E116" s="40"/>
      <c r="F116" s="40"/>
    </row>
    <row r="117" spans="1:6" s="18" customFormat="1" ht="15" customHeight="1">
      <c r="A117" s="21"/>
      <c r="B117" s="246" t="s">
        <v>51</v>
      </c>
      <c r="C117" s="125"/>
      <c r="D117" s="180"/>
      <c r="E117" s="175"/>
      <c r="F117" s="166">
        <f>SUM(F100:F115)</f>
        <v>0</v>
      </c>
    </row>
    <row r="118" spans="1:6" s="18" customFormat="1" ht="15" customHeight="1">
      <c r="A118" s="21"/>
      <c r="B118" s="246"/>
      <c r="C118" s="125"/>
      <c r="D118" s="180"/>
      <c r="E118" s="175"/>
      <c r="F118" s="166"/>
    </row>
    <row r="119" spans="1:6" s="18" customFormat="1" ht="15" customHeight="1">
      <c r="A119" s="21"/>
      <c r="B119" s="246"/>
      <c r="C119" s="125"/>
      <c r="D119" s="180"/>
      <c r="E119" s="175"/>
      <c r="F119" s="166"/>
    </row>
    <row r="120" spans="1:6" s="18" customFormat="1" ht="15.6">
      <c r="A120" s="21" t="s">
        <v>89</v>
      </c>
      <c r="B120" s="246" t="s">
        <v>90</v>
      </c>
      <c r="C120" s="125"/>
      <c r="D120" s="180"/>
      <c r="E120" s="175"/>
      <c r="F120" s="166"/>
    </row>
    <row r="121" spans="1:6" s="18" customFormat="1" ht="49.5" customHeight="1">
      <c r="A121" s="21"/>
      <c r="B121" s="587" t="s">
        <v>114</v>
      </c>
      <c r="C121" s="587"/>
      <c r="D121" s="587"/>
      <c r="E121" s="587"/>
      <c r="F121" s="587"/>
    </row>
    <row r="122" spans="1:6" s="18" customFormat="1" ht="15.6">
      <c r="A122" s="21" t="s">
        <v>159</v>
      </c>
      <c r="B122" s="185" t="s">
        <v>160</v>
      </c>
      <c r="C122" s="252"/>
      <c r="D122" s="252"/>
      <c r="E122" s="252"/>
      <c r="F122" s="252"/>
    </row>
    <row r="123" spans="1:6" s="18" customFormat="1" ht="30">
      <c r="A123" s="99" t="s">
        <v>514</v>
      </c>
      <c r="B123" s="252" t="s">
        <v>337</v>
      </c>
      <c r="C123" s="16" t="s">
        <v>88</v>
      </c>
      <c r="D123" s="37">
        <v>275.7</v>
      </c>
      <c r="E123" s="37"/>
      <c r="F123" s="27">
        <f>ROUND(D123*E123,2)</f>
        <v>0</v>
      </c>
    </row>
    <row r="124" spans="1:6" s="18" customFormat="1" ht="15" customHeight="1">
      <c r="A124" s="168"/>
      <c r="B124" s="258"/>
      <c r="C124" s="16"/>
      <c r="D124" s="27"/>
      <c r="E124" s="149"/>
      <c r="F124" s="27"/>
    </row>
    <row r="125" spans="1:6" s="18" customFormat="1" ht="15" customHeight="1">
      <c r="A125" s="21"/>
      <c r="B125" s="246" t="s">
        <v>101</v>
      </c>
      <c r="C125" s="125"/>
      <c r="D125" s="180"/>
      <c r="E125" s="175"/>
      <c r="F125" s="166">
        <f>SUM(F123:F123)</f>
        <v>0</v>
      </c>
    </row>
    <row r="126" spans="1:6" s="18" customFormat="1" ht="15" customHeight="1">
      <c r="A126" s="21"/>
      <c r="B126" s="246"/>
      <c r="C126" s="125"/>
      <c r="D126" s="180"/>
      <c r="E126" s="175"/>
      <c r="F126" s="166"/>
    </row>
    <row r="127" spans="1:6" s="18" customFormat="1" ht="15" customHeight="1">
      <c r="A127" s="20"/>
      <c r="B127" s="258"/>
      <c r="C127" s="16"/>
      <c r="D127" s="34"/>
      <c r="E127" s="149"/>
      <c r="F127" s="27"/>
    </row>
    <row r="128" spans="1:6" s="18" customFormat="1" ht="15" customHeight="1">
      <c r="A128" s="21" t="s">
        <v>0</v>
      </c>
      <c r="B128" s="246" t="s">
        <v>16</v>
      </c>
      <c r="C128" s="125"/>
      <c r="D128" s="180"/>
      <c r="E128" s="175"/>
      <c r="F128" s="166"/>
    </row>
    <row r="129" spans="1:6" s="18" customFormat="1" ht="15" customHeight="1">
      <c r="A129" s="21" t="s">
        <v>54</v>
      </c>
      <c r="B129" s="246" t="s">
        <v>30</v>
      </c>
      <c r="C129" s="128"/>
      <c r="D129" s="27"/>
      <c r="E129" s="149"/>
      <c r="F129" s="187"/>
    </row>
    <row r="130" spans="1:6" s="18" customFormat="1" ht="15.6">
      <c r="A130" s="21"/>
      <c r="B130" s="246"/>
      <c r="C130" s="128"/>
      <c r="D130" s="27"/>
      <c r="E130" s="149"/>
      <c r="F130" s="187"/>
    </row>
    <row r="131" spans="1:6" s="18" customFormat="1" ht="90.6">
      <c r="A131" s="168" t="s">
        <v>171</v>
      </c>
      <c r="B131" s="169" t="s">
        <v>172</v>
      </c>
      <c r="C131" s="124" t="s">
        <v>88</v>
      </c>
      <c r="D131" s="27">
        <v>1975.14</v>
      </c>
      <c r="E131" s="149"/>
      <c r="F131" s="27">
        <f>ROUND(D131*E131,2)</f>
        <v>0</v>
      </c>
    </row>
    <row r="132" spans="1:6" s="18" customFormat="1" ht="15">
      <c r="A132" s="168"/>
      <c r="B132" s="258"/>
      <c r="C132" s="124"/>
      <c r="D132" s="27"/>
      <c r="E132" s="149"/>
      <c r="F132" s="27"/>
    </row>
    <row r="133" spans="1:6" s="38" customFormat="1" ht="90">
      <c r="A133" s="168" t="s">
        <v>282</v>
      </c>
      <c r="B133" s="169" t="s">
        <v>283</v>
      </c>
      <c r="C133" s="16" t="s">
        <v>88</v>
      </c>
      <c r="D133" s="27">
        <v>574.47</v>
      </c>
      <c r="E133" s="149"/>
      <c r="F133" s="27">
        <f t="shared" ref="F133" si="14">ROUND(D133*E133,2)</f>
        <v>0</v>
      </c>
    </row>
    <row r="134" spans="1:6" s="38" customFormat="1" ht="15">
      <c r="A134" s="189"/>
      <c r="B134" s="169"/>
      <c r="C134" s="124"/>
      <c r="D134" s="27"/>
      <c r="E134" s="149"/>
      <c r="F134" s="27"/>
    </row>
    <row r="135" spans="1:6" s="38" customFormat="1" ht="45">
      <c r="A135" s="189" t="s">
        <v>274</v>
      </c>
      <c r="B135" s="258" t="s">
        <v>273</v>
      </c>
      <c r="C135" s="124" t="s">
        <v>88</v>
      </c>
      <c r="D135" s="27">
        <v>1835.76</v>
      </c>
      <c r="E135" s="149"/>
      <c r="F135" s="27">
        <f t="shared" ref="F135" si="15">ROUND(D135*E135,2)</f>
        <v>0</v>
      </c>
    </row>
    <row r="136" spans="1:6" s="38" customFormat="1" ht="15">
      <c r="A136" s="189"/>
      <c r="B136" s="258"/>
      <c r="C136" s="124"/>
      <c r="D136" s="27"/>
      <c r="E136" s="149"/>
      <c r="F136" s="27"/>
    </row>
    <row r="137" spans="1:6" s="18" customFormat="1" ht="15" customHeight="1">
      <c r="A137" s="20"/>
      <c r="B137" s="246" t="s">
        <v>55</v>
      </c>
      <c r="C137" s="129"/>
      <c r="D137" s="37"/>
      <c r="E137" s="190"/>
      <c r="F137" s="191">
        <f>SUM(F129:F136)</f>
        <v>0</v>
      </c>
    </row>
    <row r="138" spans="1:6" s="18" customFormat="1" ht="15" customHeight="1">
      <c r="A138" s="20"/>
      <c r="B138" s="246"/>
      <c r="C138" s="129"/>
      <c r="D138" s="37"/>
      <c r="E138" s="190"/>
      <c r="F138" s="191"/>
    </row>
    <row r="139" spans="1:6" s="18" customFormat="1" ht="15" customHeight="1">
      <c r="A139" s="20"/>
      <c r="B139" s="246"/>
      <c r="C139" s="125"/>
      <c r="D139" s="180"/>
      <c r="E139" s="175"/>
      <c r="F139" s="166"/>
    </row>
    <row r="140" spans="1:6" s="18" customFormat="1" ht="15.6">
      <c r="A140" s="21" t="s">
        <v>1</v>
      </c>
      <c r="B140" s="246" t="s">
        <v>17</v>
      </c>
      <c r="C140" s="125"/>
      <c r="D140" s="34"/>
      <c r="E140" s="175"/>
      <c r="F140" s="166"/>
    </row>
    <row r="141" spans="1:6" s="18" customFormat="1" ht="15" customHeight="1">
      <c r="A141" s="21" t="s">
        <v>389</v>
      </c>
      <c r="B141" s="246" t="s">
        <v>390</v>
      </c>
      <c r="C141" s="125"/>
      <c r="D141" s="34"/>
      <c r="E141" s="175"/>
      <c r="F141" s="166"/>
    </row>
    <row r="142" spans="1:6" s="18" customFormat="1" ht="15" customHeight="1">
      <c r="A142" s="21"/>
      <c r="B142" s="246"/>
      <c r="C142" s="125"/>
      <c r="D142" s="34"/>
      <c r="E142" s="175"/>
      <c r="F142" s="166"/>
    </row>
    <row r="143" spans="1:6" s="18" customFormat="1" ht="30">
      <c r="A143" s="189" t="s">
        <v>518</v>
      </c>
      <c r="B143" s="169" t="s">
        <v>391</v>
      </c>
      <c r="C143" s="124" t="s">
        <v>88</v>
      </c>
      <c r="D143" s="27">
        <v>10.5</v>
      </c>
      <c r="E143" s="149"/>
      <c r="F143" s="27">
        <f>ROUND(D143*E143,2)</f>
        <v>0</v>
      </c>
    </row>
    <row r="144" spans="1:6" s="18" customFormat="1" ht="15">
      <c r="A144" s="189"/>
      <c r="B144" s="169"/>
      <c r="C144" s="124"/>
      <c r="D144" s="27"/>
      <c r="E144" s="149"/>
      <c r="F144" s="27"/>
    </row>
    <row r="145" spans="1:6" s="18" customFormat="1" ht="15" customHeight="1">
      <c r="A145" s="20"/>
      <c r="B145" s="258"/>
      <c r="C145" s="16"/>
      <c r="D145" s="27"/>
      <c r="E145" s="27"/>
      <c r="F145" s="27"/>
    </row>
    <row r="146" spans="1:6" s="18" customFormat="1" ht="15" customHeight="1">
      <c r="A146" s="20"/>
      <c r="B146" s="246" t="s">
        <v>57</v>
      </c>
      <c r="C146" s="125"/>
      <c r="D146" s="34"/>
      <c r="E146" s="166"/>
      <c r="F146" s="166">
        <f>SUM(F143:F144)</f>
        <v>0</v>
      </c>
    </row>
    <row r="147" spans="1:6" ht="15" customHeight="1">
      <c r="A147" s="20"/>
      <c r="B147" s="246"/>
      <c r="C147" s="125"/>
      <c r="D147" s="34"/>
      <c r="E147" s="166"/>
      <c r="F147" s="166"/>
    </row>
    <row r="148" spans="1:6" ht="15" customHeight="1">
      <c r="A148" s="20"/>
      <c r="B148" s="246"/>
      <c r="C148" s="125"/>
      <c r="D148" s="34"/>
      <c r="E148" s="166"/>
      <c r="F148" s="166"/>
    </row>
    <row r="149" spans="1:6" ht="15" customHeight="1">
      <c r="A149" s="21"/>
      <c r="B149" s="578" t="str">
        <f>B5</f>
        <v>Velika Ligojna - Stara Vrhnika (os B) - izven naselja</v>
      </c>
      <c r="C149" s="578"/>
      <c r="D149" s="193"/>
      <c r="E149" s="166"/>
      <c r="F149" s="166">
        <f>F146+F137+F125+F117+F93+F48</f>
        <v>0</v>
      </c>
    </row>
    <row r="150" spans="1:6" ht="15" customHeight="1">
      <c r="A150" s="194"/>
      <c r="B150" s="204" t="str">
        <f>B6</f>
        <v>Upravičeni stroški - kolesarska steza</v>
      </c>
      <c r="C150" s="130"/>
      <c r="D150" s="196"/>
      <c r="E150" s="197"/>
      <c r="F150" s="196"/>
    </row>
    <row r="151" spans="1:6" ht="15" customHeight="1">
      <c r="A151" s="194"/>
      <c r="B151" s="259" t="str">
        <f>B4</f>
        <v>Investitor Občina Vrhnika</v>
      </c>
      <c r="C151" s="130"/>
      <c r="D151" s="196"/>
      <c r="E151" s="197"/>
      <c r="F151" s="196"/>
    </row>
    <row r="152" spans="1:6" s="33" customFormat="1" ht="15" customHeight="1">
      <c r="A152" s="194"/>
      <c r="B152" s="205"/>
      <c r="C152" s="130"/>
      <c r="D152" s="196"/>
      <c r="E152" s="197"/>
      <c r="F152" s="196"/>
    </row>
    <row r="153" spans="1:6" s="33" customFormat="1" ht="15" customHeight="1">
      <c r="A153" s="194"/>
      <c r="B153" s="206"/>
      <c r="C153" s="130"/>
      <c r="D153" s="196"/>
      <c r="E153" s="197"/>
      <c r="F153" s="196"/>
    </row>
    <row r="154" spans="1:6" s="33" customFormat="1" ht="15" customHeigh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29"/>
      <c r="B178" s="32"/>
      <c r="C178" s="24"/>
      <c r="D178" s="30"/>
      <c r="E178" s="153"/>
      <c r="F178" s="30"/>
    </row>
    <row r="179" spans="1:6" s="33" customFormat="1">
      <c r="A179" s="29"/>
      <c r="B179" s="32"/>
      <c r="C179" s="24"/>
      <c r="D179" s="30"/>
      <c r="E179" s="153"/>
      <c r="F179" s="30"/>
    </row>
    <row r="180" spans="1:6" s="33" customFormat="1">
      <c r="A180" s="29"/>
      <c r="B180" s="32"/>
      <c r="C180" s="24"/>
      <c r="D180" s="30"/>
      <c r="E180" s="153"/>
      <c r="F180" s="30"/>
    </row>
    <row r="181" spans="1:6" s="33" customFormat="1">
      <c r="A181" s="29"/>
      <c r="B181" s="32"/>
      <c r="C181" s="24"/>
      <c r="D181" s="30"/>
      <c r="E181" s="153"/>
      <c r="F181" s="30"/>
    </row>
    <row r="182" spans="1:6" s="33" customFormat="1">
      <c r="A182" s="29"/>
      <c r="B182" s="32"/>
      <c r="C182" s="24"/>
      <c r="D182" s="30"/>
      <c r="E182" s="153"/>
      <c r="F182" s="30"/>
    </row>
    <row r="183" spans="1:6" s="33" customFormat="1">
      <c r="A183" s="29"/>
      <c r="B183" s="32"/>
      <c r="C183" s="24"/>
      <c r="D183" s="30"/>
      <c r="E183" s="153"/>
      <c r="F183" s="30"/>
    </row>
    <row r="184" spans="1:6" s="33" customFormat="1">
      <c r="A184" s="29"/>
      <c r="B184" s="32"/>
      <c r="C184" s="24"/>
      <c r="D184" s="30"/>
      <c r="E184" s="153"/>
      <c r="F184" s="30"/>
    </row>
    <row r="185" spans="1:6" s="33" customFormat="1">
      <c r="A185" s="29"/>
      <c r="B185" s="32"/>
      <c r="C185" s="24"/>
      <c r="D185" s="30"/>
      <c r="E185" s="153"/>
      <c r="F185" s="30"/>
    </row>
    <row r="186" spans="1:6" s="33" customFormat="1">
      <c r="A186" s="29"/>
      <c r="B186" s="32"/>
      <c r="C186" s="24"/>
      <c r="D186" s="30"/>
      <c r="E186" s="153"/>
      <c r="F186" s="30"/>
    </row>
    <row r="187" spans="1:6" s="33" customFormat="1">
      <c r="A187" s="29"/>
      <c r="B187" s="32"/>
      <c r="C187" s="24"/>
      <c r="D187" s="30"/>
      <c r="E187" s="153"/>
      <c r="F187" s="30"/>
    </row>
    <row r="188" spans="1:6" s="33" customFormat="1">
      <c r="A188" s="29"/>
      <c r="B188" s="32"/>
      <c r="C188" s="24"/>
      <c r="D188" s="30"/>
      <c r="E188" s="153"/>
      <c r="F188" s="30"/>
    </row>
    <row r="189" spans="1:6" s="33" customFormat="1">
      <c r="A189" s="29"/>
      <c r="B189" s="32"/>
      <c r="C189" s="24"/>
      <c r="D189" s="30"/>
      <c r="E189" s="153"/>
      <c r="F189" s="30"/>
    </row>
    <row r="190" spans="1:6" s="33" customFormat="1">
      <c r="A190" s="29"/>
      <c r="B190" s="32"/>
      <c r="C190" s="24"/>
      <c r="D190" s="30"/>
      <c r="E190" s="153"/>
      <c r="F190" s="30"/>
    </row>
    <row r="191" spans="1:6" s="33" customFormat="1">
      <c r="A191" s="29"/>
      <c r="B191" s="32"/>
      <c r="C191" s="24"/>
      <c r="D191" s="30"/>
      <c r="E191" s="153"/>
      <c r="F191" s="30"/>
    </row>
    <row r="192" spans="1:6" s="33" customFormat="1">
      <c r="A192" s="29"/>
      <c r="B192" s="32"/>
      <c r="C192" s="24"/>
      <c r="D192" s="30"/>
      <c r="E192" s="153"/>
      <c r="F192" s="30"/>
    </row>
    <row r="193" spans="1:6" s="33" customFormat="1">
      <c r="A193" s="29"/>
      <c r="B193" s="32"/>
      <c r="C193" s="24"/>
      <c r="D193" s="30"/>
      <c r="E193" s="153"/>
      <c r="F193" s="30"/>
    </row>
    <row r="194" spans="1:6" s="33" customFormat="1">
      <c r="A194" s="29"/>
      <c r="B194" s="32"/>
      <c r="C194" s="24"/>
      <c r="D194" s="30"/>
      <c r="E194" s="153"/>
      <c r="F194" s="30"/>
    </row>
    <row r="195" spans="1:6" s="33" customFormat="1">
      <c r="A195" s="29"/>
      <c r="B195" s="32"/>
      <c r="C195" s="24"/>
      <c r="D195" s="30"/>
      <c r="E195" s="153"/>
      <c r="F195" s="30"/>
    </row>
    <row r="196" spans="1:6" s="33" customFormat="1">
      <c r="A196" s="29"/>
      <c r="B196" s="32"/>
      <c r="C196" s="24"/>
      <c r="D196" s="30"/>
      <c r="E196" s="153"/>
      <c r="F196" s="30"/>
    </row>
    <row r="197" spans="1:6" s="33" customFormat="1">
      <c r="A197" s="29"/>
      <c r="B197" s="32"/>
      <c r="C197" s="24"/>
      <c r="D197" s="30"/>
      <c r="E197" s="153"/>
      <c r="F197" s="30"/>
    </row>
    <row r="198" spans="1:6" s="33" customFormat="1">
      <c r="A198" s="29"/>
      <c r="B198" s="32"/>
      <c r="C198" s="24"/>
      <c r="D198" s="30"/>
      <c r="E198" s="153"/>
      <c r="F198" s="30"/>
    </row>
    <row r="199" spans="1:6" s="33" customFormat="1">
      <c r="A199" s="29"/>
      <c r="B199" s="32"/>
      <c r="C199" s="24"/>
      <c r="D199" s="30"/>
      <c r="E199" s="153"/>
      <c r="F199" s="30"/>
    </row>
    <row r="200" spans="1:6" s="33" customFormat="1">
      <c r="A200" s="29"/>
      <c r="B200" s="32"/>
      <c r="C200" s="24"/>
      <c r="D200" s="30"/>
      <c r="E200" s="153"/>
      <c r="F200" s="30"/>
    </row>
    <row r="201" spans="1:6" s="33" customFormat="1">
      <c r="A201" s="29"/>
      <c r="B201" s="32"/>
      <c r="C201" s="24"/>
      <c r="D201" s="30"/>
      <c r="E201" s="153"/>
      <c r="F201" s="30"/>
    </row>
    <row r="202" spans="1:6" s="33" customFormat="1">
      <c r="A202" s="29"/>
      <c r="B202" s="32"/>
      <c r="C202" s="24"/>
      <c r="D202" s="30"/>
      <c r="E202" s="153"/>
      <c r="F202" s="30"/>
    </row>
    <row r="203" spans="1:6" s="33" customFormat="1">
      <c r="A203" s="29"/>
      <c r="B203" s="32"/>
      <c r="C203" s="24"/>
      <c r="D203" s="30"/>
      <c r="E203" s="153"/>
      <c r="F203" s="30"/>
    </row>
    <row r="204" spans="1:6" s="33" customFormat="1">
      <c r="A204" s="29"/>
      <c r="B204" s="32"/>
      <c r="C204" s="24"/>
      <c r="D204" s="30"/>
      <c r="E204" s="153"/>
      <c r="F204" s="30"/>
    </row>
    <row r="205" spans="1:6" s="33" customFormat="1">
      <c r="A205" s="29"/>
      <c r="B205" s="32"/>
      <c r="C205" s="24"/>
      <c r="D205" s="30"/>
      <c r="E205" s="153"/>
      <c r="F205" s="30"/>
    </row>
    <row r="206" spans="1:6" s="33" customFormat="1">
      <c r="A206" s="29"/>
      <c r="B206" s="32"/>
      <c r="C206" s="24"/>
      <c r="D206" s="30"/>
      <c r="E206" s="153"/>
      <c r="F206" s="30"/>
    </row>
    <row r="207" spans="1:6" s="33" customFormat="1">
      <c r="A207" s="29"/>
      <c r="B207" s="32"/>
      <c r="C207" s="24"/>
      <c r="D207" s="30"/>
      <c r="E207" s="153"/>
      <c r="F207" s="30"/>
    </row>
    <row r="208" spans="1:6" s="33" customFormat="1">
      <c r="A208" s="29"/>
      <c r="B208" s="32"/>
      <c r="C208" s="24"/>
      <c r="D208" s="30"/>
      <c r="E208" s="153"/>
      <c r="F208" s="30"/>
    </row>
    <row r="209" spans="1:6" s="33" customFormat="1">
      <c r="A209" s="29"/>
      <c r="B209" s="32"/>
      <c r="C209" s="24"/>
      <c r="D209" s="30"/>
      <c r="E209" s="153"/>
      <c r="F209" s="30"/>
    </row>
    <row r="210" spans="1:6" s="33" customFormat="1">
      <c r="A210" s="29"/>
      <c r="B210" s="32"/>
      <c r="C210" s="24"/>
      <c r="D210" s="30"/>
      <c r="E210" s="153"/>
      <c r="F210" s="30"/>
    </row>
    <row r="211" spans="1:6" s="33" customFormat="1">
      <c r="A211" s="29"/>
      <c r="B211" s="32"/>
      <c r="C211" s="24"/>
      <c r="D211" s="30"/>
      <c r="E211" s="153"/>
      <c r="F211" s="30"/>
    </row>
    <row r="212" spans="1:6" s="33" customFormat="1">
      <c r="A212" s="29"/>
      <c r="B212" s="32"/>
      <c r="C212" s="24"/>
      <c r="D212" s="30"/>
      <c r="E212" s="153"/>
      <c r="F212" s="30"/>
    </row>
    <row r="213" spans="1:6" s="33" customFormat="1">
      <c r="A213" s="29"/>
      <c r="B213" s="32"/>
      <c r="C213" s="24"/>
      <c r="D213" s="30"/>
      <c r="E213" s="153"/>
      <c r="F213" s="30"/>
    </row>
    <row r="214" spans="1:6" s="33" customFormat="1">
      <c r="A214" s="29"/>
      <c r="B214" s="32"/>
      <c r="C214" s="24"/>
      <c r="D214" s="30"/>
      <c r="E214" s="153"/>
      <c r="F214" s="30"/>
    </row>
    <row r="215" spans="1:6" s="33" customFormat="1">
      <c r="A215" s="29"/>
      <c r="B215" s="32"/>
      <c r="C215" s="24"/>
      <c r="D215" s="30"/>
      <c r="E215" s="153"/>
      <c r="F215" s="30"/>
    </row>
    <row r="216" spans="1:6" s="33" customFormat="1">
      <c r="A216" s="29"/>
      <c r="B216" s="32"/>
      <c r="C216" s="24"/>
      <c r="D216" s="30"/>
      <c r="E216" s="153"/>
      <c r="F216" s="30"/>
    </row>
    <row r="217" spans="1:6" s="33" customFormat="1">
      <c r="A217" s="29"/>
      <c r="B217" s="32"/>
      <c r="C217" s="24"/>
      <c r="D217" s="30"/>
      <c r="E217" s="153"/>
      <c r="F217" s="30"/>
    </row>
    <row r="218" spans="1:6" s="33" customFormat="1">
      <c r="A218" s="29"/>
      <c r="B218" s="32"/>
      <c r="C218" s="24"/>
      <c r="D218" s="30"/>
      <c r="E218" s="153"/>
      <c r="F218" s="30"/>
    </row>
    <row r="219" spans="1:6" s="33" customFormat="1">
      <c r="A219" s="29"/>
      <c r="B219" s="32"/>
      <c r="C219" s="24"/>
      <c r="D219" s="30"/>
      <c r="E219" s="153"/>
      <c r="F219" s="30"/>
    </row>
    <row r="220" spans="1:6" s="33" customFormat="1">
      <c r="A220" s="29"/>
      <c r="B220" s="32"/>
      <c r="C220" s="24"/>
      <c r="D220" s="30"/>
      <c r="E220" s="153"/>
      <c r="F220" s="30"/>
    </row>
    <row r="221" spans="1:6" s="33" customFormat="1">
      <c r="A221" s="29"/>
      <c r="B221" s="32"/>
      <c r="C221" s="24"/>
      <c r="D221" s="30"/>
      <c r="E221" s="153"/>
      <c r="F221" s="30"/>
    </row>
    <row r="222" spans="1:6" s="33" customFormat="1">
      <c r="A222" s="29"/>
      <c r="B222" s="32"/>
      <c r="C222" s="24"/>
      <c r="D222" s="30"/>
      <c r="E222" s="153"/>
      <c r="F222" s="30"/>
    </row>
    <row r="223" spans="1:6" s="33" customFormat="1">
      <c r="A223" s="29"/>
      <c r="B223" s="32"/>
      <c r="C223" s="24"/>
      <c r="D223" s="30"/>
      <c r="E223" s="153"/>
      <c r="F223" s="30"/>
    </row>
    <row r="224" spans="1:6" s="33" customFormat="1">
      <c r="A224" s="29"/>
      <c r="B224" s="32"/>
      <c r="C224" s="24"/>
      <c r="D224" s="30"/>
      <c r="E224" s="153"/>
      <c r="F224" s="30"/>
    </row>
    <row r="225" spans="1:6" s="33" customFormat="1">
      <c r="A225" s="29"/>
      <c r="B225" s="32"/>
      <c r="C225" s="24"/>
      <c r="D225" s="30"/>
      <c r="E225" s="153"/>
      <c r="F225" s="30"/>
    </row>
    <row r="226" spans="1:6" s="33" customFormat="1">
      <c r="A226" s="29"/>
      <c r="B226" s="32"/>
      <c r="C226" s="24"/>
      <c r="D226" s="30"/>
      <c r="E226" s="153"/>
      <c r="F226" s="30"/>
    </row>
    <row r="227" spans="1:6" s="33" customFormat="1">
      <c r="A227" s="29"/>
      <c r="B227" s="32"/>
      <c r="C227" s="24"/>
      <c r="D227" s="30"/>
      <c r="E227" s="153"/>
      <c r="F227" s="30"/>
    </row>
    <row r="228" spans="1:6" s="33" customFormat="1">
      <c r="A228" s="29"/>
      <c r="B228" s="32"/>
      <c r="C228" s="24"/>
      <c r="D228" s="30"/>
      <c r="E228" s="153"/>
      <c r="F228" s="30"/>
    </row>
    <row r="229" spans="1:6" s="33" customFormat="1">
      <c r="A229" s="29"/>
      <c r="B229" s="32"/>
      <c r="C229" s="24"/>
      <c r="D229" s="30"/>
      <c r="E229" s="153"/>
      <c r="F229" s="30"/>
    </row>
    <row r="230" spans="1:6" s="33" customFormat="1">
      <c r="A230" s="29"/>
      <c r="B230" s="32"/>
      <c r="C230" s="24"/>
      <c r="D230" s="30"/>
      <c r="E230" s="153"/>
      <c r="F230" s="30"/>
    </row>
    <row r="231" spans="1:6" s="33" customFormat="1">
      <c r="A231" s="29"/>
      <c r="B231" s="32"/>
      <c r="C231" s="24"/>
      <c r="D231" s="30"/>
      <c r="E231" s="153"/>
      <c r="F231" s="30"/>
    </row>
    <row r="232" spans="1:6" s="33" customFormat="1">
      <c r="A232" s="29"/>
      <c r="B232" s="32"/>
      <c r="C232" s="24"/>
      <c r="D232" s="30"/>
      <c r="E232" s="153"/>
      <c r="F232" s="30"/>
    </row>
    <row r="233" spans="1:6" s="33" customFormat="1">
      <c r="A233" s="29"/>
      <c r="B233" s="32"/>
      <c r="C233" s="24"/>
      <c r="D233" s="30"/>
      <c r="E233" s="153"/>
      <c r="F233" s="30"/>
    </row>
    <row r="234" spans="1:6" s="33" customFormat="1">
      <c r="A234" s="29"/>
      <c r="B234" s="32"/>
      <c r="C234" s="24"/>
      <c r="D234" s="30"/>
      <c r="E234" s="153"/>
      <c r="F234" s="30"/>
    </row>
    <row r="235" spans="1:6" s="33" customFormat="1">
      <c r="A235" s="29"/>
      <c r="B235" s="32"/>
      <c r="C235" s="24"/>
      <c r="D235" s="30"/>
      <c r="E235" s="153"/>
      <c r="F235" s="30"/>
    </row>
    <row r="236" spans="1:6" s="33" customFormat="1">
      <c r="A236" s="29"/>
      <c r="B236" s="32"/>
      <c r="C236" s="24"/>
      <c r="D236" s="30"/>
      <c r="E236" s="153"/>
      <c r="F236" s="30"/>
    </row>
    <row r="237" spans="1:6" s="33" customFormat="1">
      <c r="A237" s="29"/>
      <c r="B237" s="32"/>
      <c r="C237" s="24"/>
      <c r="D237" s="30"/>
      <c r="E237" s="153"/>
      <c r="F237" s="30"/>
    </row>
    <row r="238" spans="1:6" s="33" customFormat="1">
      <c r="A238" s="29"/>
      <c r="B238" s="32"/>
      <c r="C238" s="24"/>
      <c r="D238" s="30"/>
      <c r="E238" s="153"/>
      <c r="F238" s="30"/>
    </row>
    <row r="239" spans="1:6" s="33" customFormat="1">
      <c r="A239" s="29"/>
      <c r="B239" s="32"/>
      <c r="C239" s="24"/>
      <c r="D239" s="30"/>
      <c r="E239" s="153"/>
      <c r="F239" s="30"/>
    </row>
    <row r="240" spans="1:6" s="33" customFormat="1">
      <c r="A240" s="29"/>
      <c r="B240" s="32"/>
      <c r="C240" s="24"/>
      <c r="D240" s="30"/>
      <c r="E240" s="153"/>
      <c r="F240" s="30"/>
    </row>
    <row r="241" spans="1:6" s="33" customFormat="1">
      <c r="A241" s="29"/>
      <c r="B241" s="32"/>
      <c r="C241" s="24"/>
      <c r="D241" s="30"/>
      <c r="E241" s="153"/>
      <c r="F241" s="30"/>
    </row>
    <row r="242" spans="1:6" s="33" customFormat="1">
      <c r="A242" s="29"/>
      <c r="B242" s="32"/>
      <c r="C242" s="24"/>
      <c r="D242" s="30"/>
      <c r="E242" s="153"/>
      <c r="F242" s="30"/>
    </row>
    <row r="243" spans="1:6" s="33" customFormat="1">
      <c r="A243" s="29"/>
      <c r="B243" s="32"/>
      <c r="C243" s="24"/>
      <c r="D243" s="30"/>
      <c r="E243" s="153"/>
      <c r="F243" s="30"/>
    </row>
    <row r="244" spans="1:6" s="33" customFormat="1">
      <c r="A244" s="29"/>
      <c r="B244" s="32"/>
      <c r="C244" s="24"/>
      <c r="D244" s="30"/>
      <c r="E244" s="153"/>
      <c r="F244" s="30"/>
    </row>
    <row r="245" spans="1:6" s="33" customFormat="1">
      <c r="A245" s="29"/>
      <c r="B245" s="32"/>
      <c r="C245" s="24"/>
      <c r="D245" s="30"/>
      <c r="E245" s="153"/>
      <c r="F245" s="30"/>
    </row>
    <row r="246" spans="1:6" s="33" customFormat="1">
      <c r="A246" s="29"/>
      <c r="B246" s="32"/>
      <c r="C246" s="24"/>
      <c r="D246" s="30"/>
      <c r="E246" s="153"/>
      <c r="F246" s="30"/>
    </row>
    <row r="247" spans="1:6" s="33" customFormat="1">
      <c r="A247" s="29"/>
      <c r="B247" s="32"/>
      <c r="C247" s="24"/>
      <c r="D247" s="30"/>
      <c r="E247" s="153"/>
      <c r="F247" s="30"/>
    </row>
    <row r="248" spans="1:6" s="33" customFormat="1">
      <c r="A248" s="29"/>
      <c r="B248" s="32"/>
      <c r="C248" s="24"/>
      <c r="D248" s="30"/>
      <c r="E248" s="153"/>
      <c r="F248" s="30"/>
    </row>
    <row r="249" spans="1:6" s="33" customFormat="1">
      <c r="A249" s="29"/>
      <c r="B249" s="32"/>
      <c r="C249" s="24"/>
      <c r="D249" s="30"/>
      <c r="E249" s="153"/>
      <c r="F249" s="30"/>
    </row>
    <row r="250" spans="1:6" s="33" customFormat="1">
      <c r="A250" s="29"/>
      <c r="B250" s="32"/>
      <c r="C250" s="24"/>
      <c r="D250" s="30"/>
      <c r="E250" s="153"/>
      <c r="F250" s="30"/>
    </row>
    <row r="251" spans="1:6" s="33" customFormat="1">
      <c r="A251" s="29"/>
      <c r="B251" s="32"/>
      <c r="C251" s="24"/>
      <c r="D251" s="30"/>
      <c r="E251" s="153"/>
      <c r="F251" s="30"/>
    </row>
    <row r="252" spans="1:6" s="33" customFormat="1">
      <c r="A252" s="29"/>
      <c r="B252" s="32"/>
      <c r="C252" s="24"/>
      <c r="D252" s="30"/>
      <c r="E252" s="153"/>
      <c r="F252" s="30"/>
    </row>
    <row r="253" spans="1:6" s="33" customFormat="1">
      <c r="A253" s="29"/>
      <c r="B253" s="32"/>
      <c r="C253" s="24"/>
      <c r="D253" s="30"/>
      <c r="E253" s="153"/>
      <c r="F253" s="30"/>
    </row>
    <row r="254" spans="1:6" s="33" customFormat="1">
      <c r="A254" s="29"/>
      <c r="B254" s="32"/>
      <c r="C254" s="24"/>
      <c r="D254" s="30"/>
      <c r="E254" s="153"/>
      <c r="F254" s="30"/>
    </row>
    <row r="255" spans="1:6" s="33" customFormat="1">
      <c r="A255" s="29"/>
      <c r="B255" s="32"/>
      <c r="C255" s="24"/>
      <c r="D255" s="30"/>
      <c r="E255" s="153"/>
      <c r="F255" s="30"/>
    </row>
    <row r="256" spans="1:6" s="33" customFormat="1">
      <c r="A256" s="29"/>
      <c r="B256" s="32"/>
      <c r="C256" s="24"/>
      <c r="D256" s="30"/>
      <c r="E256" s="153"/>
      <c r="F256" s="30"/>
    </row>
    <row r="257" spans="1:6" s="33" customFormat="1">
      <c r="A257" s="29"/>
      <c r="B257" s="32"/>
      <c r="C257" s="24"/>
      <c r="D257" s="30"/>
      <c r="E257" s="153"/>
      <c r="F257" s="30"/>
    </row>
    <row r="258" spans="1:6" s="33" customFormat="1">
      <c r="A258" s="29"/>
      <c r="B258" s="32"/>
      <c r="C258" s="24"/>
      <c r="D258" s="30"/>
      <c r="E258" s="153"/>
      <c r="F258" s="30"/>
    </row>
    <row r="259" spans="1:6" s="33" customFormat="1">
      <c r="A259" s="29"/>
      <c r="B259" s="32"/>
      <c r="C259" s="24"/>
      <c r="D259" s="30"/>
      <c r="E259" s="153"/>
      <c r="F259" s="30"/>
    </row>
    <row r="260" spans="1:6" s="33" customFormat="1">
      <c r="A260" s="29"/>
      <c r="B260" s="32"/>
      <c r="C260" s="24"/>
      <c r="D260" s="30"/>
      <c r="E260" s="153"/>
      <c r="F260" s="30"/>
    </row>
    <row r="261" spans="1:6" s="33" customFormat="1">
      <c r="A261" s="29"/>
      <c r="B261" s="32"/>
      <c r="C261" s="24"/>
      <c r="D261" s="30"/>
      <c r="E261" s="153"/>
      <c r="F261" s="30"/>
    </row>
    <row r="262" spans="1:6" s="33" customFormat="1">
      <c r="A262" s="29"/>
      <c r="B262" s="32"/>
      <c r="C262" s="24"/>
      <c r="D262" s="30"/>
      <c r="E262" s="153"/>
      <c r="F262" s="30"/>
    </row>
    <row r="263" spans="1:6" s="33" customFormat="1">
      <c r="A263" s="29"/>
      <c r="B263" s="32"/>
      <c r="C263" s="24"/>
      <c r="D263" s="30"/>
      <c r="E263" s="153"/>
      <c r="F263" s="30"/>
    </row>
    <row r="264" spans="1:6" s="33" customFormat="1">
      <c r="A264" s="29"/>
      <c r="B264" s="32"/>
      <c r="C264" s="24"/>
      <c r="D264" s="30"/>
      <c r="E264" s="153"/>
      <c r="F264" s="30"/>
    </row>
    <row r="265" spans="1:6" s="33" customFormat="1">
      <c r="A265" s="29"/>
      <c r="B265" s="32"/>
      <c r="C265" s="24"/>
      <c r="D265" s="30"/>
      <c r="E265" s="153"/>
      <c r="F265" s="30"/>
    </row>
    <row r="266" spans="1:6" s="33" customFormat="1">
      <c r="A266" s="29"/>
      <c r="B266" s="32"/>
      <c r="C266" s="24"/>
      <c r="D266" s="30"/>
      <c r="E266" s="153"/>
      <c r="F266" s="30"/>
    </row>
    <row r="267" spans="1:6" s="33" customFormat="1">
      <c r="A267" s="29"/>
      <c r="B267" s="32"/>
      <c r="C267" s="24"/>
      <c r="D267" s="30"/>
      <c r="E267" s="153"/>
      <c r="F267" s="30"/>
    </row>
    <row r="268" spans="1:6" s="33" customFormat="1">
      <c r="A268" s="29"/>
      <c r="B268" s="32"/>
      <c r="C268" s="24"/>
      <c r="D268" s="30"/>
      <c r="E268" s="153"/>
      <c r="F268" s="30"/>
    </row>
    <row r="269" spans="1:6" s="33" customFormat="1">
      <c r="A269" s="29"/>
      <c r="B269" s="32"/>
      <c r="C269" s="24"/>
      <c r="D269" s="30"/>
      <c r="E269" s="153"/>
      <c r="F269" s="30"/>
    </row>
    <row r="270" spans="1:6" s="33" customFormat="1">
      <c r="A270" s="29"/>
      <c r="B270" s="32"/>
      <c r="C270" s="24"/>
      <c r="D270" s="30"/>
      <c r="E270" s="153"/>
      <c r="F270" s="30"/>
    </row>
    <row r="271" spans="1:6" s="33" customFormat="1">
      <c r="A271" s="29"/>
      <c r="B271" s="32"/>
      <c r="C271" s="24"/>
      <c r="D271" s="30"/>
      <c r="E271" s="153"/>
      <c r="F271" s="30"/>
    </row>
    <row r="272" spans="1:6" s="33" customFormat="1">
      <c r="A272" s="29"/>
      <c r="B272" s="32"/>
      <c r="C272" s="24"/>
      <c r="D272" s="30"/>
      <c r="E272" s="153"/>
      <c r="F272" s="30"/>
    </row>
    <row r="273" spans="1:6" s="33" customFormat="1">
      <c r="A273" s="29"/>
      <c r="B273" s="32"/>
      <c r="C273" s="24"/>
      <c r="D273" s="30"/>
      <c r="E273" s="153"/>
      <c r="F273" s="30"/>
    </row>
    <row r="274" spans="1:6" s="33" customFormat="1">
      <c r="A274" s="29"/>
      <c r="B274" s="32"/>
      <c r="C274" s="24"/>
      <c r="D274" s="30"/>
      <c r="E274" s="153"/>
      <c r="F274" s="30"/>
    </row>
    <row r="275" spans="1:6" s="33" customFormat="1">
      <c r="A275" s="29"/>
      <c r="B275" s="32"/>
      <c r="C275" s="24"/>
      <c r="D275" s="30"/>
      <c r="E275" s="153"/>
      <c r="F275" s="30"/>
    </row>
    <row r="276" spans="1:6" s="33" customFormat="1">
      <c r="A276" s="29"/>
      <c r="B276" s="32"/>
      <c r="C276" s="24"/>
      <c r="D276" s="30"/>
      <c r="E276" s="153"/>
      <c r="F276" s="30"/>
    </row>
    <row r="277" spans="1:6" s="33" customFormat="1">
      <c r="A277" s="29"/>
      <c r="B277" s="32"/>
      <c r="C277" s="24"/>
      <c r="D277" s="30"/>
      <c r="E277" s="153"/>
      <c r="F277" s="30"/>
    </row>
    <row r="278" spans="1:6" s="33" customFormat="1">
      <c r="A278" s="29"/>
      <c r="B278" s="32"/>
      <c r="C278" s="24"/>
      <c r="D278" s="30"/>
      <c r="E278" s="153"/>
      <c r="F278" s="30"/>
    </row>
    <row r="279" spans="1:6" s="33" customFormat="1">
      <c r="A279" s="29"/>
      <c r="B279" s="32"/>
      <c r="C279" s="24"/>
      <c r="D279" s="30"/>
      <c r="E279" s="153"/>
      <c r="F279" s="30"/>
    </row>
    <row r="280" spans="1:6" s="33" customFormat="1">
      <c r="A280" s="29"/>
      <c r="B280" s="32"/>
      <c r="C280" s="24"/>
      <c r="D280" s="30"/>
      <c r="E280" s="153"/>
      <c r="F280" s="30"/>
    </row>
    <row r="281" spans="1:6" s="33" customFormat="1">
      <c r="A281" s="29"/>
      <c r="B281" s="32"/>
      <c r="C281" s="24"/>
      <c r="D281" s="30"/>
      <c r="E281" s="153"/>
      <c r="F281" s="30"/>
    </row>
    <row r="282" spans="1:6" s="33" customFormat="1">
      <c r="A282" s="29"/>
      <c r="B282" s="32"/>
      <c r="C282" s="24"/>
      <c r="D282" s="30"/>
      <c r="E282" s="153"/>
      <c r="F282" s="30"/>
    </row>
    <row r="283" spans="1:6" s="33" customFormat="1">
      <c r="A283" s="29"/>
      <c r="B283" s="32"/>
      <c r="C283" s="24"/>
      <c r="D283" s="30"/>
      <c r="E283" s="153"/>
      <c r="F283" s="30"/>
    </row>
    <row r="284" spans="1:6" s="33" customFormat="1">
      <c r="A284" s="29"/>
      <c r="B284" s="32"/>
      <c r="C284" s="24"/>
      <c r="D284" s="30"/>
      <c r="E284" s="153"/>
      <c r="F284" s="30"/>
    </row>
    <row r="285" spans="1:6" s="33" customFormat="1">
      <c r="A285" s="29"/>
      <c r="B285" s="32"/>
      <c r="C285" s="24"/>
      <c r="D285" s="30"/>
      <c r="E285" s="153"/>
      <c r="F285" s="30"/>
    </row>
    <row r="286" spans="1:6" s="33" customFormat="1">
      <c r="A286" s="29"/>
      <c r="B286" s="32"/>
      <c r="C286" s="24"/>
      <c r="D286" s="30"/>
      <c r="E286" s="153"/>
      <c r="F286" s="30"/>
    </row>
    <row r="287" spans="1:6" s="33" customFormat="1">
      <c r="A287" s="29"/>
      <c r="B287" s="32"/>
      <c r="C287" s="24"/>
      <c r="D287" s="30"/>
      <c r="E287" s="153"/>
      <c r="F287" s="30"/>
    </row>
    <row r="288" spans="1:6" s="33" customFormat="1">
      <c r="A288" s="29"/>
      <c r="B288" s="32"/>
      <c r="C288" s="24"/>
      <c r="D288" s="30"/>
      <c r="E288" s="153"/>
      <c r="F288" s="30"/>
    </row>
    <row r="289" spans="1:6" s="33" customFormat="1">
      <c r="A289" s="29"/>
      <c r="B289" s="32"/>
      <c r="C289" s="24"/>
      <c r="D289" s="30"/>
      <c r="E289" s="153"/>
      <c r="F289" s="30"/>
    </row>
    <row r="290" spans="1:6" s="33" customFormat="1">
      <c r="A290" s="29"/>
      <c r="B290" s="32"/>
      <c r="C290" s="24"/>
      <c r="D290" s="30"/>
      <c r="E290" s="153"/>
      <c r="F290" s="30"/>
    </row>
    <row r="291" spans="1:6" s="33" customFormat="1">
      <c r="A291" s="29"/>
      <c r="B291" s="32"/>
      <c r="C291" s="24"/>
      <c r="D291" s="30"/>
      <c r="E291" s="153"/>
      <c r="F291" s="30"/>
    </row>
    <row r="292" spans="1:6" s="33" customFormat="1">
      <c r="A292" s="29"/>
      <c r="B292" s="32"/>
      <c r="C292" s="24"/>
      <c r="D292" s="30"/>
      <c r="E292" s="153"/>
      <c r="F292" s="30"/>
    </row>
    <row r="293" spans="1:6" s="33" customFormat="1">
      <c r="A293" s="29"/>
      <c r="B293" s="32"/>
      <c r="C293" s="24"/>
      <c r="D293" s="30"/>
      <c r="E293" s="153"/>
      <c r="F293" s="30"/>
    </row>
    <row r="294" spans="1:6" s="33" customFormat="1">
      <c r="A294" s="29"/>
      <c r="B294" s="32"/>
      <c r="C294" s="24"/>
      <c r="D294" s="30"/>
      <c r="E294" s="153"/>
      <c r="F294" s="30"/>
    </row>
    <row r="295" spans="1:6" s="33" customFormat="1">
      <c r="A295" s="29"/>
      <c r="B295" s="32"/>
      <c r="C295" s="24"/>
      <c r="D295" s="30"/>
      <c r="E295" s="153"/>
      <c r="F295" s="30"/>
    </row>
    <row r="296" spans="1:6" s="33" customFormat="1">
      <c r="A296" s="29"/>
      <c r="B296" s="32"/>
      <c r="C296" s="24"/>
      <c r="D296" s="30"/>
      <c r="E296" s="153"/>
      <c r="F296" s="30"/>
    </row>
    <row r="297" spans="1:6" s="33" customFormat="1">
      <c r="A297" s="29"/>
      <c r="B297" s="32"/>
      <c r="C297" s="24"/>
      <c r="D297" s="30"/>
      <c r="E297" s="153"/>
      <c r="F297" s="30"/>
    </row>
    <row r="298" spans="1:6" s="33" customFormat="1">
      <c r="A298" s="29"/>
      <c r="B298" s="32"/>
      <c r="C298" s="24"/>
      <c r="D298" s="30"/>
      <c r="E298" s="153"/>
      <c r="F298" s="30"/>
    </row>
    <row r="299" spans="1:6" s="33" customFormat="1">
      <c r="A299" s="29"/>
      <c r="B299" s="32"/>
      <c r="C299" s="24"/>
      <c r="D299" s="30"/>
      <c r="E299" s="153"/>
      <c r="F299" s="30"/>
    </row>
    <row r="300" spans="1:6" s="33" customFormat="1">
      <c r="A300" s="29"/>
      <c r="B300" s="32"/>
      <c r="C300" s="24"/>
      <c r="D300" s="30"/>
      <c r="E300" s="153"/>
      <c r="F300" s="30"/>
    </row>
    <row r="301" spans="1:6" s="33" customFormat="1">
      <c r="A301" s="29"/>
      <c r="B301" s="32"/>
      <c r="C301" s="24"/>
      <c r="D301" s="30"/>
      <c r="E301" s="153"/>
      <c r="F301" s="30"/>
    </row>
    <row r="302" spans="1:6" s="33" customFormat="1">
      <c r="A302" s="29"/>
      <c r="B302" s="32"/>
      <c r="C302" s="24"/>
      <c r="D302" s="30"/>
      <c r="E302" s="153"/>
      <c r="F302" s="30"/>
    </row>
    <row r="303" spans="1:6" s="33" customFormat="1">
      <c r="A303" s="29"/>
      <c r="B303" s="32"/>
      <c r="C303" s="24"/>
      <c r="D303" s="30"/>
      <c r="E303" s="153"/>
      <c r="F303" s="30"/>
    </row>
    <row r="304" spans="1:6" s="33" customFormat="1">
      <c r="A304" s="29"/>
      <c r="B304" s="32"/>
      <c r="C304" s="24"/>
      <c r="D304" s="30"/>
      <c r="E304" s="153"/>
      <c r="F304" s="30"/>
    </row>
    <row r="305" spans="1:6" s="33" customFormat="1">
      <c r="A305" s="29"/>
      <c r="B305" s="32"/>
      <c r="C305" s="24"/>
      <c r="D305" s="30"/>
      <c r="E305" s="153"/>
      <c r="F305" s="30"/>
    </row>
    <row r="306" spans="1:6" s="33" customFormat="1">
      <c r="A306" s="29"/>
      <c r="B306" s="32"/>
      <c r="C306" s="24"/>
      <c r="D306" s="30"/>
      <c r="E306" s="153"/>
      <c r="F306" s="30"/>
    </row>
    <row r="307" spans="1:6" s="33" customFormat="1">
      <c r="A307" s="29"/>
      <c r="B307" s="32"/>
      <c r="C307" s="24"/>
      <c r="D307" s="30"/>
      <c r="E307" s="153"/>
      <c r="F307" s="30"/>
    </row>
    <row r="308" spans="1:6" s="33" customFormat="1">
      <c r="A308" s="29"/>
      <c r="B308" s="32"/>
      <c r="C308" s="24"/>
      <c r="D308" s="30"/>
      <c r="E308" s="153"/>
      <c r="F308" s="30"/>
    </row>
    <row r="309" spans="1:6" s="33" customFormat="1">
      <c r="A309" s="29"/>
      <c r="B309" s="32"/>
      <c r="C309" s="24"/>
      <c r="D309" s="30"/>
      <c r="E309" s="153"/>
      <c r="F309" s="30"/>
    </row>
    <row r="310" spans="1:6" s="33" customFormat="1">
      <c r="A310" s="29"/>
      <c r="B310" s="32"/>
      <c r="C310" s="24"/>
      <c r="D310" s="30"/>
      <c r="E310" s="153"/>
      <c r="F310" s="30"/>
    </row>
    <row r="311" spans="1:6" s="33" customFormat="1">
      <c r="A311" s="29"/>
      <c r="B311" s="32"/>
      <c r="C311" s="24"/>
      <c r="D311" s="30"/>
      <c r="E311" s="153"/>
      <c r="F311" s="30"/>
    </row>
    <row r="312" spans="1:6" s="33" customFormat="1">
      <c r="A312" s="29"/>
      <c r="B312" s="32"/>
      <c r="C312" s="24"/>
      <c r="D312" s="30"/>
      <c r="E312" s="153"/>
      <c r="F312" s="30"/>
    </row>
    <row r="313" spans="1:6" s="33" customFormat="1">
      <c r="A313" s="29"/>
      <c r="B313" s="32"/>
      <c r="C313" s="24"/>
      <c r="D313" s="30"/>
      <c r="E313" s="153"/>
      <c r="F313" s="30"/>
    </row>
    <row r="314" spans="1:6" s="33" customFormat="1">
      <c r="A314" s="29"/>
      <c r="B314" s="32"/>
      <c r="C314" s="24"/>
      <c r="D314" s="30"/>
      <c r="E314" s="153"/>
      <c r="F314" s="30"/>
    </row>
    <row r="315" spans="1:6" s="33" customFormat="1">
      <c r="A315" s="29"/>
      <c r="B315" s="32"/>
      <c r="C315" s="24"/>
      <c r="D315" s="30"/>
      <c r="E315" s="153"/>
      <c r="F315" s="30"/>
    </row>
    <row r="316" spans="1:6" s="33" customFormat="1">
      <c r="A316" s="29"/>
      <c r="B316" s="32"/>
      <c r="C316" s="24"/>
      <c r="D316" s="30"/>
      <c r="E316" s="153"/>
      <c r="F316" s="30"/>
    </row>
    <row r="317" spans="1:6" s="33" customFormat="1">
      <c r="A317" s="29"/>
      <c r="B317" s="32"/>
      <c r="C317" s="24"/>
      <c r="D317" s="30"/>
      <c r="E317" s="153"/>
      <c r="F317" s="30"/>
    </row>
    <row r="318" spans="1:6" s="33" customFormat="1">
      <c r="A318" s="29"/>
      <c r="B318" s="32"/>
      <c r="C318" s="24"/>
      <c r="D318" s="30"/>
      <c r="E318" s="153"/>
      <c r="F318" s="30"/>
    </row>
    <row r="319" spans="1:6" s="33" customFormat="1">
      <c r="A319" s="29"/>
      <c r="B319" s="32"/>
      <c r="C319" s="24"/>
      <c r="D319" s="30"/>
      <c r="E319" s="153"/>
      <c r="F319" s="30"/>
    </row>
    <row r="320" spans="1:6" s="33" customFormat="1">
      <c r="A320" s="29"/>
      <c r="B320" s="32"/>
      <c r="C320" s="24"/>
      <c r="D320" s="30"/>
      <c r="E320" s="153"/>
      <c r="F320" s="30"/>
    </row>
    <row r="321" spans="1:6" s="33" customFormat="1">
      <c r="A321" s="29"/>
      <c r="B321" s="32"/>
      <c r="C321" s="24"/>
      <c r="D321" s="30"/>
      <c r="E321" s="153"/>
      <c r="F321" s="30"/>
    </row>
    <row r="322" spans="1:6" s="33" customFormat="1">
      <c r="A322" s="29"/>
      <c r="B322" s="32"/>
      <c r="C322" s="24"/>
      <c r="D322" s="30"/>
      <c r="E322" s="153"/>
      <c r="F322" s="30"/>
    </row>
    <row r="323" spans="1:6" s="33" customFormat="1">
      <c r="A323" s="29"/>
      <c r="B323" s="32"/>
      <c r="C323" s="24"/>
      <c r="D323" s="30"/>
      <c r="E323" s="153"/>
      <c r="F323" s="30"/>
    </row>
    <row r="324" spans="1:6" s="33" customFormat="1">
      <c r="A324" s="29"/>
      <c r="B324" s="32"/>
      <c r="C324" s="24"/>
      <c r="D324" s="30"/>
      <c r="E324" s="153"/>
      <c r="F324" s="30"/>
    </row>
    <row r="325" spans="1:6" s="33" customFormat="1">
      <c r="A325" s="29"/>
      <c r="B325" s="32"/>
      <c r="C325" s="24"/>
      <c r="D325" s="30"/>
      <c r="E325" s="153"/>
      <c r="F325" s="30"/>
    </row>
    <row r="326" spans="1:6" s="33" customFormat="1">
      <c r="A326" s="29"/>
      <c r="B326" s="32"/>
      <c r="C326" s="24"/>
      <c r="D326" s="30"/>
      <c r="E326" s="153"/>
      <c r="F326" s="30"/>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s="33" customFormat="1">
      <c r="A569" s="29"/>
      <c r="B569" s="32"/>
      <c r="C569" s="24"/>
      <c r="D569" s="30"/>
      <c r="E569" s="153"/>
      <c r="F569" s="30"/>
    </row>
    <row r="570" spans="1:6" s="33" customFormat="1">
      <c r="A570" s="29"/>
      <c r="B570" s="32"/>
      <c r="C570" s="24"/>
      <c r="D570" s="30"/>
      <c r="E570" s="153"/>
      <c r="F570" s="30"/>
    </row>
    <row r="571" spans="1:6" s="33" customFormat="1">
      <c r="A571" s="29"/>
      <c r="B571" s="32"/>
      <c r="C571" s="24"/>
      <c r="D571" s="30"/>
      <c r="E571" s="153"/>
      <c r="F571" s="30"/>
    </row>
    <row r="572" spans="1:6">
      <c r="D572" s="30"/>
    </row>
    <row r="573" spans="1:6">
      <c r="D573" s="30"/>
    </row>
    <row r="574" spans="1:6">
      <c r="D574" s="30"/>
    </row>
  </sheetData>
  <sheetProtection algorithmName="SHA-512" hashValue="zV8/nTsgthHShEyYkeEtGiOHTFrxAwjksZq5kCRAn7OsfHK29Lxz/cJjWdYqf2XKpSYkSdqidj1nA+UzhCqmqg==" saltValue="JKeq7YwtFDtlK9g0Nneiqw==" spinCount="100000" sheet="1" objects="1" scenarios="1"/>
  <protectedRanges>
    <protectedRange sqref="E123 E123:E150 E54:E118 E42:E48" name="Obseg1"/>
  </protectedRanges>
  <mergeCells count="62">
    <mergeCell ref="B9:D9"/>
    <mergeCell ref="E9:F9"/>
    <mergeCell ref="A2:F2"/>
    <mergeCell ref="B3:D3"/>
    <mergeCell ref="E3:F3"/>
    <mergeCell ref="B4:D4"/>
    <mergeCell ref="E4:F4"/>
    <mergeCell ref="B5:F5"/>
    <mergeCell ref="B6:F6"/>
    <mergeCell ref="B7:D7"/>
    <mergeCell ref="E7:F7"/>
    <mergeCell ref="B8:D8"/>
    <mergeCell ref="E8:F8"/>
    <mergeCell ref="B10:D10"/>
    <mergeCell ref="E10:F10"/>
    <mergeCell ref="B11:D11"/>
    <mergeCell ref="E11:F11"/>
    <mergeCell ref="B12:D12"/>
    <mergeCell ref="E12:F12"/>
    <mergeCell ref="B16:D16"/>
    <mergeCell ref="E16:F16"/>
    <mergeCell ref="B13:D13"/>
    <mergeCell ref="E13:F13"/>
    <mergeCell ref="B14:D14"/>
    <mergeCell ref="E14:F14"/>
    <mergeCell ref="B15:D15"/>
    <mergeCell ref="E15:F15"/>
    <mergeCell ref="B23:D23"/>
    <mergeCell ref="E23:F23"/>
    <mergeCell ref="B17:D17"/>
    <mergeCell ref="E17:F17"/>
    <mergeCell ref="B18:D18"/>
    <mergeCell ref="E18:F18"/>
    <mergeCell ref="B19:D19"/>
    <mergeCell ref="E19:F19"/>
    <mergeCell ref="B20:D20"/>
    <mergeCell ref="E20:F20"/>
    <mergeCell ref="B21:D21"/>
    <mergeCell ref="E21:F21"/>
    <mergeCell ref="E22:F22"/>
    <mergeCell ref="B31:D31"/>
    <mergeCell ref="E31:F31"/>
    <mergeCell ref="B24:D24"/>
    <mergeCell ref="E24:F24"/>
    <mergeCell ref="E25:F25"/>
    <mergeCell ref="B26:D26"/>
    <mergeCell ref="E26:F26"/>
    <mergeCell ref="B27:D27"/>
    <mergeCell ref="E27:F27"/>
    <mergeCell ref="E28:F28"/>
    <mergeCell ref="B29:D29"/>
    <mergeCell ref="E29:F29"/>
    <mergeCell ref="B30:D30"/>
    <mergeCell ref="E30:F30"/>
    <mergeCell ref="B52:F52"/>
    <mergeCell ref="B121:F121"/>
    <mergeCell ref="B149:C149"/>
    <mergeCell ref="B32:D32"/>
    <mergeCell ref="E32:F32"/>
    <mergeCell ref="B34:C34"/>
    <mergeCell ref="B35:F35"/>
    <mergeCell ref="B38:F38"/>
  </mergeCells>
  <pageMargins left="0.98425196850393704" right="0.19685039370078741" top="0.59055118110236227" bottom="0.39370078740157483" header="0.19685039370078741" footer="0.19685039370078741"/>
  <pageSetup paperSize="9" scale="97" fitToHeight="0" orientation="portrait" r:id="rId1"/>
  <headerFooter>
    <oddHeader>&amp;R&amp;G</oddHeader>
    <oddFooter>&amp;R&amp;P</oddFooter>
  </headerFooter>
  <rowBreaks count="7" manualBreakCount="7">
    <brk id="32" max="5" man="1"/>
    <brk id="50" max="5" man="1"/>
    <brk id="84" max="5" man="1"/>
    <brk id="95" max="5" man="1"/>
    <brk id="119" max="5" man="1"/>
    <brk id="127" max="5" man="1"/>
    <brk id="139" max="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J562"/>
  <sheetViews>
    <sheetView topLeftCell="A3" zoomScale="70" zoomScaleNormal="70" workbookViewId="0">
      <selection activeCell="F151" sqref="F151"/>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3.5546875" style="30" customWidth="1"/>
    <col min="7" max="7" width="13.886718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1" t="s">
        <v>25</v>
      </c>
      <c r="B2" s="591"/>
      <c r="C2" s="591"/>
      <c r="D2" s="591"/>
      <c r="E2" s="591"/>
      <c r="F2" s="591"/>
    </row>
    <row r="3" spans="1:9" ht="54.9" customHeight="1">
      <c r="A3" s="8"/>
      <c r="B3" s="580"/>
      <c r="C3" s="580"/>
      <c r="D3" s="580"/>
      <c r="E3" s="579"/>
      <c r="F3" s="579"/>
    </row>
    <row r="4" spans="1:9" ht="26.25" customHeight="1">
      <c r="A4" s="8"/>
      <c r="B4" s="592" t="s">
        <v>394</v>
      </c>
      <c r="C4" s="592"/>
      <c r="D4" s="592"/>
      <c r="E4" s="592"/>
      <c r="F4" s="592"/>
    </row>
    <row r="5" spans="1:9" s="2" customFormat="1" ht="52.5" customHeight="1">
      <c r="A5" s="9"/>
      <c r="B5" s="594" t="s">
        <v>405</v>
      </c>
      <c r="C5" s="594"/>
      <c r="D5" s="594"/>
      <c r="E5" s="594"/>
      <c r="F5" s="594"/>
      <c r="G5" s="62"/>
      <c r="H5" s="116"/>
      <c r="I5" s="134"/>
    </row>
    <row r="6" spans="1:9" s="2" customFormat="1" ht="24.6">
      <c r="A6" s="9"/>
      <c r="B6" s="597" t="s">
        <v>286</v>
      </c>
      <c r="C6" s="597"/>
      <c r="D6" s="597"/>
      <c r="E6" s="597"/>
      <c r="F6" s="597"/>
      <c r="G6" s="62"/>
      <c r="H6" s="116"/>
      <c r="I6" s="134"/>
    </row>
    <row r="7" spans="1:9" ht="15" customHeight="1">
      <c r="A7" s="8"/>
      <c r="B7" s="580"/>
      <c r="C7" s="580"/>
      <c r="D7" s="580"/>
      <c r="E7" s="579"/>
      <c r="F7" s="579"/>
    </row>
    <row r="8" spans="1:9" ht="15" customHeight="1">
      <c r="A8" s="11" t="s">
        <v>20</v>
      </c>
      <c r="B8" s="584" t="s">
        <v>407</v>
      </c>
      <c r="C8" s="584"/>
      <c r="D8" s="584"/>
      <c r="E8" s="585">
        <f>F43</f>
        <v>0</v>
      </c>
      <c r="F8" s="585"/>
    </row>
    <row r="9" spans="1:9" ht="15" customHeight="1">
      <c r="A9" s="8"/>
      <c r="B9" s="248"/>
      <c r="C9" s="248"/>
      <c r="D9" s="248"/>
      <c r="E9" s="247"/>
      <c r="F9" s="247"/>
    </row>
    <row r="10" spans="1:9" s="3" customFormat="1" ht="15" customHeight="1">
      <c r="A10" s="11" t="s">
        <v>21</v>
      </c>
      <c r="B10" s="584" t="s">
        <v>23</v>
      </c>
      <c r="C10" s="584"/>
      <c r="D10" s="584"/>
      <c r="E10" s="585">
        <f>F90</f>
        <v>0</v>
      </c>
      <c r="F10" s="585"/>
      <c r="G10" s="63"/>
      <c r="H10" s="117"/>
      <c r="I10" s="135"/>
    </row>
    <row r="11" spans="1:9" s="3" customFormat="1" ht="15" customHeight="1">
      <c r="A11" s="11"/>
      <c r="B11" s="581"/>
      <c r="C11" s="581"/>
      <c r="D11" s="581"/>
      <c r="E11" s="585"/>
      <c r="F11" s="585"/>
      <c r="G11" s="63"/>
      <c r="H11" s="117"/>
      <c r="I11" s="135"/>
    </row>
    <row r="12" spans="1:9" s="3" customFormat="1" ht="15" customHeight="1">
      <c r="A12" s="11" t="s">
        <v>22</v>
      </c>
      <c r="B12" s="584" t="s">
        <v>438</v>
      </c>
      <c r="C12" s="584"/>
      <c r="D12" s="584"/>
      <c r="E12" s="585">
        <f>F127</f>
        <v>0</v>
      </c>
      <c r="F12" s="585"/>
      <c r="G12" s="63"/>
      <c r="H12" s="117"/>
      <c r="I12" s="135"/>
    </row>
    <row r="13" spans="1:9" s="3" customFormat="1" ht="15" customHeight="1">
      <c r="A13" s="11"/>
      <c r="B13" s="581"/>
      <c r="C13" s="581"/>
      <c r="D13" s="581"/>
      <c r="E13" s="585"/>
      <c r="F13" s="585"/>
      <c r="G13" s="63"/>
      <c r="H13" s="117"/>
      <c r="I13" s="135"/>
    </row>
    <row r="14" spans="1:9" s="3" customFormat="1" ht="15" customHeight="1">
      <c r="A14" s="11" t="s">
        <v>89</v>
      </c>
      <c r="B14" s="584" t="s">
        <v>396</v>
      </c>
      <c r="C14" s="584"/>
      <c r="D14" s="584"/>
      <c r="E14" s="585">
        <f>F146</f>
        <v>0</v>
      </c>
      <c r="F14" s="585"/>
      <c r="G14" s="63"/>
      <c r="H14" s="117"/>
      <c r="I14" s="135"/>
    </row>
    <row r="15" spans="1:9" s="3" customFormat="1" ht="15" customHeight="1">
      <c r="A15" s="11"/>
      <c r="B15" s="581"/>
      <c r="C15" s="581"/>
      <c r="D15" s="581"/>
      <c r="E15" s="596"/>
      <c r="F15" s="596"/>
      <c r="G15" s="63"/>
      <c r="H15" s="117"/>
      <c r="I15" s="135"/>
    </row>
    <row r="16" spans="1:9" s="3" customFormat="1" ht="15" customHeight="1">
      <c r="A16" s="11" t="s">
        <v>168</v>
      </c>
      <c r="B16" s="584" t="s">
        <v>170</v>
      </c>
      <c r="C16" s="584"/>
      <c r="D16" s="584"/>
      <c r="E16" s="585">
        <f>F153</f>
        <v>0</v>
      </c>
      <c r="F16" s="585"/>
      <c r="G16" s="63"/>
      <c r="H16" s="117"/>
      <c r="I16" s="135"/>
    </row>
    <row r="17" spans="1:9" s="3" customFormat="1" ht="15" customHeight="1">
      <c r="A17" s="11"/>
      <c r="B17" s="581"/>
      <c r="C17" s="581"/>
      <c r="D17" s="581"/>
      <c r="E17" s="585"/>
      <c r="F17" s="585"/>
      <c r="G17" s="63"/>
      <c r="H17" s="117"/>
      <c r="I17" s="135"/>
    </row>
    <row r="18" spans="1:9" s="3" customFormat="1" ht="15" customHeight="1">
      <c r="A18" s="11" t="s">
        <v>0</v>
      </c>
      <c r="B18" s="584" t="s">
        <v>15</v>
      </c>
      <c r="C18" s="584"/>
      <c r="D18" s="584"/>
      <c r="E18" s="585">
        <f>F160</f>
        <v>0</v>
      </c>
      <c r="F18" s="585"/>
      <c r="G18" s="63"/>
      <c r="H18" s="117"/>
      <c r="I18" s="135"/>
    </row>
    <row r="19" spans="1:9" s="3" customFormat="1" ht="15" customHeight="1">
      <c r="A19" s="11"/>
      <c r="B19" s="616"/>
      <c r="C19" s="616"/>
      <c r="D19" s="616"/>
      <c r="E19" s="585"/>
      <c r="F19" s="585"/>
      <c r="G19" s="63"/>
      <c r="H19" s="117"/>
      <c r="I19" s="135"/>
    </row>
    <row r="20" spans="1:9" s="1" customFormat="1" ht="15" customHeight="1">
      <c r="A20" s="13"/>
      <c r="B20" s="598" t="s">
        <v>127</v>
      </c>
      <c r="C20" s="598"/>
      <c r="D20" s="598"/>
      <c r="E20" s="588">
        <f>SUM(E7:F18)</f>
        <v>0</v>
      </c>
      <c r="F20" s="588"/>
      <c r="G20" s="64"/>
      <c r="H20" s="117"/>
      <c r="I20" s="136"/>
    </row>
    <row r="21" spans="1:9" s="1" customFormat="1" ht="15" customHeight="1">
      <c r="A21" s="13"/>
      <c r="B21" s="56" t="s">
        <v>129</v>
      </c>
      <c r="C21" s="22" t="s">
        <v>128</v>
      </c>
      <c r="D21" s="58">
        <v>0.1</v>
      </c>
      <c r="E21" s="585">
        <f>E20*D21</f>
        <v>0</v>
      </c>
      <c r="F21" s="585"/>
      <c r="G21" s="64"/>
      <c r="H21" s="117"/>
      <c r="I21" s="136"/>
    </row>
    <row r="22" spans="1:9" s="1" customFormat="1" ht="15" customHeight="1">
      <c r="A22" s="13"/>
      <c r="B22" s="598"/>
      <c r="C22" s="598"/>
      <c r="D22" s="598"/>
      <c r="E22" s="588"/>
      <c r="F22" s="588"/>
      <c r="G22" s="64"/>
      <c r="H22" s="117"/>
      <c r="I22" s="136"/>
    </row>
    <row r="23" spans="1:9" s="1" customFormat="1" ht="15" customHeight="1">
      <c r="A23" s="13"/>
      <c r="B23" s="598" t="s">
        <v>127</v>
      </c>
      <c r="C23" s="598"/>
      <c r="D23" s="598"/>
      <c r="E23" s="588">
        <f>SUM(E20+E21)</f>
        <v>0</v>
      </c>
      <c r="F23" s="588"/>
      <c r="G23" s="64"/>
      <c r="H23" s="117"/>
      <c r="I23" s="136"/>
    </row>
    <row r="24" spans="1:9" s="3" customFormat="1" ht="15" customHeight="1">
      <c r="A24" s="11"/>
      <c r="B24" s="57" t="s">
        <v>61</v>
      </c>
      <c r="C24" s="22" t="s">
        <v>128</v>
      </c>
      <c r="D24" s="59">
        <v>0</v>
      </c>
      <c r="E24" s="585">
        <f>E23*D24</f>
        <v>0</v>
      </c>
      <c r="F24" s="585"/>
      <c r="G24" s="63"/>
      <c r="H24" s="117"/>
      <c r="I24" s="135"/>
    </row>
    <row r="25" spans="1:9" s="3" customFormat="1" ht="15" customHeight="1">
      <c r="A25" s="13"/>
      <c r="B25" s="598"/>
      <c r="C25" s="598"/>
      <c r="D25" s="598"/>
      <c r="E25" s="588"/>
      <c r="F25" s="588"/>
      <c r="G25" s="63"/>
      <c r="H25" s="117"/>
      <c r="I25" s="135"/>
    </row>
    <row r="26" spans="1:9" s="3" customFormat="1" ht="15" customHeight="1">
      <c r="A26" s="13"/>
      <c r="B26" s="598" t="s">
        <v>127</v>
      </c>
      <c r="C26" s="598"/>
      <c r="D26" s="598"/>
      <c r="E26" s="588">
        <f>E23-E24</f>
        <v>0</v>
      </c>
      <c r="F26" s="588"/>
      <c r="G26" s="63"/>
      <c r="H26" s="117"/>
      <c r="I26" s="135"/>
    </row>
    <row r="27" spans="1:9" s="3" customFormat="1" ht="15" customHeight="1">
      <c r="A27" s="11"/>
      <c r="B27" s="56" t="s">
        <v>130</v>
      </c>
      <c r="C27" s="22" t="s">
        <v>128</v>
      </c>
      <c r="D27" s="58">
        <v>0.22</v>
      </c>
      <c r="E27" s="585">
        <f>E26*D27</f>
        <v>0</v>
      </c>
      <c r="F27" s="585"/>
      <c r="G27" s="63"/>
      <c r="H27" s="117"/>
      <c r="I27" s="135"/>
    </row>
    <row r="28" spans="1:9" s="3" customFormat="1" ht="15" customHeight="1">
      <c r="A28" s="5"/>
      <c r="B28" s="600"/>
      <c r="C28" s="600"/>
      <c r="D28" s="600"/>
      <c r="E28" s="601"/>
      <c r="F28" s="601"/>
      <c r="G28" s="63"/>
      <c r="H28" s="117"/>
      <c r="I28" s="135"/>
    </row>
    <row r="29" spans="1:9" s="1" customFormat="1" ht="24.6">
      <c r="A29" s="13"/>
      <c r="B29" s="599" t="s">
        <v>27</v>
      </c>
      <c r="C29" s="599"/>
      <c r="D29" s="599"/>
      <c r="E29" s="606">
        <f>SUM(E26:F27)</f>
        <v>0</v>
      </c>
      <c r="F29" s="606"/>
      <c r="G29" s="64"/>
      <c r="H29" s="117"/>
      <c r="I29" s="136"/>
    </row>
    <row r="30" spans="1:9" s="1" customFormat="1" ht="15" customHeight="1">
      <c r="A30" s="6"/>
      <c r="B30" s="607"/>
      <c r="C30" s="607"/>
      <c r="D30" s="607"/>
      <c r="E30" s="608"/>
      <c r="F30" s="608"/>
      <c r="G30" s="64"/>
      <c r="H30" s="117"/>
      <c r="I30" s="136"/>
    </row>
    <row r="31" spans="1:9" s="4" customFormat="1" ht="15" customHeight="1">
      <c r="A31" s="7"/>
      <c r="B31" s="589"/>
      <c r="C31" s="589"/>
      <c r="D31" s="589"/>
      <c r="E31" s="590"/>
      <c r="F31" s="590"/>
      <c r="G31" s="65"/>
      <c r="H31" s="118"/>
      <c r="I31" s="137"/>
    </row>
    <row r="32" spans="1:9" s="14" customFormat="1" ht="15" customHeight="1">
      <c r="A32" s="164" t="s">
        <v>3</v>
      </c>
      <c r="B32" s="256" t="s">
        <v>5</v>
      </c>
      <c r="C32" s="123" t="s">
        <v>18</v>
      </c>
      <c r="D32" s="167" t="s">
        <v>6</v>
      </c>
      <c r="E32" s="200" t="s">
        <v>7</v>
      </c>
      <c r="F32" s="200" t="s">
        <v>8</v>
      </c>
      <c r="G32" s="202"/>
      <c r="H32" s="244"/>
      <c r="I32" s="201"/>
    </row>
    <row r="33" spans="1:9" s="15" customFormat="1" ht="34.5" customHeight="1">
      <c r="A33" s="13"/>
      <c r="B33" s="41" t="str">
        <f>B5</f>
        <v>Velika Ligojna - Stara Vrhnika (os B) - v naselju</v>
      </c>
      <c r="C33" s="23"/>
      <c r="D33" s="46"/>
      <c r="E33" s="253"/>
      <c r="F33" s="253"/>
      <c r="G33" s="66"/>
      <c r="H33" s="119"/>
      <c r="I33" s="138"/>
    </row>
    <row r="34" spans="1:9" s="15" customFormat="1" ht="75" customHeight="1">
      <c r="A34" s="164"/>
      <c r="B34" s="605" t="s">
        <v>87</v>
      </c>
      <c r="C34" s="605"/>
      <c r="D34" s="605"/>
      <c r="E34" s="605"/>
      <c r="F34" s="605"/>
      <c r="G34" s="66"/>
      <c r="H34" s="119"/>
      <c r="I34" s="138"/>
    </row>
    <row r="35" spans="1:9" s="15" customFormat="1" ht="15" customHeight="1">
      <c r="A35" s="164" t="s">
        <v>20</v>
      </c>
      <c r="B35" s="256" t="s">
        <v>14</v>
      </c>
      <c r="C35" s="123"/>
      <c r="D35" s="166"/>
      <c r="E35" s="167"/>
      <c r="F35" s="167"/>
      <c r="G35" s="66"/>
      <c r="H35" s="112"/>
      <c r="I35" s="60"/>
    </row>
    <row r="36" spans="1:9" s="15" customFormat="1" ht="33" customHeight="1">
      <c r="A36" s="164"/>
      <c r="B36" s="603" t="s">
        <v>112</v>
      </c>
      <c r="C36" s="603"/>
      <c r="D36" s="603"/>
      <c r="E36" s="603"/>
      <c r="F36" s="603"/>
      <c r="G36" s="66"/>
      <c r="H36" s="112"/>
      <c r="I36" s="60"/>
    </row>
    <row r="37" spans="1:9" s="15" customFormat="1" ht="15" customHeight="1">
      <c r="A37" s="164" t="s">
        <v>62</v>
      </c>
      <c r="B37" s="256" t="s">
        <v>63</v>
      </c>
      <c r="C37" s="123"/>
      <c r="D37" s="166"/>
      <c r="E37" s="167"/>
      <c r="F37" s="167"/>
      <c r="G37" s="66"/>
      <c r="H37" s="112"/>
      <c r="I37" s="60"/>
    </row>
    <row r="38" spans="1:9" s="15" customFormat="1" ht="15" customHeight="1">
      <c r="A38" s="164"/>
      <c r="B38" s="282"/>
      <c r="C38" s="123"/>
      <c r="D38" s="166"/>
      <c r="E38" s="167"/>
      <c r="F38" s="167"/>
      <c r="G38" s="66"/>
      <c r="H38" s="112"/>
      <c r="I38" s="60"/>
    </row>
    <row r="39" spans="1:9" s="15" customFormat="1" ht="31.2">
      <c r="A39" s="45" t="s">
        <v>85</v>
      </c>
      <c r="B39" s="26" t="s">
        <v>86</v>
      </c>
      <c r="C39" s="123"/>
      <c r="D39" s="166"/>
      <c r="E39" s="167"/>
      <c r="F39" s="167"/>
      <c r="G39" s="66"/>
      <c r="H39" s="112"/>
      <c r="I39" s="60"/>
    </row>
    <row r="40" spans="1:9" s="15" customFormat="1" ht="15.6">
      <c r="A40" s="168"/>
      <c r="B40" s="169"/>
      <c r="C40" s="16"/>
      <c r="D40" s="27"/>
      <c r="E40" s="149"/>
      <c r="F40" s="27"/>
      <c r="G40" s="66"/>
      <c r="H40" s="112"/>
      <c r="I40" s="60"/>
    </row>
    <row r="41" spans="1:9" s="15" customFormat="1" ht="15.6">
      <c r="A41" s="168" t="s">
        <v>278</v>
      </c>
      <c r="B41" s="169" t="s">
        <v>253</v>
      </c>
      <c r="C41" s="16" t="s">
        <v>88</v>
      </c>
      <c r="D41" s="27">
        <v>35</v>
      </c>
      <c r="E41" s="149"/>
      <c r="F41" s="27">
        <f>ROUND(D41*E41,2)</f>
        <v>0</v>
      </c>
      <c r="G41" s="66"/>
      <c r="H41" s="112"/>
      <c r="I41" s="60"/>
    </row>
    <row r="42" spans="1:9" s="15" customFormat="1" ht="15.6">
      <c r="A42" s="168"/>
      <c r="B42" s="169"/>
      <c r="C42" s="16"/>
      <c r="D42" s="27"/>
      <c r="E42" s="149"/>
      <c r="F42" s="27"/>
      <c r="G42" s="66"/>
      <c r="H42" s="112"/>
      <c r="I42" s="60"/>
    </row>
    <row r="43" spans="1:9" s="18" customFormat="1" ht="15" customHeight="1">
      <c r="A43" s="28"/>
      <c r="B43" s="179" t="s">
        <v>37</v>
      </c>
      <c r="C43" s="125"/>
      <c r="D43" s="180"/>
      <c r="E43" s="175"/>
      <c r="F43" s="166">
        <f>SUM(F41)</f>
        <v>0</v>
      </c>
      <c r="G43" s="60"/>
      <c r="H43" s="112"/>
      <c r="I43" s="111"/>
    </row>
    <row r="44" spans="1:9" s="15" customFormat="1" ht="15" customHeight="1">
      <c r="A44" s="164"/>
      <c r="B44" s="53"/>
      <c r="C44" s="54"/>
      <c r="D44" s="53"/>
      <c r="E44" s="148"/>
      <c r="F44" s="53"/>
      <c r="G44" s="66"/>
      <c r="H44" s="119"/>
      <c r="I44" s="138"/>
    </row>
    <row r="45" spans="1:9" s="18" customFormat="1" ht="15" customHeight="1">
      <c r="A45" s="21" t="s">
        <v>21</v>
      </c>
      <c r="B45" s="246" t="s">
        <v>24</v>
      </c>
      <c r="C45" s="125"/>
      <c r="D45" s="180"/>
      <c r="E45" s="175"/>
      <c r="F45" s="166"/>
      <c r="G45" s="60"/>
      <c r="H45" s="112"/>
      <c r="I45" s="44"/>
    </row>
    <row r="46" spans="1:9" s="18" customFormat="1" ht="52.5" customHeight="1">
      <c r="A46" s="21"/>
      <c r="B46" s="587" t="s">
        <v>113</v>
      </c>
      <c r="C46" s="587"/>
      <c r="D46" s="587"/>
      <c r="E46" s="587"/>
      <c r="F46" s="587"/>
      <c r="G46" s="60"/>
      <c r="H46" s="112"/>
      <c r="I46" s="44"/>
    </row>
    <row r="47" spans="1:9" s="18" customFormat="1" ht="15" customHeight="1">
      <c r="A47" s="21" t="s">
        <v>38</v>
      </c>
      <c r="B47" s="246" t="s">
        <v>39</v>
      </c>
      <c r="C47" s="125"/>
      <c r="D47" s="180"/>
      <c r="E47" s="175"/>
      <c r="F47" s="166"/>
      <c r="G47" s="60"/>
      <c r="H47" s="112"/>
      <c r="I47" s="44"/>
    </row>
    <row r="48" spans="1:9" s="18" customFormat="1" ht="15" customHeight="1">
      <c r="A48" s="21"/>
      <c r="B48" s="246"/>
      <c r="C48" s="125"/>
      <c r="D48" s="180"/>
      <c r="E48" s="175"/>
      <c r="F48" s="166"/>
      <c r="G48" s="60"/>
      <c r="H48" s="112"/>
      <c r="I48" s="44"/>
    </row>
    <row r="49" spans="1:9" s="18" customFormat="1" ht="30">
      <c r="A49" s="168" t="s">
        <v>70</v>
      </c>
      <c r="B49" s="169" t="s">
        <v>71</v>
      </c>
      <c r="C49" s="16" t="s">
        <v>60</v>
      </c>
      <c r="D49" s="27">
        <f>35.73+403.02</f>
        <v>438.75</v>
      </c>
      <c r="E49" s="149"/>
      <c r="F49" s="27">
        <f>ROUND(D49*E49,2)</f>
        <v>0</v>
      </c>
      <c r="G49" s="60"/>
      <c r="H49" s="112"/>
      <c r="I49" s="108"/>
    </row>
    <row r="50" spans="1:9" s="18" customFormat="1" ht="15" customHeight="1">
      <c r="A50" s="21"/>
      <c r="B50" s="246"/>
      <c r="C50" s="125"/>
      <c r="D50" s="180"/>
      <c r="E50" s="175"/>
      <c r="F50" s="166"/>
      <c r="G50" s="60"/>
      <c r="H50" s="112"/>
      <c r="I50" s="44"/>
    </row>
    <row r="51" spans="1:9" s="18" customFormat="1" ht="30">
      <c r="A51" s="20" t="s">
        <v>29</v>
      </c>
      <c r="B51" s="36" t="s">
        <v>258</v>
      </c>
      <c r="C51" s="16" t="s">
        <v>60</v>
      </c>
      <c r="D51" s="27">
        <f>10.72+294.06</f>
        <v>304.78000000000003</v>
      </c>
      <c r="E51" s="149"/>
      <c r="F51" s="27">
        <f t="shared" ref="F51" si="0">ROUND(D51*E51,2)</f>
        <v>0</v>
      </c>
      <c r="G51" s="60"/>
      <c r="H51" s="112"/>
      <c r="I51" s="108"/>
    </row>
    <row r="52" spans="1:9" s="18" customFormat="1" ht="15.6">
      <c r="A52" s="20"/>
      <c r="B52" s="36"/>
      <c r="C52" s="16"/>
      <c r="D52" s="27"/>
      <c r="E52" s="149"/>
      <c r="F52" s="166"/>
      <c r="G52" s="60"/>
      <c r="H52" s="112"/>
      <c r="I52" s="44"/>
    </row>
    <row r="53" spans="1:9" s="18" customFormat="1" ht="30">
      <c r="A53" s="20" t="s">
        <v>208</v>
      </c>
      <c r="B53" s="36" t="s">
        <v>209</v>
      </c>
      <c r="C53" s="16" t="s">
        <v>60</v>
      </c>
      <c r="D53" s="27">
        <f>25.01+686.14</f>
        <v>711.15</v>
      </c>
      <c r="E53" s="149"/>
      <c r="F53" s="27">
        <f t="shared" ref="F53" si="1">ROUND(D53*E53,2)</f>
        <v>0</v>
      </c>
      <c r="G53" s="60"/>
      <c r="H53" s="112"/>
      <c r="I53" s="108"/>
    </row>
    <row r="54" spans="1:9" s="18" customFormat="1" ht="15.6">
      <c r="A54" s="20"/>
      <c r="B54" s="36"/>
      <c r="C54" s="16"/>
      <c r="D54" s="27"/>
      <c r="E54" s="150"/>
      <c r="F54" s="166"/>
      <c r="G54" s="60"/>
      <c r="H54" s="112"/>
      <c r="I54" s="44"/>
    </row>
    <row r="55" spans="1:9" s="18" customFormat="1" ht="30">
      <c r="A55" s="20" t="s">
        <v>132</v>
      </c>
      <c r="B55" s="36" t="s">
        <v>131</v>
      </c>
      <c r="C55" s="16" t="s">
        <v>60</v>
      </c>
      <c r="D55" s="27">
        <f>0.1*D51</f>
        <v>30.478000000000005</v>
      </c>
      <c r="E55" s="150"/>
      <c r="F55" s="27">
        <f t="shared" ref="F55" si="2">ROUND(D55*E55,2)</f>
        <v>0</v>
      </c>
      <c r="G55" s="60"/>
      <c r="H55" s="112"/>
      <c r="I55" s="108"/>
    </row>
    <row r="56" spans="1:9" s="18" customFormat="1" ht="15" customHeight="1">
      <c r="A56" s="20"/>
      <c r="B56" s="36"/>
      <c r="C56" s="16"/>
      <c r="D56" s="27"/>
      <c r="E56" s="149"/>
      <c r="F56" s="166"/>
      <c r="G56" s="60"/>
      <c r="H56" s="112"/>
      <c r="I56" s="44"/>
    </row>
    <row r="57" spans="1:9" s="18" customFormat="1" ht="15" customHeight="1">
      <c r="A57" s="21" t="s">
        <v>40</v>
      </c>
      <c r="B57" s="246" t="s">
        <v>41</v>
      </c>
      <c r="C57" s="125"/>
      <c r="D57" s="27"/>
      <c r="E57" s="175"/>
      <c r="F57" s="27">
        <f t="shared" ref="F57" si="3">ROUND(D57*E57,2)</f>
        <v>0</v>
      </c>
      <c r="G57" s="60"/>
      <c r="H57" s="112"/>
      <c r="I57" s="44"/>
    </row>
    <row r="58" spans="1:9" s="18" customFormat="1" ht="15" customHeight="1">
      <c r="A58" s="21"/>
      <c r="B58" s="246"/>
      <c r="C58" s="125"/>
      <c r="D58" s="180"/>
      <c r="E58" s="175"/>
      <c r="F58" s="166"/>
      <c r="G58" s="60"/>
      <c r="H58" s="112"/>
      <c r="I58" s="44"/>
    </row>
    <row r="59" spans="1:9" s="18" customFormat="1" ht="30">
      <c r="A59" s="20" t="s">
        <v>133</v>
      </c>
      <c r="B59" s="258" t="s">
        <v>72</v>
      </c>
      <c r="C59" s="16" t="s">
        <v>59</v>
      </c>
      <c r="D59" s="27">
        <f>112.03+396.01</f>
        <v>508.03999999999996</v>
      </c>
      <c r="E59" s="149"/>
      <c r="F59" s="27">
        <f t="shared" ref="F59" si="4">ROUND(D59*E59,2)</f>
        <v>0</v>
      </c>
      <c r="G59" s="60"/>
      <c r="H59" s="112"/>
      <c r="I59" s="108"/>
    </row>
    <row r="60" spans="1:9" s="18" customFormat="1" ht="15.6">
      <c r="A60" s="20"/>
      <c r="B60" s="258"/>
      <c r="C60" s="16"/>
      <c r="D60" s="27"/>
      <c r="E60" s="149"/>
      <c r="F60" s="166"/>
      <c r="G60" s="60"/>
      <c r="H60" s="112"/>
      <c r="I60" s="44"/>
    </row>
    <row r="61" spans="1:9" s="18" customFormat="1" ht="30">
      <c r="A61" s="20" t="s">
        <v>261</v>
      </c>
      <c r="B61" s="258" t="s">
        <v>260</v>
      </c>
      <c r="C61" s="16" t="s">
        <v>59</v>
      </c>
      <c r="D61" s="27">
        <f>261.41+924.02</f>
        <v>1185.43</v>
      </c>
      <c r="E61" s="149"/>
      <c r="F61" s="27">
        <f t="shared" ref="F61" si="5">ROUND(D61*E61,2)</f>
        <v>0</v>
      </c>
      <c r="G61" s="60"/>
      <c r="H61" s="112"/>
      <c r="I61" s="108"/>
    </row>
    <row r="62" spans="1:9" s="18" customFormat="1" ht="15" customHeight="1">
      <c r="A62" s="20"/>
      <c r="B62" s="258"/>
      <c r="C62" s="16"/>
      <c r="D62" s="27"/>
      <c r="E62" s="149"/>
      <c r="F62" s="166"/>
      <c r="G62" s="60"/>
      <c r="H62" s="112"/>
      <c r="I62" s="44"/>
    </row>
    <row r="63" spans="1:9" s="18" customFormat="1" ht="15" customHeight="1">
      <c r="A63" s="21" t="s">
        <v>110</v>
      </c>
      <c r="B63" s="246" t="s">
        <v>109</v>
      </c>
      <c r="C63" s="16"/>
      <c r="D63" s="27"/>
      <c r="E63" s="149"/>
      <c r="F63" s="27"/>
      <c r="G63" s="60"/>
      <c r="H63" s="112"/>
      <c r="I63" s="44"/>
    </row>
    <row r="64" spans="1:9" s="18" customFormat="1" ht="15" customHeight="1">
      <c r="A64" s="21"/>
      <c r="B64" s="246"/>
      <c r="C64" s="16"/>
      <c r="D64" s="27"/>
      <c r="E64" s="149"/>
      <c r="F64" s="166"/>
      <c r="G64" s="60"/>
      <c r="H64" s="112"/>
      <c r="I64" s="44"/>
    </row>
    <row r="65" spans="1:9" s="18" customFormat="1" ht="45">
      <c r="A65" s="99" t="s">
        <v>447</v>
      </c>
      <c r="B65" s="101" t="s">
        <v>449</v>
      </c>
      <c r="C65" s="16" t="s">
        <v>59</v>
      </c>
      <c r="D65" s="27">
        <f>439.61+1572.65</f>
        <v>2012.2600000000002</v>
      </c>
      <c r="E65" s="149"/>
      <c r="F65" s="27">
        <f t="shared" ref="F65" si="6">ROUND(D65*E65,2)</f>
        <v>0</v>
      </c>
      <c r="G65" s="60"/>
      <c r="H65" s="112"/>
      <c r="I65" s="108"/>
    </row>
    <row r="66" spans="1:9" s="18" customFormat="1" ht="15" customHeight="1">
      <c r="A66" s="20"/>
      <c r="B66" s="258"/>
      <c r="C66" s="16"/>
      <c r="D66" s="27"/>
      <c r="E66" s="149"/>
      <c r="F66" s="166"/>
      <c r="G66" s="60"/>
      <c r="H66" s="112"/>
      <c r="I66" s="44"/>
    </row>
    <row r="67" spans="1:9" s="18" customFormat="1" ht="31.2">
      <c r="A67" s="21" t="s">
        <v>73</v>
      </c>
      <c r="B67" s="246" t="s">
        <v>74</v>
      </c>
      <c r="C67" s="16"/>
      <c r="D67" s="27"/>
      <c r="E67" s="149"/>
      <c r="F67" s="27"/>
      <c r="G67" s="60"/>
      <c r="H67" s="112"/>
      <c r="I67" s="44"/>
    </row>
    <row r="68" spans="1:9" s="18" customFormat="1" ht="15.6">
      <c r="A68" s="21"/>
      <c r="B68" s="246"/>
      <c r="C68" s="16"/>
      <c r="D68" s="27"/>
      <c r="E68" s="149"/>
      <c r="F68" s="166"/>
      <c r="G68" s="60"/>
      <c r="H68" s="112"/>
      <c r="I68" s="44"/>
    </row>
    <row r="69" spans="1:9" s="18" customFormat="1" ht="30">
      <c r="A69" s="20" t="s">
        <v>211</v>
      </c>
      <c r="B69" s="289" t="s">
        <v>210</v>
      </c>
      <c r="C69" s="16" t="s">
        <v>60</v>
      </c>
      <c r="D69" s="27">
        <v>29.98</v>
      </c>
      <c r="E69" s="149"/>
      <c r="F69" s="27">
        <f t="shared" ref="F69" si="7">ROUND(D69*E69,2)</f>
        <v>0</v>
      </c>
      <c r="G69" s="60"/>
      <c r="H69" s="112"/>
      <c r="I69" s="44"/>
    </row>
    <row r="70" spans="1:9" s="18" customFormat="1" ht="15.6">
      <c r="A70" s="21"/>
      <c r="B70" s="287"/>
      <c r="C70" s="16"/>
      <c r="D70" s="27"/>
      <c r="E70" s="149"/>
      <c r="F70" s="166"/>
      <c r="G70" s="60"/>
      <c r="H70" s="112"/>
      <c r="I70" s="44"/>
    </row>
    <row r="71" spans="1:9" s="18" customFormat="1" ht="30">
      <c r="A71" s="20" t="s">
        <v>498</v>
      </c>
      <c r="B71" s="258" t="s">
        <v>331</v>
      </c>
      <c r="C71" s="16" t="s">
        <v>60</v>
      </c>
      <c r="D71" s="27">
        <f>203.7+226.93</f>
        <v>430.63</v>
      </c>
      <c r="E71" s="149"/>
      <c r="F71" s="27">
        <f t="shared" ref="F71" si="8">ROUND(D71*E71,2)</f>
        <v>0</v>
      </c>
      <c r="G71" s="60"/>
      <c r="H71" s="112"/>
      <c r="I71" s="108"/>
    </row>
    <row r="72" spans="1:9" s="18" customFormat="1" ht="15" customHeight="1">
      <c r="A72" s="168"/>
      <c r="B72" s="258"/>
      <c r="C72" s="16"/>
      <c r="D72" s="27"/>
      <c r="E72" s="149"/>
      <c r="F72" s="166"/>
      <c r="G72" s="60"/>
      <c r="H72" s="112"/>
      <c r="I72" s="44"/>
    </row>
    <row r="73" spans="1:9" s="18" customFormat="1" ht="15" customHeight="1">
      <c r="A73" s="21" t="s">
        <v>75</v>
      </c>
      <c r="B73" s="246" t="s">
        <v>108</v>
      </c>
      <c r="C73" s="16"/>
      <c r="D73" s="27"/>
      <c r="E73" s="149"/>
      <c r="F73" s="27"/>
      <c r="G73" s="60"/>
      <c r="H73" s="112"/>
      <c r="I73" s="44"/>
    </row>
    <row r="74" spans="1:9" s="18" customFormat="1" ht="15" customHeight="1">
      <c r="A74" s="20"/>
      <c r="B74" s="258"/>
      <c r="C74" s="16"/>
      <c r="D74" s="27"/>
      <c r="E74" s="149"/>
      <c r="F74" s="166"/>
      <c r="G74" s="60"/>
      <c r="H74" s="112"/>
      <c r="I74" s="44"/>
    </row>
    <row r="75" spans="1:9" s="18" customFormat="1" ht="30">
      <c r="A75" s="20" t="s">
        <v>76</v>
      </c>
      <c r="B75" s="258" t="s">
        <v>77</v>
      </c>
      <c r="C75" s="16" t="s">
        <v>59</v>
      </c>
      <c r="D75" s="27">
        <f>236.19+800.92</f>
        <v>1037.1099999999999</v>
      </c>
      <c r="E75" s="149"/>
      <c r="F75" s="27">
        <f t="shared" ref="F75" si="9">ROUND(D75*E75,2)</f>
        <v>0</v>
      </c>
      <c r="G75" s="60"/>
      <c r="H75" s="112"/>
      <c r="I75" s="108"/>
    </row>
    <row r="76" spans="1:9" s="18" customFormat="1" ht="15" customHeight="1">
      <c r="A76" s="20"/>
      <c r="B76" s="258"/>
      <c r="C76" s="16"/>
      <c r="D76" s="27"/>
      <c r="E76" s="149"/>
      <c r="F76" s="166"/>
      <c r="G76" s="60"/>
      <c r="H76" s="112"/>
      <c r="I76" s="44"/>
    </row>
    <row r="77" spans="1:9" s="18" customFormat="1" ht="17.399999999999999">
      <c r="A77" s="20" t="s">
        <v>126</v>
      </c>
      <c r="B77" s="258" t="s">
        <v>125</v>
      </c>
      <c r="C77" s="16" t="s">
        <v>59</v>
      </c>
      <c r="D77" s="27">
        <f>236.19+800.92</f>
        <v>1037.1099999999999</v>
      </c>
      <c r="E77" s="149"/>
      <c r="F77" s="27">
        <f t="shared" ref="F77" si="10">ROUND(D77*E77,2)</f>
        <v>0</v>
      </c>
      <c r="G77" s="60"/>
      <c r="H77" s="112"/>
      <c r="I77" s="108"/>
    </row>
    <row r="78" spans="1:9" s="18" customFormat="1" ht="15.6">
      <c r="A78" s="20"/>
      <c r="B78" s="258"/>
      <c r="C78" s="16"/>
      <c r="D78" s="27"/>
      <c r="E78" s="149"/>
      <c r="F78" s="166"/>
      <c r="G78" s="60"/>
      <c r="H78" s="112"/>
      <c r="I78" s="44"/>
    </row>
    <row r="79" spans="1:9" s="18" customFormat="1" ht="31.2">
      <c r="A79" s="21" t="s">
        <v>43</v>
      </c>
      <c r="B79" s="246" t="s">
        <v>42</v>
      </c>
      <c r="C79" s="125"/>
      <c r="D79" s="166"/>
      <c r="E79" s="175"/>
      <c r="F79" s="27"/>
      <c r="G79" s="60"/>
      <c r="H79" s="112"/>
      <c r="I79" s="44"/>
    </row>
    <row r="80" spans="1:9" s="18" customFormat="1" ht="15.6">
      <c r="A80" s="21"/>
      <c r="B80" s="246"/>
      <c r="C80" s="125"/>
      <c r="D80" s="166"/>
      <c r="E80" s="175"/>
      <c r="F80" s="166"/>
      <c r="G80" s="60"/>
      <c r="H80" s="112"/>
      <c r="I80" s="44"/>
    </row>
    <row r="81" spans="1:9" s="18" customFormat="1" ht="30">
      <c r="A81" s="99" t="s">
        <v>275</v>
      </c>
      <c r="B81" s="173" t="s">
        <v>276</v>
      </c>
      <c r="C81" s="42" t="s">
        <v>213</v>
      </c>
      <c r="D81" s="27">
        <f>45.02+1181.08</f>
        <v>1226.0999999999999</v>
      </c>
      <c r="E81" s="151"/>
      <c r="F81" s="27">
        <f t="shared" ref="F81" si="11">ROUND(D81*E81,2)</f>
        <v>0</v>
      </c>
      <c r="G81" s="60"/>
      <c r="H81" s="112"/>
      <c r="I81" s="108"/>
    </row>
    <row r="82" spans="1:9" s="18" customFormat="1" ht="15.6">
      <c r="A82" s="99"/>
      <c r="B82" s="173"/>
      <c r="C82" s="42"/>
      <c r="D82" s="27"/>
      <c r="E82" s="151"/>
      <c r="F82" s="166"/>
      <c r="G82" s="60"/>
      <c r="H82" s="112"/>
      <c r="I82" s="44"/>
    </row>
    <row r="83" spans="1:9" s="18" customFormat="1" ht="30">
      <c r="A83" s="99" t="s">
        <v>214</v>
      </c>
      <c r="B83" s="173" t="s">
        <v>215</v>
      </c>
      <c r="C83" s="42" t="s">
        <v>213</v>
      </c>
      <c r="D83" s="27">
        <f>19.29+529.31</f>
        <v>548.59999999999991</v>
      </c>
      <c r="E83" s="151"/>
      <c r="F83" s="27">
        <f t="shared" ref="F83" si="12">ROUND(D83*E83,2)</f>
        <v>0</v>
      </c>
      <c r="G83" s="60"/>
      <c r="H83" s="112"/>
      <c r="I83" s="108"/>
    </row>
    <row r="84" spans="1:9" s="18" customFormat="1" ht="15" customHeight="1">
      <c r="A84" s="21"/>
      <c r="B84" s="246"/>
      <c r="C84" s="125"/>
      <c r="D84" s="166"/>
      <c r="E84" s="175"/>
      <c r="F84" s="166"/>
      <c r="G84" s="60"/>
      <c r="H84" s="112"/>
      <c r="I84" s="44"/>
    </row>
    <row r="85" spans="1:9" s="18" customFormat="1" ht="30">
      <c r="A85" s="168" t="s">
        <v>66</v>
      </c>
      <c r="B85" s="169" t="s">
        <v>67</v>
      </c>
      <c r="C85" s="16" t="s">
        <v>60</v>
      </c>
      <c r="D85" s="27">
        <v>282.88</v>
      </c>
      <c r="E85" s="149"/>
      <c r="F85" s="27">
        <f t="shared" ref="F85" si="13">ROUND(D85*E85,2)</f>
        <v>0</v>
      </c>
      <c r="G85" s="60"/>
      <c r="H85" s="112"/>
      <c r="I85" s="44"/>
    </row>
    <row r="86" spans="1:9" s="18" customFormat="1" ht="15" customHeight="1">
      <c r="A86" s="21"/>
      <c r="B86" s="287"/>
      <c r="C86" s="125"/>
      <c r="D86" s="166"/>
      <c r="E86" s="175"/>
      <c r="F86" s="166"/>
      <c r="G86" s="60"/>
      <c r="H86" s="112"/>
      <c r="I86" s="44"/>
    </row>
    <row r="87" spans="1:9" s="18" customFormat="1" ht="45">
      <c r="A87" s="168" t="s">
        <v>216</v>
      </c>
      <c r="B87" s="169" t="s">
        <v>262</v>
      </c>
      <c r="C87" s="16" t="s">
        <v>213</v>
      </c>
      <c r="D87" s="27">
        <f>19.29+529.31</f>
        <v>548.59999999999991</v>
      </c>
      <c r="E87" s="149"/>
      <c r="F87" s="27">
        <f>ROUND(D87*E87,2)</f>
        <v>0</v>
      </c>
      <c r="G87" s="60"/>
      <c r="H87" s="112"/>
      <c r="I87" s="108"/>
    </row>
    <row r="88" spans="1:9" s="18" customFormat="1" ht="15">
      <c r="A88" s="168"/>
      <c r="B88" s="169"/>
      <c r="C88" s="16"/>
      <c r="D88" s="27"/>
      <c r="E88" s="149"/>
      <c r="F88" s="27"/>
      <c r="G88" s="60"/>
      <c r="H88" s="112"/>
      <c r="I88" s="44"/>
    </row>
    <row r="89" spans="1:9" s="18" customFormat="1" ht="15" customHeight="1">
      <c r="A89" s="21"/>
      <c r="B89" s="246"/>
      <c r="C89" s="125"/>
      <c r="D89" s="180"/>
      <c r="E89" s="175"/>
      <c r="F89" s="166"/>
      <c r="G89" s="60"/>
      <c r="H89" s="112"/>
      <c r="I89" s="44"/>
    </row>
    <row r="90" spans="1:9" s="18" customFormat="1" ht="15" customHeight="1">
      <c r="A90" s="20"/>
      <c r="B90" s="246" t="s">
        <v>44</v>
      </c>
      <c r="C90" s="125"/>
      <c r="D90" s="180"/>
      <c r="E90" s="175"/>
      <c r="F90" s="166">
        <f>SUM(F49:F88)</f>
        <v>0</v>
      </c>
      <c r="G90" s="60"/>
      <c r="H90" s="112"/>
      <c r="I90" s="109"/>
    </row>
    <row r="91" spans="1:9" s="18" customFormat="1" ht="15" customHeight="1">
      <c r="A91" s="20"/>
      <c r="B91" s="246"/>
      <c r="C91" s="125"/>
      <c r="D91" s="180"/>
      <c r="E91" s="175"/>
      <c r="F91" s="166"/>
      <c r="G91" s="60"/>
      <c r="H91" s="112"/>
      <c r="I91" s="44"/>
    </row>
    <row r="92" spans="1:9" s="18" customFormat="1" ht="15" customHeight="1">
      <c r="A92" s="20"/>
      <c r="B92" s="246"/>
      <c r="C92" s="125"/>
      <c r="D92" s="180"/>
      <c r="E92" s="175"/>
      <c r="F92" s="166"/>
      <c r="G92" s="60"/>
      <c r="H92" s="112"/>
      <c r="I92" s="44"/>
    </row>
    <row r="93" spans="1:9" s="18" customFormat="1" ht="15" customHeight="1">
      <c r="A93" s="21" t="s">
        <v>22</v>
      </c>
      <c r="B93" s="246" t="s">
        <v>28</v>
      </c>
      <c r="C93" s="125"/>
      <c r="D93" s="180"/>
      <c r="E93" s="175"/>
      <c r="F93" s="166"/>
      <c r="G93" s="60"/>
      <c r="H93" s="112"/>
      <c r="I93" s="44"/>
    </row>
    <row r="94" spans="1:9" s="18" customFormat="1" ht="15" customHeight="1">
      <c r="A94" s="21" t="s">
        <v>45</v>
      </c>
      <c r="B94" s="246" t="s">
        <v>46</v>
      </c>
      <c r="C94" s="125"/>
      <c r="D94" s="180"/>
      <c r="E94" s="175"/>
      <c r="F94" s="166"/>
      <c r="G94" s="60"/>
      <c r="H94" s="112"/>
      <c r="I94" s="44"/>
    </row>
    <row r="95" spans="1:9" s="18" customFormat="1" ht="15" customHeight="1">
      <c r="A95" s="21" t="s">
        <v>52</v>
      </c>
      <c r="B95" s="246" t="s">
        <v>53</v>
      </c>
      <c r="C95" s="125"/>
      <c r="D95" s="180"/>
      <c r="E95" s="175"/>
      <c r="F95" s="166"/>
      <c r="G95" s="60"/>
      <c r="H95" s="112"/>
      <c r="I95" s="44"/>
    </row>
    <row r="96" spans="1:9" s="18" customFormat="1" ht="15" customHeight="1">
      <c r="A96" s="21"/>
      <c r="B96" s="246"/>
      <c r="C96" s="125"/>
      <c r="D96" s="180"/>
      <c r="E96" s="175"/>
      <c r="F96" s="166"/>
      <c r="G96" s="60"/>
      <c r="H96" s="112"/>
      <c r="I96" s="44"/>
    </row>
    <row r="97" spans="1:9" s="18" customFormat="1" ht="45">
      <c r="A97" s="20" t="s">
        <v>78</v>
      </c>
      <c r="B97" s="258" t="s">
        <v>79</v>
      </c>
      <c r="C97" s="16" t="s">
        <v>60</v>
      </c>
      <c r="D97" s="27">
        <f>86.72+63.19</f>
        <v>149.91</v>
      </c>
      <c r="E97" s="149"/>
      <c r="F97" s="27">
        <f>ROUND(E97*D97,2)</f>
        <v>0</v>
      </c>
      <c r="G97" s="60"/>
      <c r="H97" s="112"/>
      <c r="I97" s="108"/>
    </row>
    <row r="98" spans="1:9" s="18" customFormat="1" ht="15">
      <c r="A98" s="20"/>
      <c r="B98" s="289"/>
      <c r="C98" s="16"/>
      <c r="D98" s="27"/>
      <c r="E98" s="149"/>
      <c r="F98" s="27"/>
      <c r="G98" s="60"/>
      <c r="H98" s="112"/>
      <c r="I98" s="108"/>
    </row>
    <row r="99" spans="1:9" s="18" customFormat="1" ht="45">
      <c r="A99" s="20" t="s">
        <v>360</v>
      </c>
      <c r="B99" s="289" t="s">
        <v>361</v>
      </c>
      <c r="C99" s="16" t="s">
        <v>60</v>
      </c>
      <c r="D99" s="27">
        <v>508.1</v>
      </c>
      <c r="E99" s="149"/>
      <c r="F99" s="27">
        <f t="shared" ref="F99" si="14">ROUND(E99*D99,2)</f>
        <v>0</v>
      </c>
      <c r="G99" s="60"/>
      <c r="H99" s="112"/>
      <c r="I99" s="108"/>
    </row>
    <row r="100" spans="1:9" s="18" customFormat="1" ht="15">
      <c r="A100" s="20"/>
      <c r="B100" s="289"/>
      <c r="C100" s="16"/>
      <c r="D100" s="27"/>
      <c r="E100" s="149"/>
      <c r="F100" s="27"/>
      <c r="G100" s="60"/>
      <c r="H100" s="112"/>
      <c r="I100" s="108"/>
    </row>
    <row r="101" spans="1:9" s="18" customFormat="1" ht="46.8">
      <c r="A101" s="21" t="s">
        <v>122</v>
      </c>
      <c r="B101" s="181" t="s">
        <v>100</v>
      </c>
      <c r="C101" s="16"/>
      <c r="D101" s="27"/>
      <c r="E101" s="149"/>
      <c r="F101" s="27"/>
      <c r="G101" s="60"/>
      <c r="H101" s="112"/>
      <c r="I101" s="108"/>
    </row>
    <row r="102" spans="1:9" s="18" customFormat="1" ht="15">
      <c r="A102" s="99"/>
      <c r="B102" s="101"/>
      <c r="C102" s="16"/>
      <c r="D102" s="40"/>
      <c r="E102" s="151"/>
      <c r="F102" s="27"/>
      <c r="G102" s="60"/>
      <c r="H102" s="112"/>
      <c r="I102" s="108"/>
    </row>
    <row r="103" spans="1:9" s="18" customFormat="1" ht="45">
      <c r="A103" s="99" t="s">
        <v>529</v>
      </c>
      <c r="B103" s="101" t="s">
        <v>528</v>
      </c>
      <c r="C103" s="16" t="s">
        <v>59</v>
      </c>
      <c r="D103" s="40">
        <v>647.78</v>
      </c>
      <c r="E103" s="151"/>
      <c r="F103" s="27">
        <f t="shared" ref="F103" si="15">ROUND(E103*D103,2)</f>
        <v>0</v>
      </c>
      <c r="G103" s="60"/>
      <c r="H103" s="112"/>
      <c r="I103" s="108"/>
    </row>
    <row r="104" spans="1:9" s="18" customFormat="1" ht="15">
      <c r="A104" s="20"/>
      <c r="B104" s="289"/>
      <c r="C104" s="16"/>
      <c r="D104" s="27"/>
      <c r="E104" s="149"/>
      <c r="F104" s="27"/>
      <c r="G104" s="60"/>
      <c r="H104" s="112"/>
      <c r="I104" s="108"/>
    </row>
    <row r="105" spans="1:9" s="18" customFormat="1" ht="15" customHeight="1">
      <c r="A105" s="21" t="s">
        <v>47</v>
      </c>
      <c r="B105" s="246" t="s">
        <v>48</v>
      </c>
      <c r="C105" s="125"/>
      <c r="D105" s="180"/>
      <c r="E105" s="175"/>
      <c r="F105" s="27"/>
      <c r="G105" s="60"/>
      <c r="H105" s="112"/>
      <c r="I105" s="44"/>
    </row>
    <row r="106" spans="1:9" s="18" customFormat="1" ht="15" customHeight="1">
      <c r="A106" s="21" t="s">
        <v>49</v>
      </c>
      <c r="B106" s="246" t="s">
        <v>50</v>
      </c>
      <c r="C106" s="125"/>
      <c r="D106" s="180"/>
      <c r="E106" s="175"/>
      <c r="F106" s="27"/>
      <c r="G106" s="60"/>
      <c r="H106" s="112"/>
      <c r="I106" s="44"/>
    </row>
    <row r="107" spans="1:9" s="18" customFormat="1" ht="15" customHeight="1">
      <c r="A107" s="21"/>
      <c r="B107" s="246"/>
      <c r="C107" s="125"/>
      <c r="D107" s="180"/>
      <c r="E107" s="175"/>
      <c r="F107" s="27"/>
      <c r="G107" s="60"/>
      <c r="H107" s="112"/>
      <c r="I107" s="44"/>
    </row>
    <row r="108" spans="1:9" s="18" customFormat="1" ht="45">
      <c r="A108" s="20" t="s">
        <v>523</v>
      </c>
      <c r="B108" s="289" t="s">
        <v>235</v>
      </c>
      <c r="C108" s="16" t="s">
        <v>59</v>
      </c>
      <c r="D108" s="27">
        <v>620</v>
      </c>
      <c r="E108" s="149"/>
      <c r="F108" s="27">
        <f t="shared" ref="F108" si="16">ROUND(E108*D108,2)</f>
        <v>0</v>
      </c>
      <c r="G108" s="60"/>
      <c r="H108" s="112"/>
      <c r="I108" s="44"/>
    </row>
    <row r="109" spans="1:9" s="18" customFormat="1" ht="15" customHeight="1">
      <c r="A109" s="21"/>
      <c r="B109" s="287"/>
      <c r="C109" s="125"/>
      <c r="D109" s="180"/>
      <c r="E109" s="175"/>
      <c r="F109" s="27"/>
      <c r="G109" s="60"/>
      <c r="H109" s="112"/>
      <c r="I109" s="44"/>
    </row>
    <row r="110" spans="1:9" s="18" customFormat="1" ht="45">
      <c r="A110" s="20" t="s">
        <v>84</v>
      </c>
      <c r="B110" s="258" t="s">
        <v>134</v>
      </c>
      <c r="C110" s="16" t="s">
        <v>59</v>
      </c>
      <c r="D110" s="27">
        <f>396.15+565.6</f>
        <v>961.75</v>
      </c>
      <c r="E110" s="149"/>
      <c r="F110" s="27">
        <f>ROUND(E110*D110,2)</f>
        <v>0</v>
      </c>
      <c r="G110" s="60"/>
      <c r="H110" s="112"/>
      <c r="I110" s="108"/>
    </row>
    <row r="111" spans="1:9" s="18" customFormat="1" ht="15">
      <c r="A111" s="20"/>
      <c r="B111" s="258"/>
      <c r="C111" s="16"/>
      <c r="D111" s="27"/>
      <c r="E111" s="149"/>
      <c r="F111" s="27"/>
      <c r="G111" s="60"/>
      <c r="H111" s="112"/>
      <c r="I111" s="108"/>
    </row>
    <row r="112" spans="1:9" s="18" customFormat="1" ht="15" customHeight="1">
      <c r="A112" s="21" t="s">
        <v>105</v>
      </c>
      <c r="B112" s="246" t="s">
        <v>104</v>
      </c>
      <c r="C112" s="16"/>
      <c r="D112" s="27"/>
      <c r="E112" s="149"/>
      <c r="F112" s="27"/>
      <c r="G112" s="60"/>
      <c r="H112" s="112"/>
      <c r="I112" s="44"/>
    </row>
    <row r="113" spans="1:9" s="18" customFormat="1" ht="15" customHeight="1">
      <c r="A113" s="21" t="s">
        <v>68</v>
      </c>
      <c r="B113" s="182" t="s">
        <v>69</v>
      </c>
      <c r="C113" s="125"/>
      <c r="D113" s="180"/>
      <c r="E113" s="175"/>
      <c r="F113" s="27"/>
      <c r="G113" s="60"/>
      <c r="H113" s="112"/>
      <c r="I113" s="44"/>
    </row>
    <row r="114" spans="1:9" s="18" customFormat="1" ht="15" customHeight="1">
      <c r="A114" s="35"/>
      <c r="B114" s="258"/>
      <c r="C114" s="16"/>
      <c r="D114" s="17"/>
      <c r="E114" s="150"/>
      <c r="F114" s="27"/>
      <c r="G114" s="60"/>
      <c r="H114" s="112"/>
      <c r="I114" s="44"/>
    </row>
    <row r="115" spans="1:9" s="18" customFormat="1" ht="75">
      <c r="A115" s="43" t="s">
        <v>80</v>
      </c>
      <c r="B115" s="173" t="s">
        <v>155</v>
      </c>
      <c r="C115" s="42" t="s">
        <v>88</v>
      </c>
      <c r="D115" s="27">
        <v>125.72</v>
      </c>
      <c r="E115" s="152"/>
      <c r="F115" s="27">
        <f t="shared" ref="F115" si="17">ROUND(E115*D115,2)</f>
        <v>0</v>
      </c>
      <c r="G115" s="60"/>
      <c r="H115" s="112"/>
      <c r="I115" s="108"/>
    </row>
    <row r="116" spans="1:9" s="18" customFormat="1" ht="15" customHeight="1">
      <c r="A116" s="21"/>
      <c r="B116" s="246"/>
      <c r="C116" s="125"/>
      <c r="D116" s="166"/>
      <c r="E116" s="175"/>
      <c r="F116" s="27"/>
      <c r="G116" s="60"/>
      <c r="H116" s="112"/>
      <c r="I116" s="44"/>
    </row>
    <row r="117" spans="1:9" s="18" customFormat="1" ht="75">
      <c r="A117" s="20" t="s">
        <v>81</v>
      </c>
      <c r="B117" s="258" t="s">
        <v>156</v>
      </c>
      <c r="C117" s="16" t="s">
        <v>88</v>
      </c>
      <c r="D117" s="27">
        <v>32.200000000000003</v>
      </c>
      <c r="E117" s="149"/>
      <c r="F117" s="27">
        <f>ROUND(E117*D117,2)</f>
        <v>0</v>
      </c>
      <c r="G117" s="60"/>
      <c r="H117" s="112"/>
      <c r="I117" s="108"/>
    </row>
    <row r="118" spans="1:9" s="18" customFormat="1" ht="15">
      <c r="A118" s="20"/>
      <c r="B118" s="258"/>
      <c r="C118" s="16"/>
      <c r="D118" s="27"/>
      <c r="E118" s="149"/>
      <c r="F118" s="27"/>
      <c r="G118" s="60"/>
      <c r="H118" s="112"/>
      <c r="I118" s="44"/>
    </row>
    <row r="119" spans="1:9" s="18" customFormat="1" ht="15.6">
      <c r="A119" s="105" t="s">
        <v>255</v>
      </c>
      <c r="B119" s="178" t="s">
        <v>256</v>
      </c>
      <c r="C119" s="16"/>
      <c r="D119" s="27"/>
      <c r="E119" s="149"/>
      <c r="F119" s="27"/>
      <c r="G119" s="60"/>
      <c r="H119" s="112"/>
      <c r="I119" s="44"/>
    </row>
    <row r="120" spans="1:9" s="18" customFormat="1" ht="15">
      <c r="A120" s="20"/>
      <c r="B120" s="258"/>
      <c r="C120" s="16"/>
      <c r="D120" s="27"/>
      <c r="E120" s="149"/>
      <c r="F120" s="27"/>
      <c r="G120" s="60"/>
      <c r="H120" s="112"/>
      <c r="I120" s="44"/>
    </row>
    <row r="121" spans="1:9" s="18" customFormat="1" ht="45">
      <c r="A121" s="20" t="s">
        <v>236</v>
      </c>
      <c r="B121" s="173" t="s">
        <v>237</v>
      </c>
      <c r="C121" s="16" t="s">
        <v>88</v>
      </c>
      <c r="D121" s="27">
        <v>160.1</v>
      </c>
      <c r="E121" s="149"/>
      <c r="F121" s="27">
        <f>ROUND(E121*D121,2)</f>
        <v>0</v>
      </c>
      <c r="G121" s="60"/>
      <c r="H121" s="112"/>
      <c r="I121" s="108"/>
    </row>
    <row r="122" spans="1:9" s="18" customFormat="1" ht="15" customHeight="1">
      <c r="A122" s="204"/>
      <c r="B122" s="172"/>
      <c r="C122" s="126"/>
      <c r="D122" s="27"/>
      <c r="E122" s="40"/>
      <c r="F122" s="27"/>
      <c r="G122" s="60"/>
      <c r="H122" s="112"/>
      <c r="I122" s="44"/>
    </row>
    <row r="123" spans="1:9" s="18" customFormat="1" ht="15" customHeight="1">
      <c r="A123" s="21" t="s">
        <v>121</v>
      </c>
      <c r="B123" s="184" t="s">
        <v>116</v>
      </c>
      <c r="C123" s="126"/>
      <c r="D123" s="40"/>
      <c r="E123" s="40"/>
      <c r="F123" s="27"/>
      <c r="G123" s="60"/>
      <c r="H123" s="112"/>
      <c r="I123" s="44"/>
    </row>
    <row r="124" spans="1:9" s="18" customFormat="1" ht="15" customHeight="1">
      <c r="A124" s="183"/>
      <c r="B124" s="172"/>
      <c r="C124" s="16"/>
      <c r="D124" s="40"/>
      <c r="E124" s="40"/>
      <c r="F124" s="27"/>
      <c r="G124" s="60"/>
      <c r="H124" s="112"/>
      <c r="I124" s="44"/>
    </row>
    <row r="125" spans="1:9" s="18" customFormat="1" ht="30">
      <c r="A125" s="183" t="s">
        <v>300</v>
      </c>
      <c r="B125" s="131" t="s">
        <v>299</v>
      </c>
      <c r="C125" s="16" t="s">
        <v>60</v>
      </c>
      <c r="D125" s="40">
        <v>2.2599999999999998</v>
      </c>
      <c r="E125" s="40"/>
      <c r="F125" s="27">
        <f>ROUND(E125*D125,2)</f>
        <v>0</v>
      </c>
      <c r="G125" s="60"/>
      <c r="H125" s="112"/>
      <c r="I125" s="108"/>
    </row>
    <row r="126" spans="1:9" s="18" customFormat="1" ht="15" customHeight="1">
      <c r="A126" s="183"/>
      <c r="B126" s="172"/>
      <c r="C126" s="16"/>
      <c r="D126" s="40"/>
      <c r="E126" s="40"/>
      <c r="F126" s="40"/>
      <c r="G126" s="60"/>
      <c r="H126" s="112"/>
      <c r="I126" s="44"/>
    </row>
    <row r="127" spans="1:9" s="18" customFormat="1" ht="15" customHeight="1">
      <c r="A127" s="21"/>
      <c r="B127" s="246" t="s">
        <v>51</v>
      </c>
      <c r="C127" s="125"/>
      <c r="D127" s="180"/>
      <c r="E127" s="175"/>
      <c r="F127" s="166">
        <f>SUM(F97:F125)</f>
        <v>0</v>
      </c>
      <c r="G127" s="60"/>
      <c r="H127" s="112"/>
      <c r="I127" s="109"/>
    </row>
    <row r="128" spans="1:9" s="18" customFormat="1" ht="15" customHeight="1">
      <c r="A128" s="20"/>
      <c r="B128" s="246"/>
      <c r="C128" s="129"/>
      <c r="D128" s="37"/>
      <c r="E128" s="190"/>
      <c r="F128" s="191"/>
      <c r="G128" s="60"/>
      <c r="H128" s="112"/>
      <c r="I128" s="44"/>
    </row>
    <row r="129" spans="1:9" s="18" customFormat="1" ht="15.6">
      <c r="A129" s="21" t="s">
        <v>89</v>
      </c>
      <c r="B129" s="246" t="s">
        <v>90</v>
      </c>
      <c r="C129" s="125"/>
      <c r="D129" s="180"/>
      <c r="E129" s="175"/>
      <c r="F129" s="166"/>
      <c r="G129" s="60"/>
      <c r="H129" s="112"/>
      <c r="I129" s="60"/>
    </row>
    <row r="130" spans="1:9" s="18" customFormat="1" ht="49.5" customHeight="1">
      <c r="A130" s="21"/>
      <c r="B130" s="587" t="s">
        <v>114</v>
      </c>
      <c r="C130" s="587"/>
      <c r="D130" s="587"/>
      <c r="E130" s="587"/>
      <c r="F130" s="587"/>
      <c r="G130" s="60"/>
      <c r="H130" s="112"/>
      <c r="I130" s="60"/>
    </row>
    <row r="131" spans="1:9" s="18" customFormat="1" ht="15.6">
      <c r="A131" s="21" t="s">
        <v>159</v>
      </c>
      <c r="B131" s="185" t="s">
        <v>160</v>
      </c>
      <c r="C131" s="252"/>
      <c r="D131" s="252"/>
      <c r="E131" s="252"/>
      <c r="F131" s="252"/>
      <c r="G131" s="60"/>
      <c r="H131" s="112"/>
      <c r="I131" s="60"/>
    </row>
    <row r="132" spans="1:9" s="18" customFormat="1" ht="45">
      <c r="A132" s="99" t="s">
        <v>476</v>
      </c>
      <c r="B132" s="277" t="s">
        <v>475</v>
      </c>
      <c r="C132" s="16" t="s">
        <v>88</v>
      </c>
      <c r="D132" s="37">
        <f>36.8+305.4</f>
        <v>342.2</v>
      </c>
      <c r="E132" s="37"/>
      <c r="F132" s="27">
        <f>ROUND(D132*E132,2)</f>
        <v>0</v>
      </c>
      <c r="G132" s="60"/>
      <c r="H132" s="112"/>
      <c r="I132" s="60"/>
    </row>
    <row r="133" spans="1:9" s="18" customFormat="1" ht="15">
      <c r="A133" s="99"/>
      <c r="B133" s="252"/>
      <c r="C133" s="16"/>
      <c r="D133" s="37"/>
      <c r="E133" s="37"/>
      <c r="F133" s="27"/>
      <c r="G133" s="60"/>
      <c r="H133" s="112"/>
      <c r="I133" s="60"/>
    </row>
    <row r="134" spans="1:9" s="18" customFormat="1" ht="15.6">
      <c r="A134" s="21" t="s">
        <v>161</v>
      </c>
      <c r="B134" s="185" t="s">
        <v>162</v>
      </c>
      <c r="C134" s="288"/>
      <c r="D134" s="288"/>
      <c r="E134" s="288"/>
      <c r="F134" s="27"/>
      <c r="G134" s="60"/>
      <c r="H134" s="112"/>
      <c r="I134" s="109"/>
    </row>
    <row r="135" spans="1:9" s="18" customFormat="1" ht="15.6">
      <c r="A135" s="21"/>
      <c r="B135" s="185"/>
      <c r="C135" s="288"/>
      <c r="D135" s="288"/>
      <c r="E135" s="288"/>
      <c r="F135" s="27"/>
      <c r="G135" s="60"/>
      <c r="H135" s="112"/>
      <c r="I135" s="109"/>
    </row>
    <row r="136" spans="1:9" ht="15" customHeight="1">
      <c r="A136" s="99" t="s">
        <v>265</v>
      </c>
      <c r="B136" s="288" t="s">
        <v>478</v>
      </c>
      <c r="C136" s="16" t="s">
        <v>88</v>
      </c>
      <c r="D136" s="37">
        <v>358.9</v>
      </c>
      <c r="E136" s="37"/>
      <c r="F136" s="27">
        <f t="shared" ref="F136" si="18">ROUND(D136*E136,2)</f>
        <v>0</v>
      </c>
    </row>
    <row r="137" spans="1:9" ht="15" customHeight="1">
      <c r="A137" s="99"/>
      <c r="B137" s="288"/>
      <c r="C137" s="16"/>
      <c r="D137" s="37"/>
      <c r="E137" s="37"/>
      <c r="F137" s="27"/>
    </row>
    <row r="138" spans="1:9" ht="15" customHeight="1">
      <c r="A138" s="99" t="s">
        <v>338</v>
      </c>
      <c r="B138" s="288" t="s">
        <v>339</v>
      </c>
      <c r="C138" s="16" t="s">
        <v>88</v>
      </c>
      <c r="D138" s="37">
        <v>358.9</v>
      </c>
      <c r="E138" s="37"/>
      <c r="F138" s="27">
        <f t="shared" ref="F138" si="19">ROUND(D138*E138,2)</f>
        <v>0</v>
      </c>
    </row>
    <row r="139" spans="1:9" ht="15" customHeight="1">
      <c r="A139" s="21"/>
      <c r="B139" s="288"/>
      <c r="C139" s="288"/>
      <c r="D139" s="288"/>
      <c r="E139" s="288"/>
      <c r="F139" s="27"/>
    </row>
    <row r="140" spans="1:9" ht="15" customHeight="1">
      <c r="A140" s="21" t="s">
        <v>93</v>
      </c>
      <c r="B140" s="287" t="s">
        <v>94</v>
      </c>
      <c r="C140" s="124"/>
      <c r="D140" s="27"/>
      <c r="E140" s="149"/>
      <c r="F140" s="27"/>
    </row>
    <row r="141" spans="1:9" s="33" customFormat="1" ht="15" customHeight="1">
      <c r="A141" s="21"/>
      <c r="B141" s="287"/>
      <c r="C141" s="124"/>
      <c r="D141" s="27"/>
      <c r="E141" s="149"/>
      <c r="F141" s="27"/>
      <c r="G141" s="61"/>
      <c r="H141" s="115"/>
    </row>
    <row r="142" spans="1:9" s="33" customFormat="1" ht="15" customHeight="1">
      <c r="A142" s="99" t="s">
        <v>340</v>
      </c>
      <c r="B142" s="289" t="s">
        <v>440</v>
      </c>
      <c r="C142" s="124" t="s">
        <v>13</v>
      </c>
      <c r="D142" s="27">
        <v>13</v>
      </c>
      <c r="E142" s="149"/>
      <c r="F142" s="27">
        <f t="shared" ref="F142" si="20">ROUND(D142*E142,2)</f>
        <v>0</v>
      </c>
      <c r="G142" s="61"/>
      <c r="H142" s="115"/>
    </row>
    <row r="143" spans="1:9" s="33" customFormat="1" ht="15" customHeight="1">
      <c r="A143" s="99"/>
      <c r="B143" s="289"/>
      <c r="C143" s="124"/>
      <c r="D143" s="27"/>
      <c r="E143" s="149"/>
      <c r="F143" s="27"/>
      <c r="G143" s="61"/>
      <c r="H143" s="115"/>
    </row>
    <row r="144" spans="1:9" s="33" customFormat="1" ht="45">
      <c r="A144" s="99" t="s">
        <v>163</v>
      </c>
      <c r="B144" s="289" t="s">
        <v>164</v>
      </c>
      <c r="C144" s="124" t="s">
        <v>13</v>
      </c>
      <c r="D144" s="27">
        <v>13</v>
      </c>
      <c r="E144" s="149"/>
      <c r="F144" s="27">
        <f t="shared" ref="F144" si="21">ROUND(D144*E144,2)</f>
        <v>0</v>
      </c>
      <c r="G144" s="61"/>
      <c r="H144" s="115"/>
    </row>
    <row r="145" spans="1:8" s="33" customFormat="1" ht="15">
      <c r="A145" s="168"/>
      <c r="B145" s="289"/>
      <c r="C145" s="124"/>
      <c r="D145" s="27"/>
      <c r="E145" s="149"/>
      <c r="F145" s="27"/>
      <c r="G145" s="61"/>
      <c r="H145" s="115"/>
    </row>
    <row r="146" spans="1:8" s="33" customFormat="1" ht="15.6">
      <c r="A146" s="99"/>
      <c r="B146" s="287" t="s">
        <v>395</v>
      </c>
      <c r="C146" s="125"/>
      <c r="D146" s="180"/>
      <c r="E146" s="175"/>
      <c r="F146" s="166">
        <f>SUM(F132:F144)</f>
        <v>0</v>
      </c>
      <c r="G146" s="61"/>
      <c r="H146" s="115"/>
    </row>
    <row r="147" spans="1:8" s="33" customFormat="1" ht="15.6">
      <c r="A147" s="99"/>
      <c r="B147" s="287"/>
      <c r="C147" s="125"/>
      <c r="D147" s="180"/>
      <c r="E147" s="175"/>
      <c r="F147" s="166"/>
      <c r="G147" s="61"/>
      <c r="H147" s="115"/>
    </row>
    <row r="148" spans="1:8" s="33" customFormat="1" ht="15.6">
      <c r="A148" s="21" t="s">
        <v>168</v>
      </c>
      <c r="B148" s="287" t="s">
        <v>167</v>
      </c>
      <c r="C148" s="125"/>
      <c r="D148" s="180"/>
      <c r="E148" s="175"/>
      <c r="F148" s="166"/>
      <c r="G148" s="61"/>
      <c r="H148" s="115"/>
    </row>
    <row r="149" spans="1:8" s="33" customFormat="1" ht="15.6">
      <c r="A149" s="105" t="s">
        <v>251</v>
      </c>
      <c r="B149" s="178" t="s">
        <v>252</v>
      </c>
      <c r="C149" s="16"/>
      <c r="D149" s="40"/>
      <c r="E149" s="151"/>
      <c r="F149" s="187"/>
      <c r="G149" s="61"/>
      <c r="H149" s="115"/>
    </row>
    <row r="150" spans="1:8" s="33" customFormat="1" ht="15">
      <c r="A150" s="99"/>
      <c r="B150" s="173"/>
      <c r="C150" s="16"/>
      <c r="D150" s="40"/>
      <c r="E150" s="151"/>
      <c r="F150" s="187"/>
      <c r="G150" s="61"/>
      <c r="H150" s="115"/>
    </row>
    <row r="151" spans="1:8" s="33" customFormat="1" ht="60">
      <c r="A151" s="99" t="s">
        <v>266</v>
      </c>
      <c r="B151" s="173" t="s">
        <v>343</v>
      </c>
      <c r="C151" s="16" t="s">
        <v>88</v>
      </c>
      <c r="D151" s="40">
        <v>89</v>
      </c>
      <c r="E151" s="151"/>
      <c r="F151" s="27">
        <f>ROUND(E151*D151,2)</f>
        <v>0</v>
      </c>
      <c r="G151" s="61"/>
      <c r="H151" s="115"/>
    </row>
    <row r="152" spans="1:8" s="33" customFormat="1" ht="15">
      <c r="A152" s="99"/>
      <c r="B152" s="173"/>
      <c r="C152" s="16"/>
      <c r="D152" s="40"/>
      <c r="E152" s="151"/>
      <c r="F152" s="187"/>
      <c r="G152" s="61"/>
      <c r="H152" s="115"/>
    </row>
    <row r="153" spans="1:8" s="33" customFormat="1" ht="31.2">
      <c r="A153" s="21"/>
      <c r="B153" s="287" t="s">
        <v>169</v>
      </c>
      <c r="C153" s="125"/>
      <c r="D153" s="180"/>
      <c r="E153" s="175"/>
      <c r="F153" s="166">
        <f>SUM(F151)</f>
        <v>0</v>
      </c>
      <c r="G153" s="61"/>
      <c r="H153" s="115"/>
    </row>
    <row r="154" spans="1:8" s="33" customFormat="1" ht="15.6">
      <c r="A154" s="21"/>
      <c r="B154" s="287"/>
      <c r="C154" s="125"/>
      <c r="D154" s="180"/>
      <c r="E154" s="175"/>
      <c r="F154" s="166"/>
      <c r="G154" s="61"/>
      <c r="H154" s="115"/>
    </row>
    <row r="155" spans="1:8" s="33" customFormat="1" ht="15.6">
      <c r="A155" s="21" t="s">
        <v>0</v>
      </c>
      <c r="B155" s="287" t="s">
        <v>16</v>
      </c>
      <c r="C155" s="125"/>
      <c r="D155" s="180"/>
      <c r="E155" s="175"/>
      <c r="F155" s="166"/>
      <c r="G155" s="61"/>
      <c r="H155" s="115"/>
    </row>
    <row r="156" spans="1:8" s="33" customFormat="1" ht="15.6">
      <c r="A156" s="21" t="s">
        <v>54</v>
      </c>
      <c r="B156" s="287" t="s">
        <v>30</v>
      </c>
      <c r="C156" s="128"/>
      <c r="D156" s="27"/>
      <c r="E156" s="149"/>
      <c r="F156" s="187"/>
      <c r="G156" s="61"/>
      <c r="H156" s="115"/>
    </row>
    <row r="157" spans="1:8" s="33" customFormat="1" ht="15">
      <c r="A157" s="168"/>
      <c r="B157" s="289"/>
      <c r="C157" s="124"/>
      <c r="D157" s="27"/>
      <c r="E157" s="149"/>
      <c r="F157" s="27"/>
      <c r="G157" s="61"/>
      <c r="H157" s="115"/>
    </row>
    <row r="158" spans="1:8" s="33" customFormat="1" ht="90.6">
      <c r="A158" s="168" t="s">
        <v>173</v>
      </c>
      <c r="B158" s="169" t="s">
        <v>174</v>
      </c>
      <c r="C158" s="16" t="s">
        <v>59</v>
      </c>
      <c r="D158" s="27">
        <v>121.25</v>
      </c>
      <c r="E158" s="149"/>
      <c r="F158" s="27">
        <f>ROUND(D158*E158,2)</f>
        <v>0</v>
      </c>
      <c r="G158" s="61"/>
      <c r="H158" s="115"/>
    </row>
    <row r="159" spans="1:8" s="33" customFormat="1" ht="15">
      <c r="A159" s="168"/>
      <c r="B159" s="169"/>
      <c r="C159" s="16"/>
      <c r="D159" s="27"/>
      <c r="E159" s="149"/>
      <c r="F159" s="27"/>
      <c r="G159" s="61"/>
      <c r="H159" s="115"/>
    </row>
    <row r="160" spans="1:8" s="33" customFormat="1" ht="15.6">
      <c r="A160" s="168"/>
      <c r="B160" s="287" t="s">
        <v>55</v>
      </c>
      <c r="C160" s="125"/>
      <c r="D160" s="180"/>
      <c r="E160" s="175"/>
      <c r="F160" s="166">
        <f>SUM(F158)</f>
        <v>0</v>
      </c>
      <c r="G160" s="61"/>
      <c r="H160" s="115"/>
    </row>
    <row r="161" spans="1:8" s="33" customFormat="1" ht="15.6">
      <c r="A161" s="20"/>
      <c r="B161" s="287"/>
      <c r="C161" s="125"/>
      <c r="D161" s="180"/>
      <c r="E161" s="175"/>
      <c r="F161" s="166"/>
      <c r="G161" s="61"/>
      <c r="H161" s="115"/>
    </row>
    <row r="162" spans="1:8" s="33" customFormat="1" ht="15.6">
      <c r="A162" s="20"/>
      <c r="B162" s="287"/>
      <c r="C162" s="125"/>
      <c r="D162" s="34"/>
      <c r="E162" s="166"/>
      <c r="F162" s="166"/>
      <c r="G162" s="61"/>
      <c r="H162" s="115"/>
    </row>
    <row r="163" spans="1:8" s="33" customFormat="1" ht="31.5" customHeight="1">
      <c r="A163" s="21"/>
      <c r="B163" s="287" t="str">
        <f>B5</f>
        <v>Velika Ligojna - Stara Vrhnika (os B) - v naselju</v>
      </c>
      <c r="C163" s="129"/>
      <c r="D163" s="193"/>
      <c r="E163" s="166"/>
      <c r="F163" s="166">
        <f>F127+F90+F146+F160+F153+F43</f>
        <v>0</v>
      </c>
      <c r="G163" s="61"/>
      <c r="H163" s="115"/>
    </row>
    <row r="164" spans="1:8" s="33" customFormat="1" ht="15.6">
      <c r="A164" s="194"/>
      <c r="B164" s="615" t="str">
        <f>B6</f>
        <v>Upravičeni stroški - kolesarska steza</v>
      </c>
      <c r="C164" s="615"/>
      <c r="D164" s="196"/>
      <c r="E164" s="197"/>
      <c r="F164" s="196"/>
      <c r="G164" s="61"/>
      <c r="H164" s="115"/>
    </row>
    <row r="165" spans="1:8" s="33" customFormat="1" ht="15.6">
      <c r="A165" s="194"/>
      <c r="B165" s="615" t="str">
        <f>B4</f>
        <v>Investitor Občina Vrhnika</v>
      </c>
      <c r="C165" s="615"/>
      <c r="D165" s="615"/>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10" s="133" customFormat="1">
      <c r="A561" s="29"/>
      <c r="B561" s="32"/>
      <c r="C561" s="24"/>
      <c r="D561" s="30"/>
      <c r="E561" s="153"/>
      <c r="F561" s="30"/>
      <c r="G561" s="61"/>
      <c r="H561" s="115"/>
      <c r="J561"/>
    </row>
    <row r="562" spans="1:10" s="133" customFormat="1">
      <c r="A562" s="29"/>
      <c r="B562" s="32"/>
      <c r="C562" s="24"/>
      <c r="D562" s="30"/>
      <c r="E562" s="153"/>
      <c r="F562" s="30"/>
      <c r="G562" s="61"/>
      <c r="H562" s="115"/>
      <c r="J562"/>
    </row>
  </sheetData>
  <sheetProtection algorithmName="SHA-512" hashValue="rniQuohMDH3V8AkO8mqPHWMoQZ7JlSboK2eKq/2IuhuJ/sNKDHhvWa3+R5sKCUm2/pWue+F7hxaiwwHGVxa8Rw==" saltValue="08Ys0PIeV2K8ch+TwTlCaQ==" spinCount="100000" sheet="1" objects="1" scenarios="1"/>
  <protectedRanges>
    <protectedRange sqref="E39:E43 E49:E127 E132:E164" name="Obseg1"/>
  </protectedRanges>
  <mergeCells count="57">
    <mergeCell ref="B6:F6"/>
    <mergeCell ref="A2:F2"/>
    <mergeCell ref="B3:D3"/>
    <mergeCell ref="E3:F3"/>
    <mergeCell ref="B4:F4"/>
    <mergeCell ref="B5:F5"/>
    <mergeCell ref="B7:D7"/>
    <mergeCell ref="E7:F7"/>
    <mergeCell ref="B10:D10"/>
    <mergeCell ref="E10:F10"/>
    <mergeCell ref="B11:D11"/>
    <mergeCell ref="E11:F11"/>
    <mergeCell ref="B8:D8"/>
    <mergeCell ref="E8:F8"/>
    <mergeCell ref="E21:F21"/>
    <mergeCell ref="B12:D12"/>
    <mergeCell ref="E12:F12"/>
    <mergeCell ref="B13:D13"/>
    <mergeCell ref="E13:F13"/>
    <mergeCell ref="B14:D14"/>
    <mergeCell ref="E14:F14"/>
    <mergeCell ref="B15:D15"/>
    <mergeCell ref="E15:F15"/>
    <mergeCell ref="B19:D19"/>
    <mergeCell ref="E19:F19"/>
    <mergeCell ref="B20:D20"/>
    <mergeCell ref="E20:F20"/>
    <mergeCell ref="E23:F23"/>
    <mergeCell ref="E24:F24"/>
    <mergeCell ref="B25:D25"/>
    <mergeCell ref="B164:C164"/>
    <mergeCell ref="B31:D31"/>
    <mergeCell ref="E31:F31"/>
    <mergeCell ref="B34:F34"/>
    <mergeCell ref="E27:F27"/>
    <mergeCell ref="B28:D28"/>
    <mergeCell ref="E28:F28"/>
    <mergeCell ref="B29:D29"/>
    <mergeCell ref="E29:F29"/>
    <mergeCell ref="B30:D30"/>
    <mergeCell ref="E30:F30"/>
    <mergeCell ref="B165:D165"/>
    <mergeCell ref="B16:D16"/>
    <mergeCell ref="E16:F16"/>
    <mergeCell ref="B17:D17"/>
    <mergeCell ref="E17:F17"/>
    <mergeCell ref="B18:D18"/>
    <mergeCell ref="E18:F18"/>
    <mergeCell ref="B36:F36"/>
    <mergeCell ref="B46:F46"/>
    <mergeCell ref="B130:F130"/>
    <mergeCell ref="E25:F25"/>
    <mergeCell ref="B26:D26"/>
    <mergeCell ref="E26:F26"/>
    <mergeCell ref="B22:D22"/>
    <mergeCell ref="E22:F22"/>
    <mergeCell ref="B23:D23"/>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7" manualBreakCount="7">
    <brk id="31" max="5" man="1"/>
    <brk id="44" max="5" man="1"/>
    <brk id="78" max="5" man="1"/>
    <brk id="92" max="5" man="1"/>
    <brk id="128" max="5" man="1"/>
    <brk id="147" max="16383" man="1"/>
    <brk id="154" max="5"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F551"/>
  <sheetViews>
    <sheetView zoomScale="55" zoomScaleNormal="55" workbookViewId="0">
      <selection activeCell="E108" sqref="E108"/>
    </sheetView>
  </sheetViews>
  <sheetFormatPr defaultColWidth="8.6640625" defaultRowHeight="13.2"/>
  <cols>
    <col min="1" max="1" width="8.6640625" style="29" customWidth="1"/>
    <col min="2" max="2" width="40.6640625" style="32" customWidth="1"/>
    <col min="3" max="3" width="6.6640625" style="24" customWidth="1"/>
    <col min="4" max="4" width="12.88671875" style="31" customWidth="1"/>
    <col min="5" max="5" width="10.6640625" style="153" customWidth="1"/>
    <col min="6" max="6" width="12.6640625" style="30" customWidth="1"/>
  </cols>
  <sheetData>
    <row r="1" spans="1:6" ht="26.25" customHeight="1">
      <c r="A1" s="10"/>
      <c r="B1" s="49"/>
      <c r="C1" s="251"/>
      <c r="D1" s="48"/>
      <c r="E1" s="247"/>
      <c r="F1" s="247"/>
    </row>
    <row r="2" spans="1:6" ht="54.9" customHeight="1">
      <c r="A2" s="591" t="s">
        <v>25</v>
      </c>
      <c r="B2" s="591"/>
      <c r="C2" s="591"/>
      <c r="D2" s="591"/>
      <c r="E2" s="591"/>
      <c r="F2" s="591"/>
    </row>
    <row r="3" spans="1:6" ht="54.9" customHeight="1">
      <c r="A3" s="8"/>
      <c r="B3" s="580"/>
      <c r="C3" s="580"/>
      <c r="D3" s="580"/>
      <c r="E3" s="579"/>
      <c r="F3" s="579"/>
    </row>
    <row r="4" spans="1:6" ht="26.25" customHeight="1">
      <c r="A4" s="8"/>
      <c r="B4" s="592" t="s">
        <v>394</v>
      </c>
      <c r="C4" s="592"/>
      <c r="D4" s="592"/>
      <c r="E4" s="592"/>
      <c r="F4" s="592"/>
    </row>
    <row r="5" spans="1:6" s="2" customFormat="1" ht="52.5" customHeight="1">
      <c r="A5" s="9"/>
      <c r="B5" s="594" t="s">
        <v>405</v>
      </c>
      <c r="C5" s="594"/>
      <c r="D5" s="594"/>
      <c r="E5" s="594"/>
      <c r="F5" s="594"/>
    </row>
    <row r="6" spans="1:6" s="2" customFormat="1" ht="24.6">
      <c r="A6" s="9"/>
      <c r="B6" s="597" t="s">
        <v>287</v>
      </c>
      <c r="C6" s="597"/>
      <c r="D6" s="597"/>
      <c r="E6" s="597"/>
      <c r="F6" s="597"/>
    </row>
    <row r="7" spans="1:6" ht="15" customHeight="1">
      <c r="A7" s="8"/>
      <c r="B7" s="580"/>
      <c r="C7" s="580"/>
      <c r="D7" s="580"/>
      <c r="E7" s="579"/>
      <c r="F7" s="579"/>
    </row>
    <row r="8" spans="1:6" s="3" customFormat="1" ht="15" customHeight="1">
      <c r="A8" s="11" t="s">
        <v>21</v>
      </c>
      <c r="B8" s="584" t="s">
        <v>23</v>
      </c>
      <c r="C8" s="584"/>
      <c r="D8" s="584"/>
      <c r="E8" s="585">
        <f>F69</f>
        <v>0</v>
      </c>
      <c r="F8" s="585"/>
    </row>
    <row r="9" spans="1:6" s="3" customFormat="1" ht="15" customHeight="1">
      <c r="A9" s="11"/>
      <c r="B9" s="581"/>
      <c r="C9" s="581"/>
      <c r="D9" s="581"/>
      <c r="E9" s="585"/>
      <c r="F9" s="585"/>
    </row>
    <row r="10" spans="1:6" s="3" customFormat="1" ht="15" customHeight="1">
      <c r="A10" s="11" t="s">
        <v>22</v>
      </c>
      <c r="B10" s="584" t="s">
        <v>438</v>
      </c>
      <c r="C10" s="584"/>
      <c r="D10" s="584"/>
      <c r="E10" s="585">
        <f>F110</f>
        <v>0</v>
      </c>
      <c r="F10" s="585"/>
    </row>
    <row r="11" spans="1:6" s="3" customFormat="1" ht="15" customHeight="1">
      <c r="A11" s="11"/>
      <c r="B11" s="581"/>
      <c r="C11" s="581"/>
      <c r="D11" s="581"/>
      <c r="E11" s="585"/>
      <c r="F11" s="585"/>
    </row>
    <row r="12" spans="1:6" s="3" customFormat="1" ht="15" customHeight="1">
      <c r="A12" s="11" t="s">
        <v>1</v>
      </c>
      <c r="B12" s="584" t="s">
        <v>2</v>
      </c>
      <c r="C12" s="584"/>
      <c r="D12" s="584"/>
      <c r="E12" s="585">
        <f>F123</f>
        <v>700</v>
      </c>
      <c r="F12" s="585"/>
    </row>
    <row r="13" spans="1:6" s="3" customFormat="1" ht="15" customHeight="1" thickBot="1">
      <c r="A13" s="11"/>
      <c r="B13" s="595"/>
      <c r="C13" s="595"/>
      <c r="D13" s="595"/>
      <c r="E13" s="596"/>
      <c r="F13" s="596"/>
    </row>
    <row r="14" spans="1:6" s="3" customFormat="1" ht="15" customHeight="1">
      <c r="A14" s="11"/>
      <c r="B14" s="602"/>
      <c r="C14" s="602"/>
      <c r="D14" s="602"/>
      <c r="E14" s="585"/>
      <c r="F14" s="585"/>
    </row>
    <row r="15" spans="1:6" s="1" customFormat="1" ht="15" customHeight="1">
      <c r="A15" s="13"/>
      <c r="B15" s="598" t="s">
        <v>127</v>
      </c>
      <c r="C15" s="598"/>
      <c r="D15" s="598"/>
      <c r="E15" s="588">
        <f>SUM(E8:F13)</f>
        <v>700</v>
      </c>
      <c r="F15" s="588"/>
    </row>
    <row r="16" spans="1:6" s="1" customFormat="1" ht="15" customHeight="1">
      <c r="A16" s="13"/>
      <c r="B16" s="56" t="s">
        <v>129</v>
      </c>
      <c r="C16" s="22" t="s">
        <v>128</v>
      </c>
      <c r="D16" s="58">
        <v>0.1</v>
      </c>
      <c r="E16" s="585">
        <f>E15*D16</f>
        <v>70</v>
      </c>
      <c r="F16" s="585"/>
    </row>
    <row r="17" spans="1:6" s="1" customFormat="1" ht="15" customHeight="1">
      <c r="A17" s="13"/>
      <c r="B17" s="598"/>
      <c r="C17" s="598"/>
      <c r="D17" s="598"/>
      <c r="E17" s="588"/>
      <c r="F17" s="588"/>
    </row>
    <row r="18" spans="1:6" s="1" customFormat="1" ht="15" customHeight="1">
      <c r="A18" s="13"/>
      <c r="B18" s="598" t="s">
        <v>127</v>
      </c>
      <c r="C18" s="598"/>
      <c r="D18" s="598"/>
      <c r="E18" s="588">
        <f>SUM(E15+E16)</f>
        <v>770</v>
      </c>
      <c r="F18" s="588"/>
    </row>
    <row r="19" spans="1:6" s="3" customFormat="1" ht="15" customHeight="1">
      <c r="A19" s="11"/>
      <c r="B19" s="57" t="s">
        <v>61</v>
      </c>
      <c r="C19" s="22" t="s">
        <v>128</v>
      </c>
      <c r="D19" s="59">
        <v>0</v>
      </c>
      <c r="E19" s="585">
        <f>E18*D19</f>
        <v>0</v>
      </c>
      <c r="F19" s="585"/>
    </row>
    <row r="20" spans="1:6" s="3" customFormat="1" ht="15" customHeight="1">
      <c r="A20" s="13"/>
      <c r="B20" s="598"/>
      <c r="C20" s="598"/>
      <c r="D20" s="598"/>
      <c r="E20" s="588"/>
      <c r="F20" s="588"/>
    </row>
    <row r="21" spans="1:6" s="3" customFormat="1" ht="15" customHeight="1">
      <c r="A21" s="13"/>
      <c r="B21" s="598" t="s">
        <v>127</v>
      </c>
      <c r="C21" s="598"/>
      <c r="D21" s="598"/>
      <c r="E21" s="588">
        <f>E18-E19</f>
        <v>770</v>
      </c>
      <c r="F21" s="588"/>
    </row>
    <row r="22" spans="1:6" s="3" customFormat="1" ht="15" customHeight="1">
      <c r="A22" s="11"/>
      <c r="B22" s="56" t="s">
        <v>130</v>
      </c>
      <c r="C22" s="22" t="s">
        <v>128</v>
      </c>
      <c r="D22" s="58">
        <v>0.22</v>
      </c>
      <c r="E22" s="585">
        <f>E21*D22</f>
        <v>169.4</v>
      </c>
      <c r="F22" s="585"/>
    </row>
    <row r="23" spans="1:6" s="3" customFormat="1" ht="15" customHeight="1">
      <c r="A23" s="5"/>
      <c r="B23" s="600"/>
      <c r="C23" s="600"/>
      <c r="D23" s="600"/>
      <c r="E23" s="601"/>
      <c r="F23" s="601"/>
    </row>
    <row r="24" spans="1:6" s="1" customFormat="1" ht="24.6">
      <c r="A24" s="13"/>
      <c r="B24" s="599" t="s">
        <v>27</v>
      </c>
      <c r="C24" s="599"/>
      <c r="D24" s="599"/>
      <c r="E24" s="606">
        <f>SUM(E21:F22)</f>
        <v>939.4</v>
      </c>
      <c r="F24" s="606"/>
    </row>
    <row r="25" spans="1:6" s="1" customFormat="1" ht="15" customHeight="1">
      <c r="A25" s="6"/>
      <c r="B25" s="607"/>
      <c r="C25" s="607"/>
      <c r="D25" s="607"/>
      <c r="E25" s="608"/>
      <c r="F25" s="608"/>
    </row>
    <row r="26" spans="1:6" s="4" customFormat="1" ht="15" customHeight="1">
      <c r="A26" s="7"/>
      <c r="B26" s="589"/>
      <c r="C26" s="589"/>
      <c r="D26" s="589"/>
      <c r="E26" s="590"/>
      <c r="F26" s="590"/>
    </row>
    <row r="27" spans="1:6" s="14" customFormat="1" ht="15" customHeight="1">
      <c r="A27" s="164" t="s">
        <v>3</v>
      </c>
      <c r="B27" s="256" t="s">
        <v>5</v>
      </c>
      <c r="C27" s="123" t="s">
        <v>18</v>
      </c>
      <c r="D27" s="167" t="s">
        <v>6</v>
      </c>
      <c r="E27" s="200" t="s">
        <v>7</v>
      </c>
      <c r="F27" s="200" t="s">
        <v>8</v>
      </c>
    </row>
    <row r="28" spans="1:6" s="15" customFormat="1" ht="34.5" customHeight="1">
      <c r="A28" s="13"/>
      <c r="B28" s="41" t="str">
        <f>B5</f>
        <v>Velika Ligojna - Stara Vrhnika (os B) - v naselju</v>
      </c>
      <c r="C28" s="23"/>
      <c r="D28" s="46"/>
      <c r="E28" s="253"/>
      <c r="F28" s="253"/>
    </row>
    <row r="29" spans="1:6" s="15" customFormat="1" ht="70.5" customHeight="1">
      <c r="A29" s="164"/>
      <c r="B29" s="605" t="s">
        <v>87</v>
      </c>
      <c r="C29" s="605"/>
      <c r="D29" s="605"/>
      <c r="E29" s="605"/>
      <c r="F29" s="605"/>
    </row>
    <row r="30" spans="1:6" s="15" customFormat="1" ht="15" customHeight="1">
      <c r="A30" s="164"/>
      <c r="B30" s="53"/>
      <c r="C30" s="54"/>
      <c r="D30" s="53"/>
      <c r="E30" s="148"/>
      <c r="F30" s="53"/>
    </row>
    <row r="31" spans="1:6" s="18" customFormat="1" ht="15" customHeight="1">
      <c r="A31" s="21" t="s">
        <v>21</v>
      </c>
      <c r="B31" s="246" t="s">
        <v>24</v>
      </c>
      <c r="C31" s="125"/>
      <c r="D31" s="180"/>
      <c r="E31" s="175"/>
      <c r="F31" s="166"/>
    </row>
    <row r="32" spans="1:6" s="18" customFormat="1" ht="52.5" customHeight="1">
      <c r="A32" s="21"/>
      <c r="B32" s="587" t="s">
        <v>113</v>
      </c>
      <c r="C32" s="587"/>
      <c r="D32" s="587"/>
      <c r="E32" s="587"/>
      <c r="F32" s="587"/>
    </row>
    <row r="33" spans="1:6" s="18" customFormat="1" ht="15" customHeight="1">
      <c r="A33" s="21" t="s">
        <v>38</v>
      </c>
      <c r="B33" s="246" t="s">
        <v>39</v>
      </c>
      <c r="C33" s="125"/>
      <c r="D33" s="180"/>
      <c r="E33" s="175"/>
      <c r="F33" s="166"/>
    </row>
    <row r="34" spans="1:6" s="18" customFormat="1" ht="15" customHeight="1">
      <c r="A34" s="21"/>
      <c r="B34" s="246"/>
      <c r="C34" s="125"/>
      <c r="D34" s="180"/>
      <c r="E34" s="175"/>
      <c r="F34" s="166"/>
    </row>
    <row r="35" spans="1:6" s="18" customFormat="1" ht="30">
      <c r="A35" s="168" t="s">
        <v>70</v>
      </c>
      <c r="B35" s="169" t="s">
        <v>71</v>
      </c>
      <c r="C35" s="16" t="s">
        <v>60</v>
      </c>
      <c r="D35" s="27">
        <v>297.29000000000002</v>
      </c>
      <c r="E35" s="149"/>
      <c r="F35" s="27">
        <f>ROUND(D35*E35,2)</f>
        <v>0</v>
      </c>
    </row>
    <row r="36" spans="1:6" s="18" customFormat="1" ht="15" customHeight="1">
      <c r="A36" s="21"/>
      <c r="B36" s="246"/>
      <c r="C36" s="125"/>
      <c r="D36" s="180"/>
      <c r="E36" s="175"/>
      <c r="F36" s="166"/>
    </row>
    <row r="37" spans="1:6" s="18" customFormat="1" ht="30">
      <c r="A37" s="20" t="s">
        <v>29</v>
      </c>
      <c r="B37" s="36" t="s">
        <v>258</v>
      </c>
      <c r="C37" s="16" t="s">
        <v>60</v>
      </c>
      <c r="D37" s="27">
        <v>51.82</v>
      </c>
      <c r="E37" s="149"/>
      <c r="F37" s="27">
        <f t="shared" ref="F37" si="0">ROUND(D37*E37,2)</f>
        <v>0</v>
      </c>
    </row>
    <row r="38" spans="1:6" s="18" customFormat="1" ht="15.6">
      <c r="A38" s="20"/>
      <c r="B38" s="36"/>
      <c r="C38" s="16"/>
      <c r="D38" s="27"/>
      <c r="E38" s="149"/>
      <c r="F38" s="166"/>
    </row>
    <row r="39" spans="1:6" s="18" customFormat="1" ht="30">
      <c r="A39" s="20" t="s">
        <v>208</v>
      </c>
      <c r="B39" s="36" t="s">
        <v>209</v>
      </c>
      <c r="C39" s="16" t="s">
        <v>60</v>
      </c>
      <c r="D39" s="27">
        <v>120.9</v>
      </c>
      <c r="E39" s="149"/>
      <c r="F39" s="27">
        <f t="shared" ref="F39" si="1">ROUND(D39*E39,2)</f>
        <v>0</v>
      </c>
    </row>
    <row r="40" spans="1:6" s="18" customFormat="1" ht="15.6">
      <c r="A40" s="20"/>
      <c r="B40" s="36"/>
      <c r="C40" s="16"/>
      <c r="D40" s="27"/>
      <c r="E40" s="150"/>
      <c r="F40" s="166"/>
    </row>
    <row r="41" spans="1:6" s="18" customFormat="1" ht="30">
      <c r="A41" s="20" t="s">
        <v>132</v>
      </c>
      <c r="B41" s="36" t="s">
        <v>131</v>
      </c>
      <c r="C41" s="16" t="s">
        <v>60</v>
      </c>
      <c r="D41" s="27">
        <v>5.18</v>
      </c>
      <c r="E41" s="150"/>
      <c r="F41" s="27">
        <f t="shared" ref="F41" si="2">ROUND(D41*E41,2)</f>
        <v>0</v>
      </c>
    </row>
    <row r="42" spans="1:6" s="18" customFormat="1" ht="15" customHeight="1">
      <c r="A42" s="20"/>
      <c r="B42" s="36"/>
      <c r="C42" s="16"/>
      <c r="D42" s="27"/>
      <c r="E42" s="149"/>
      <c r="F42" s="166"/>
    </row>
    <row r="43" spans="1:6" s="18" customFormat="1" ht="15" customHeight="1">
      <c r="A43" s="21" t="s">
        <v>40</v>
      </c>
      <c r="B43" s="246" t="s">
        <v>41</v>
      </c>
      <c r="C43" s="125"/>
      <c r="D43" s="27"/>
      <c r="E43" s="175"/>
      <c r="F43" s="27"/>
    </row>
    <row r="44" spans="1:6" s="18" customFormat="1" ht="15" customHeight="1">
      <c r="A44" s="21"/>
      <c r="B44" s="246"/>
      <c r="C44" s="125"/>
      <c r="D44" s="180"/>
      <c r="E44" s="175"/>
      <c r="F44" s="166"/>
    </row>
    <row r="45" spans="1:6" s="18" customFormat="1" ht="30">
      <c r="A45" s="20" t="s">
        <v>133</v>
      </c>
      <c r="B45" s="258" t="s">
        <v>72</v>
      </c>
      <c r="C45" s="16" t="s">
        <v>59</v>
      </c>
      <c r="D45" s="27">
        <v>330.4</v>
      </c>
      <c r="E45" s="149"/>
      <c r="F45" s="27">
        <f t="shared" ref="F45" si="3">ROUND(D45*E45,2)</f>
        <v>0</v>
      </c>
    </row>
    <row r="46" spans="1:6" s="18" customFormat="1" ht="15.6">
      <c r="A46" s="20"/>
      <c r="B46" s="258"/>
      <c r="C46" s="16"/>
      <c r="D46" s="27"/>
      <c r="E46" s="149"/>
      <c r="F46" s="166"/>
    </row>
    <row r="47" spans="1:6" s="18" customFormat="1" ht="30">
      <c r="A47" s="20" t="s">
        <v>261</v>
      </c>
      <c r="B47" s="258" t="s">
        <v>260</v>
      </c>
      <c r="C47" s="16" t="s">
        <v>59</v>
      </c>
      <c r="D47" s="27">
        <v>770.94</v>
      </c>
      <c r="E47" s="149"/>
      <c r="F47" s="27">
        <f t="shared" ref="F47" si="4">ROUND(D47*E47,2)</f>
        <v>0</v>
      </c>
    </row>
    <row r="48" spans="1:6" s="18" customFormat="1" ht="15" customHeight="1">
      <c r="A48" s="20"/>
      <c r="B48" s="258"/>
      <c r="C48" s="16"/>
      <c r="D48" s="27"/>
      <c r="E48" s="149"/>
      <c r="F48" s="166"/>
    </row>
    <row r="49" spans="1:6" s="18" customFormat="1" ht="15" customHeight="1">
      <c r="A49" s="21" t="s">
        <v>110</v>
      </c>
      <c r="B49" s="246" t="s">
        <v>109</v>
      </c>
      <c r="C49" s="16"/>
      <c r="D49" s="27"/>
      <c r="E49" s="149"/>
      <c r="F49" s="27"/>
    </row>
    <row r="50" spans="1:6" s="18" customFormat="1" ht="15" customHeight="1">
      <c r="A50" s="21"/>
      <c r="B50" s="246"/>
      <c r="C50" s="16"/>
      <c r="D50" s="27"/>
      <c r="E50" s="149"/>
      <c r="F50" s="166"/>
    </row>
    <row r="51" spans="1:6" s="18" customFormat="1" ht="45">
      <c r="A51" s="99" t="s">
        <v>447</v>
      </c>
      <c r="B51" s="101" t="s">
        <v>449</v>
      </c>
      <c r="C51" s="16" t="s">
        <v>59</v>
      </c>
      <c r="D51" s="27">
        <v>1095.26</v>
      </c>
      <c r="E51" s="149"/>
      <c r="F51" s="27">
        <f t="shared" ref="F51" si="5">ROUND(D51*E51,2)</f>
        <v>0</v>
      </c>
    </row>
    <row r="52" spans="1:6" s="18" customFormat="1" ht="15" customHeight="1">
      <c r="A52" s="20"/>
      <c r="B52" s="258"/>
      <c r="C52" s="16"/>
      <c r="D52" s="27"/>
      <c r="E52" s="149"/>
      <c r="F52" s="166"/>
    </row>
    <row r="53" spans="1:6" s="18" customFormat="1" ht="31.2">
      <c r="A53" s="21" t="s">
        <v>73</v>
      </c>
      <c r="B53" s="246" t="s">
        <v>74</v>
      </c>
      <c r="C53" s="16"/>
      <c r="D53" s="27"/>
      <c r="E53" s="149"/>
      <c r="F53" s="27"/>
    </row>
    <row r="54" spans="1:6" s="18" customFormat="1" ht="15.6">
      <c r="A54" s="21"/>
      <c r="B54" s="246"/>
      <c r="C54" s="16"/>
      <c r="D54" s="27"/>
      <c r="E54" s="149"/>
      <c r="F54" s="166"/>
    </row>
    <row r="55" spans="1:6" s="18" customFormat="1" ht="30">
      <c r="A55" s="20" t="s">
        <v>498</v>
      </c>
      <c r="B55" s="258" t="s">
        <v>331</v>
      </c>
      <c r="C55" s="16" t="s">
        <v>60</v>
      </c>
      <c r="D55" s="27">
        <v>625</v>
      </c>
      <c r="E55" s="149"/>
      <c r="F55" s="27">
        <f t="shared" ref="F55" si="6">ROUND(D55*E55,2)</f>
        <v>0</v>
      </c>
    </row>
    <row r="56" spans="1:6" s="18" customFormat="1" ht="15" customHeight="1">
      <c r="A56" s="168"/>
      <c r="B56" s="258"/>
      <c r="C56" s="16"/>
      <c r="D56" s="27"/>
      <c r="E56" s="149"/>
      <c r="F56" s="166"/>
    </row>
    <row r="57" spans="1:6" s="18" customFormat="1" ht="15" customHeight="1">
      <c r="A57" s="21" t="s">
        <v>75</v>
      </c>
      <c r="B57" s="246" t="s">
        <v>108</v>
      </c>
      <c r="C57" s="16"/>
      <c r="D57" s="27"/>
      <c r="E57" s="149"/>
      <c r="F57" s="27"/>
    </row>
    <row r="58" spans="1:6" s="18" customFormat="1" ht="15" customHeight="1">
      <c r="A58" s="20"/>
      <c r="B58" s="258"/>
      <c r="C58" s="16"/>
      <c r="D58" s="27"/>
      <c r="E58" s="149"/>
      <c r="F58" s="166"/>
    </row>
    <row r="59" spans="1:6" s="18" customFormat="1" ht="30">
      <c r="A59" s="20" t="s">
        <v>76</v>
      </c>
      <c r="B59" s="258" t="s">
        <v>77</v>
      </c>
      <c r="C59" s="16" t="s">
        <v>59</v>
      </c>
      <c r="D59" s="27">
        <v>673.71</v>
      </c>
      <c r="E59" s="149"/>
      <c r="F59" s="27">
        <f>ROUND(D59*E59,2)</f>
        <v>0</v>
      </c>
    </row>
    <row r="60" spans="1:6" s="18" customFormat="1" ht="15" customHeight="1">
      <c r="A60" s="20"/>
      <c r="B60" s="258"/>
      <c r="C60" s="16"/>
      <c r="D60" s="27"/>
      <c r="E60" s="149"/>
      <c r="F60" s="166"/>
    </row>
    <row r="61" spans="1:6" s="18" customFormat="1" ht="17.399999999999999">
      <c r="A61" s="20" t="s">
        <v>126</v>
      </c>
      <c r="B61" s="258" t="s">
        <v>125</v>
      </c>
      <c r="C61" s="16" t="s">
        <v>59</v>
      </c>
      <c r="D61" s="27">
        <v>673.71</v>
      </c>
      <c r="E61" s="149"/>
      <c r="F61" s="27">
        <f t="shared" ref="F61" si="7">ROUND(D61*E61,2)</f>
        <v>0</v>
      </c>
    </row>
    <row r="62" spans="1:6" s="18" customFormat="1" ht="15.6">
      <c r="A62" s="20"/>
      <c r="B62" s="258"/>
      <c r="C62" s="16"/>
      <c r="D62" s="27"/>
      <c r="E62" s="149"/>
      <c r="F62" s="166"/>
    </row>
    <row r="63" spans="1:6" s="18" customFormat="1" ht="31.2">
      <c r="A63" s="21" t="s">
        <v>43</v>
      </c>
      <c r="B63" s="246" t="s">
        <v>42</v>
      </c>
      <c r="C63" s="125"/>
      <c r="D63" s="166"/>
      <c r="E63" s="175"/>
      <c r="F63" s="27"/>
    </row>
    <row r="64" spans="1:6" s="18" customFormat="1" ht="15.6">
      <c r="A64" s="21"/>
      <c r="B64" s="246"/>
      <c r="C64" s="125"/>
      <c r="D64" s="166"/>
      <c r="E64" s="175"/>
      <c r="F64" s="166"/>
    </row>
    <row r="65" spans="1:6" s="18" customFormat="1" ht="30">
      <c r="A65" s="99" t="s">
        <v>275</v>
      </c>
      <c r="B65" s="173" t="s">
        <v>276</v>
      </c>
      <c r="C65" s="42" t="s">
        <v>213</v>
      </c>
      <c r="D65" s="27">
        <v>93.27</v>
      </c>
      <c r="E65" s="151"/>
      <c r="F65" s="27">
        <f t="shared" ref="F65" si="8">ROUND(D65*E65,2)</f>
        <v>0</v>
      </c>
    </row>
    <row r="66" spans="1:6" s="18" customFormat="1" ht="15.6">
      <c r="A66" s="99"/>
      <c r="B66" s="173"/>
      <c r="C66" s="42"/>
      <c r="D66" s="27"/>
      <c r="E66" s="151"/>
      <c r="F66" s="166"/>
    </row>
    <row r="67" spans="1:6" s="18" customFormat="1" ht="30">
      <c r="A67" s="168" t="s">
        <v>66</v>
      </c>
      <c r="B67" s="169" t="s">
        <v>67</v>
      </c>
      <c r="C67" s="16" t="s">
        <v>60</v>
      </c>
      <c r="D67" s="27">
        <v>35.369999999999997</v>
      </c>
      <c r="E67" s="149"/>
      <c r="F67" s="27">
        <f>ROUND(D67*E67,2)</f>
        <v>0</v>
      </c>
    </row>
    <row r="68" spans="1:6" s="18" customFormat="1" ht="15">
      <c r="A68" s="168"/>
      <c r="B68" s="169"/>
      <c r="C68" s="16"/>
      <c r="D68" s="27"/>
      <c r="E68" s="149"/>
      <c r="F68" s="27"/>
    </row>
    <row r="69" spans="1:6" s="18" customFormat="1" ht="15" customHeight="1">
      <c r="A69" s="20"/>
      <c r="B69" s="246" t="s">
        <v>44</v>
      </c>
      <c r="C69" s="125"/>
      <c r="D69" s="180"/>
      <c r="E69" s="175"/>
      <c r="F69" s="166">
        <f>SUM(F35:F68)</f>
        <v>0</v>
      </c>
    </row>
    <row r="70" spans="1:6" s="18" customFormat="1" ht="15" customHeight="1">
      <c r="A70" s="20"/>
      <c r="B70" s="246"/>
      <c r="C70" s="125"/>
      <c r="D70" s="180"/>
      <c r="E70" s="175"/>
      <c r="F70" s="166"/>
    </row>
    <row r="71" spans="1:6" s="18" customFormat="1" ht="15" customHeight="1">
      <c r="A71" s="20"/>
      <c r="B71" s="246"/>
      <c r="C71" s="125"/>
      <c r="D71" s="180"/>
      <c r="E71" s="175"/>
      <c r="F71" s="166"/>
    </row>
    <row r="72" spans="1:6" s="18" customFormat="1" ht="15" customHeight="1">
      <c r="A72" s="21" t="s">
        <v>22</v>
      </c>
      <c r="B72" s="246" t="s">
        <v>28</v>
      </c>
      <c r="C72" s="125"/>
      <c r="D72" s="180"/>
      <c r="E72" s="175"/>
      <c r="F72" s="166"/>
    </row>
    <row r="73" spans="1:6" s="18" customFormat="1" ht="15" customHeight="1">
      <c r="A73" s="21" t="s">
        <v>45</v>
      </c>
      <c r="B73" s="246" t="s">
        <v>46</v>
      </c>
      <c r="C73" s="125"/>
      <c r="D73" s="180"/>
      <c r="E73" s="175"/>
      <c r="F73" s="166"/>
    </row>
    <row r="74" spans="1:6" s="18" customFormat="1" ht="15" customHeight="1">
      <c r="A74" s="21" t="s">
        <v>52</v>
      </c>
      <c r="B74" s="246" t="s">
        <v>53</v>
      </c>
      <c r="C74" s="125"/>
      <c r="D74" s="180"/>
      <c r="E74" s="175"/>
      <c r="F74" s="166"/>
    </row>
    <row r="75" spans="1:6" s="18" customFormat="1" ht="15" customHeight="1">
      <c r="A75" s="21"/>
      <c r="B75" s="246"/>
      <c r="C75" s="125"/>
      <c r="D75" s="180"/>
      <c r="E75" s="175"/>
      <c r="F75" s="166"/>
    </row>
    <row r="76" spans="1:6" s="18" customFormat="1" ht="45">
      <c r="A76" s="20" t="s">
        <v>78</v>
      </c>
      <c r="B76" s="258" t="s">
        <v>79</v>
      </c>
      <c r="C76" s="16" t="s">
        <v>60</v>
      </c>
      <c r="D76" s="27">
        <v>182.22</v>
      </c>
      <c r="E76" s="149"/>
      <c r="F76" s="27">
        <f>ROUND(E76*D76,2)</f>
        <v>0</v>
      </c>
    </row>
    <row r="77" spans="1:6" s="18" customFormat="1" ht="15" customHeight="1">
      <c r="A77" s="20"/>
      <c r="B77" s="258"/>
      <c r="C77" s="16"/>
      <c r="D77" s="27"/>
      <c r="E77" s="149"/>
      <c r="F77" s="27"/>
    </row>
    <row r="78" spans="1:6" s="18" customFormat="1" ht="15" customHeight="1">
      <c r="A78" s="21" t="s">
        <v>47</v>
      </c>
      <c r="B78" s="246" t="s">
        <v>48</v>
      </c>
      <c r="C78" s="125"/>
      <c r="D78" s="180"/>
      <c r="E78" s="175"/>
      <c r="F78" s="27"/>
    </row>
    <row r="79" spans="1:6" s="18" customFormat="1" ht="15" customHeight="1">
      <c r="A79" s="21" t="s">
        <v>49</v>
      </c>
      <c r="B79" s="246" t="s">
        <v>50</v>
      </c>
      <c r="C79" s="125"/>
      <c r="D79" s="180"/>
      <c r="E79" s="175"/>
      <c r="F79" s="27"/>
    </row>
    <row r="80" spans="1:6" s="18" customFormat="1" ht="15" customHeight="1">
      <c r="A80" s="21"/>
      <c r="B80" s="246"/>
      <c r="C80" s="125"/>
      <c r="D80" s="180"/>
      <c r="E80" s="175"/>
      <c r="F80" s="27"/>
    </row>
    <row r="81" spans="1:6" s="18" customFormat="1" ht="45">
      <c r="A81" s="20" t="s">
        <v>84</v>
      </c>
      <c r="B81" s="258" t="s">
        <v>134</v>
      </c>
      <c r="C81" s="16" t="s">
        <v>59</v>
      </c>
      <c r="D81" s="27">
        <v>743.92</v>
      </c>
      <c r="E81" s="149"/>
      <c r="F81" s="27">
        <f t="shared" ref="F81" si="9">ROUND(E81*D81,2)</f>
        <v>0</v>
      </c>
    </row>
    <row r="82" spans="1:6" s="18" customFormat="1" ht="15">
      <c r="A82" s="20"/>
      <c r="B82" s="271"/>
      <c r="C82" s="16"/>
      <c r="D82" s="27"/>
      <c r="E82" s="149"/>
      <c r="F82" s="27"/>
    </row>
    <row r="83" spans="1:6" s="18" customFormat="1" ht="15.6">
      <c r="A83" s="105" t="s">
        <v>165</v>
      </c>
      <c r="B83" s="268" t="s">
        <v>166</v>
      </c>
      <c r="C83" s="16"/>
      <c r="D83" s="27"/>
      <c r="E83" s="149"/>
      <c r="F83" s="27"/>
    </row>
    <row r="84" spans="1:6" s="18" customFormat="1" ht="79.5" customHeight="1">
      <c r="A84" s="99" t="s">
        <v>289</v>
      </c>
      <c r="B84" s="173" t="s">
        <v>290</v>
      </c>
      <c r="C84" s="16" t="s">
        <v>59</v>
      </c>
      <c r="D84" s="40">
        <v>17.3</v>
      </c>
      <c r="E84" s="151"/>
      <c r="F84" s="27">
        <f>ROUND(E84*D84,2)</f>
        <v>0</v>
      </c>
    </row>
    <row r="85" spans="1:6" s="18" customFormat="1" ht="15">
      <c r="A85" s="99"/>
      <c r="B85" s="173"/>
      <c r="C85" s="16"/>
      <c r="D85" s="40"/>
      <c r="E85" s="151"/>
      <c r="F85" s="27"/>
    </row>
    <row r="86" spans="1:6" s="18" customFormat="1" ht="120">
      <c r="A86" s="20" t="s">
        <v>455</v>
      </c>
      <c r="B86" s="271" t="s">
        <v>456</v>
      </c>
      <c r="C86" s="16" t="s">
        <v>59</v>
      </c>
      <c r="D86" s="27">
        <v>9.4</v>
      </c>
      <c r="E86" s="149"/>
      <c r="F86" s="27">
        <f t="shared" ref="F86" si="10">ROUND(E86*D86,2)</f>
        <v>0</v>
      </c>
    </row>
    <row r="87" spans="1:6" s="18" customFormat="1" ht="15">
      <c r="A87" s="20"/>
      <c r="B87" s="271"/>
      <c r="C87" s="16"/>
      <c r="D87" s="27"/>
      <c r="E87" s="149"/>
      <c r="F87" s="27"/>
    </row>
    <row r="88" spans="1:6" s="18" customFormat="1" ht="45">
      <c r="A88" s="20" t="s">
        <v>457</v>
      </c>
      <c r="B88" s="271" t="s">
        <v>458</v>
      </c>
      <c r="C88" s="16" t="s">
        <v>88</v>
      </c>
      <c r="D88" s="40">
        <v>6</v>
      </c>
      <c r="E88" s="151"/>
      <c r="F88" s="27">
        <f>ROUND(E88*D88,2)</f>
        <v>0</v>
      </c>
    </row>
    <row r="89" spans="1:6" ht="15">
      <c r="F89" s="27"/>
    </row>
    <row r="90" spans="1:6" s="18" customFormat="1" ht="15" customHeight="1">
      <c r="A90" s="21" t="s">
        <v>105</v>
      </c>
      <c r="B90" s="246" t="s">
        <v>104</v>
      </c>
      <c r="C90" s="16"/>
      <c r="D90" s="27"/>
      <c r="E90" s="149"/>
      <c r="F90" s="27"/>
    </row>
    <row r="91" spans="1:6" s="18" customFormat="1" ht="15" customHeight="1">
      <c r="A91" s="21" t="s">
        <v>68</v>
      </c>
      <c r="B91" s="182" t="s">
        <v>69</v>
      </c>
      <c r="C91" s="125"/>
      <c r="D91" s="180"/>
      <c r="E91" s="175"/>
      <c r="F91" s="27"/>
    </row>
    <row r="92" spans="1:6" s="18" customFormat="1" ht="15" customHeight="1">
      <c r="A92" s="35"/>
      <c r="B92" s="258"/>
      <c r="C92" s="16"/>
      <c r="D92" s="17"/>
      <c r="E92" s="150"/>
      <c r="F92" s="27"/>
    </row>
    <row r="93" spans="1:6" s="18" customFormat="1" ht="75">
      <c r="A93" s="43" t="s">
        <v>80</v>
      </c>
      <c r="B93" s="173" t="s">
        <v>155</v>
      </c>
      <c r="C93" s="42" t="s">
        <v>88</v>
      </c>
      <c r="D93" s="27">
        <v>495</v>
      </c>
      <c r="E93" s="152"/>
      <c r="F93" s="27">
        <f>ROUND(E93*D93,2)</f>
        <v>0</v>
      </c>
    </row>
    <row r="94" spans="1:6" s="18" customFormat="1" ht="15" customHeight="1">
      <c r="A94" s="21"/>
      <c r="B94" s="246"/>
      <c r="C94" s="125"/>
      <c r="D94" s="166"/>
      <c r="E94" s="175"/>
      <c r="F94" s="166"/>
    </row>
    <row r="95" spans="1:6" s="18" customFormat="1" ht="75">
      <c r="A95" s="20" t="s">
        <v>81</v>
      </c>
      <c r="B95" s="258" t="s">
        <v>156</v>
      </c>
      <c r="C95" s="16" t="s">
        <v>88</v>
      </c>
      <c r="D95" s="27">
        <v>119.8</v>
      </c>
      <c r="E95" s="149"/>
      <c r="F95" s="27">
        <f t="shared" ref="F95" si="11">ROUND(E95*D95,2)</f>
        <v>0</v>
      </c>
    </row>
    <row r="96" spans="1:6" s="18" customFormat="1" ht="15.6">
      <c r="A96" s="20"/>
      <c r="B96" s="258"/>
      <c r="C96" s="16"/>
      <c r="D96" s="27"/>
      <c r="E96" s="149"/>
      <c r="F96" s="166"/>
    </row>
    <row r="97" spans="1:6" s="18" customFormat="1" ht="15" customHeight="1">
      <c r="A97" s="105" t="s">
        <v>255</v>
      </c>
      <c r="B97" s="178" t="s">
        <v>256</v>
      </c>
      <c r="C97" s="16"/>
      <c r="D97" s="27"/>
      <c r="E97" s="149"/>
      <c r="F97" s="27"/>
    </row>
    <row r="98" spans="1:6" s="18" customFormat="1" ht="15.6">
      <c r="A98" s="20"/>
      <c r="B98" s="258"/>
      <c r="C98" s="16"/>
      <c r="D98" s="27"/>
      <c r="E98" s="149"/>
      <c r="F98" s="166"/>
    </row>
    <row r="99" spans="1:6" s="18" customFormat="1" ht="45">
      <c r="A99" s="20" t="s">
        <v>236</v>
      </c>
      <c r="B99" s="173" t="s">
        <v>237</v>
      </c>
      <c r="C99" s="16" t="s">
        <v>88</v>
      </c>
      <c r="D99" s="27">
        <v>603.29999999999995</v>
      </c>
      <c r="E99" s="149"/>
      <c r="F99" s="27">
        <f t="shared" ref="F99" si="12">ROUND(E99*D99,2)</f>
        <v>0</v>
      </c>
    </row>
    <row r="100" spans="1:6" s="18" customFormat="1" ht="15" customHeight="1">
      <c r="A100" s="204"/>
      <c r="B100" s="172"/>
      <c r="C100" s="126"/>
      <c r="D100" s="27"/>
      <c r="E100" s="40"/>
      <c r="F100" s="166"/>
    </row>
    <row r="101" spans="1:6" s="18" customFormat="1" ht="45">
      <c r="A101" s="20" t="s">
        <v>516</v>
      </c>
      <c r="B101" s="173" t="s">
        <v>443</v>
      </c>
      <c r="C101" s="16" t="s">
        <v>88</v>
      </c>
      <c r="D101" s="27">
        <v>10</v>
      </c>
      <c r="E101" s="149"/>
      <c r="F101" s="27">
        <f t="shared" ref="F101" si="13">ROUND(E101*D101,2)</f>
        <v>0</v>
      </c>
    </row>
    <row r="102" spans="1:6" s="18" customFormat="1" ht="15" customHeight="1">
      <c r="A102" s="204"/>
      <c r="B102" s="172"/>
      <c r="C102" s="126"/>
      <c r="D102" s="27"/>
      <c r="E102" s="40"/>
      <c r="F102" s="166"/>
    </row>
    <row r="103" spans="1:6" s="18" customFormat="1" ht="15" customHeight="1">
      <c r="A103" s="21" t="s">
        <v>121</v>
      </c>
      <c r="B103" s="184" t="s">
        <v>116</v>
      </c>
      <c r="C103" s="126"/>
      <c r="D103" s="40"/>
      <c r="E103" s="40"/>
      <c r="F103" s="27"/>
    </row>
    <row r="104" spans="1:6" s="18" customFormat="1" ht="15" customHeight="1">
      <c r="A104" s="183"/>
      <c r="B104" s="172"/>
      <c r="C104" s="16"/>
      <c r="D104" s="40"/>
      <c r="E104" s="40"/>
      <c r="F104" s="166"/>
    </row>
    <row r="105" spans="1:6" s="18" customFormat="1" ht="30">
      <c r="A105" s="183" t="s">
        <v>300</v>
      </c>
      <c r="B105" s="131" t="s">
        <v>299</v>
      </c>
      <c r="C105" s="16" t="s">
        <v>60</v>
      </c>
      <c r="D105" s="40">
        <v>32.32</v>
      </c>
      <c r="E105" s="40"/>
      <c r="F105" s="27">
        <f>ROUND(E105*D105,2)</f>
        <v>0</v>
      </c>
    </row>
    <row r="106" spans="1:6" s="18" customFormat="1" ht="15" customHeight="1">
      <c r="A106" s="183"/>
      <c r="B106" s="172"/>
      <c r="C106" s="16"/>
      <c r="D106" s="40"/>
      <c r="E106" s="40"/>
      <c r="F106" s="166"/>
    </row>
    <row r="107" spans="1:6" s="18" customFormat="1" ht="30">
      <c r="A107" s="183" t="s">
        <v>358</v>
      </c>
      <c r="B107" s="131" t="s">
        <v>359</v>
      </c>
      <c r="C107" s="16" t="s">
        <v>60</v>
      </c>
      <c r="D107" s="40">
        <v>49.61</v>
      </c>
      <c r="E107" s="40"/>
      <c r="F107" s="27">
        <f>ROUND(E107*D107,2)</f>
        <v>0</v>
      </c>
    </row>
    <row r="108" spans="1:6" s="18" customFormat="1" ht="15" customHeight="1">
      <c r="A108" s="183"/>
      <c r="B108" s="172"/>
      <c r="C108" s="16"/>
      <c r="D108" s="40"/>
      <c r="E108" s="40"/>
      <c r="F108" s="40"/>
    </row>
    <row r="109" spans="1:6" s="18" customFormat="1" ht="15" customHeight="1">
      <c r="A109" s="183"/>
      <c r="B109" s="172"/>
      <c r="C109" s="16"/>
      <c r="D109" s="40"/>
      <c r="E109" s="40"/>
      <c r="F109" s="40"/>
    </row>
    <row r="110" spans="1:6" s="18" customFormat="1" ht="15" customHeight="1">
      <c r="A110" s="21"/>
      <c r="B110" s="246" t="s">
        <v>51</v>
      </c>
      <c r="C110" s="125"/>
      <c r="D110" s="180"/>
      <c r="E110" s="175"/>
      <c r="F110" s="166">
        <f>SUM(F76:F107)</f>
        <v>0</v>
      </c>
    </row>
    <row r="111" spans="1:6" s="18" customFormat="1" ht="15" customHeight="1">
      <c r="A111" s="20"/>
      <c r="B111" s="246"/>
      <c r="C111" s="129"/>
      <c r="D111" s="37"/>
      <c r="E111" s="190"/>
      <c r="F111" s="191"/>
    </row>
    <row r="112" spans="1:6" s="18" customFormat="1" ht="15" customHeight="1">
      <c r="A112" s="21" t="s">
        <v>1</v>
      </c>
      <c r="B112" s="246" t="s">
        <v>17</v>
      </c>
      <c r="C112" s="125"/>
      <c r="D112" s="34"/>
      <c r="E112" s="175"/>
      <c r="F112" s="166"/>
    </row>
    <row r="113" spans="1:6" s="18" customFormat="1" ht="31.2">
      <c r="A113" s="21" t="s">
        <v>56</v>
      </c>
      <c r="B113" s="246" t="s">
        <v>58</v>
      </c>
      <c r="C113" s="125"/>
      <c r="D113" s="34"/>
      <c r="E113" s="175"/>
      <c r="F113" s="166"/>
    </row>
    <row r="114" spans="1:6" s="18" customFormat="1" ht="15" customHeight="1">
      <c r="A114" s="21"/>
      <c r="B114" s="246"/>
      <c r="C114" s="125"/>
      <c r="D114" s="34"/>
      <c r="E114" s="175"/>
      <c r="F114" s="166"/>
    </row>
    <row r="115" spans="1:6" s="18" customFormat="1" ht="15" customHeight="1">
      <c r="A115" s="20" t="s">
        <v>31</v>
      </c>
      <c r="B115" s="36" t="s">
        <v>4</v>
      </c>
      <c r="C115" s="16" t="s">
        <v>26</v>
      </c>
      <c r="D115" s="27">
        <v>12</v>
      </c>
      <c r="E115" s="571">
        <v>50</v>
      </c>
      <c r="F115" s="27">
        <f>ROUND(D115*E115,2)</f>
        <v>600</v>
      </c>
    </row>
    <row r="116" spans="1:6" s="18" customFormat="1" ht="15" customHeight="1">
      <c r="A116" s="20"/>
      <c r="B116" s="36"/>
      <c r="C116" s="16"/>
      <c r="D116" s="27"/>
      <c r="E116" s="149"/>
      <c r="F116" s="27"/>
    </row>
    <row r="117" spans="1:6" s="18" customFormat="1" ht="15" customHeight="1">
      <c r="A117" s="35" t="s">
        <v>95</v>
      </c>
      <c r="B117" s="25" t="s">
        <v>96</v>
      </c>
      <c r="C117" s="568" t="s">
        <v>26</v>
      </c>
      <c r="D117" s="27">
        <v>2</v>
      </c>
      <c r="E117" s="572">
        <v>50</v>
      </c>
      <c r="F117" s="27">
        <f t="shared" ref="F117" si="14">ROUND(D117*E117,2)</f>
        <v>100</v>
      </c>
    </row>
    <row r="118" spans="1:6" s="18" customFormat="1" ht="15" customHeight="1">
      <c r="A118" s="20"/>
      <c r="B118" s="36"/>
      <c r="C118" s="16"/>
      <c r="D118" s="27"/>
      <c r="E118" s="149"/>
      <c r="F118" s="27"/>
    </row>
    <row r="119" spans="1:6" s="18" customFormat="1" ht="30">
      <c r="A119" s="20" t="s">
        <v>32</v>
      </c>
      <c r="B119" s="258" t="s">
        <v>117</v>
      </c>
      <c r="C119" s="16" t="s">
        <v>13</v>
      </c>
      <c r="D119" s="27">
        <v>1</v>
      </c>
      <c r="E119" s="149"/>
      <c r="F119" s="27">
        <f t="shared" ref="F119" si="15">ROUND(D119*E119,2)</f>
        <v>0</v>
      </c>
    </row>
    <row r="120" spans="1:6" s="18" customFormat="1" ht="15" customHeight="1">
      <c r="A120" s="20"/>
      <c r="B120" s="258"/>
      <c r="C120" s="16"/>
      <c r="D120" s="27"/>
      <c r="E120" s="149"/>
      <c r="F120" s="27"/>
    </row>
    <row r="121" spans="1:6" s="18" customFormat="1" ht="15">
      <c r="A121" s="35" t="s">
        <v>97</v>
      </c>
      <c r="B121" s="192" t="s">
        <v>98</v>
      </c>
      <c r="C121" s="16" t="s">
        <v>13</v>
      </c>
      <c r="D121" s="27">
        <v>1</v>
      </c>
      <c r="E121" s="17"/>
      <c r="F121" s="27">
        <f t="shared" ref="F121" si="16">ROUND(D121*E121,2)</f>
        <v>0</v>
      </c>
    </row>
    <row r="122" spans="1:6" s="18" customFormat="1" ht="15" customHeight="1">
      <c r="A122" s="20"/>
      <c r="B122" s="258"/>
      <c r="C122" s="16"/>
      <c r="D122" s="27"/>
      <c r="E122" s="27"/>
      <c r="F122" s="27"/>
    </row>
    <row r="123" spans="1:6" s="18" customFormat="1" ht="15" customHeight="1">
      <c r="A123" s="20"/>
      <c r="B123" s="246" t="s">
        <v>57</v>
      </c>
      <c r="C123" s="125"/>
      <c r="D123" s="34"/>
      <c r="E123" s="166"/>
      <c r="F123" s="166">
        <f>SUM(F115:F121)</f>
        <v>700</v>
      </c>
    </row>
    <row r="124" spans="1:6" s="18" customFormat="1" ht="15" customHeight="1">
      <c r="A124" s="20"/>
      <c r="B124" s="246"/>
      <c r="C124" s="125"/>
      <c r="D124" s="34"/>
      <c r="E124" s="166"/>
      <c r="F124" s="166"/>
    </row>
    <row r="125" spans="1:6" ht="15" customHeight="1">
      <c r="A125" s="20"/>
      <c r="B125" s="246"/>
      <c r="C125" s="125"/>
      <c r="D125" s="34"/>
      <c r="E125" s="166"/>
      <c r="F125" s="166"/>
    </row>
    <row r="126" spans="1:6" ht="15" customHeight="1">
      <c r="A126" s="21"/>
      <c r="B126" s="246" t="str">
        <f>B5</f>
        <v>Velika Ligojna - Stara Vrhnika (os B) - v naselju</v>
      </c>
      <c r="C126" s="129"/>
      <c r="D126" s="193"/>
      <c r="E126" s="166"/>
      <c r="F126" s="166">
        <f>F123+F110+F69</f>
        <v>700</v>
      </c>
    </row>
    <row r="127" spans="1:6" ht="15" customHeight="1">
      <c r="A127" s="194"/>
      <c r="B127" s="615" t="str">
        <f>B6</f>
        <v>Neupravičeni stroški</v>
      </c>
      <c r="C127" s="615"/>
      <c r="D127" s="196"/>
      <c r="E127" s="197"/>
      <c r="F127" s="196"/>
    </row>
    <row r="128" spans="1:6" ht="15" customHeight="1">
      <c r="A128" s="194"/>
      <c r="B128" s="615" t="str">
        <f>B4</f>
        <v>Investitor Občina Vrhnika</v>
      </c>
      <c r="C128" s="615"/>
      <c r="D128" s="615"/>
      <c r="E128" s="197"/>
      <c r="F128" s="196"/>
    </row>
    <row r="129" spans="1:6" ht="15" customHeight="1">
      <c r="A129" s="194"/>
      <c r="B129" s="205"/>
      <c r="C129" s="130"/>
      <c r="D129" s="196"/>
      <c r="E129" s="197"/>
      <c r="F129" s="196"/>
    </row>
    <row r="130" spans="1:6" s="33" customFormat="1" ht="15" customHeight="1">
      <c r="A130" s="194"/>
      <c r="B130" s="206"/>
      <c r="C130" s="130"/>
      <c r="D130" s="196"/>
      <c r="E130" s="197"/>
      <c r="F130" s="196"/>
    </row>
    <row r="131" spans="1:6" s="33" customFormat="1" ht="15" customHeight="1">
      <c r="A131" s="194"/>
      <c r="B131" s="206"/>
      <c r="C131" s="130"/>
      <c r="D131" s="196"/>
      <c r="E131" s="197"/>
      <c r="F131" s="196"/>
    </row>
    <row r="132" spans="1:6" s="33" customFormat="1" ht="15" customHeight="1">
      <c r="A132" s="194"/>
      <c r="B132" s="206"/>
      <c r="C132" s="130"/>
      <c r="D132" s="196"/>
      <c r="E132" s="197"/>
      <c r="F132" s="196"/>
    </row>
    <row r="133" spans="1:6" s="33" customFormat="1">
      <c r="A133" s="194"/>
      <c r="B133" s="206"/>
      <c r="C133" s="130"/>
      <c r="D133" s="196"/>
      <c r="E133" s="197"/>
      <c r="F133" s="196"/>
    </row>
    <row r="134" spans="1:6" s="33" customFormat="1">
      <c r="A134" s="194"/>
      <c r="B134" s="206"/>
      <c r="C134" s="130"/>
      <c r="D134" s="196"/>
      <c r="E134" s="197"/>
      <c r="F134" s="196"/>
    </row>
    <row r="135" spans="1:6" s="33" customFormat="1">
      <c r="A135" s="194"/>
      <c r="B135" s="206"/>
      <c r="C135" s="130"/>
      <c r="D135" s="196"/>
      <c r="E135" s="197"/>
      <c r="F135" s="196"/>
    </row>
    <row r="136" spans="1:6" s="33" customFormat="1">
      <c r="A136" s="194"/>
      <c r="B136" s="206"/>
      <c r="C136" s="130"/>
      <c r="D136" s="196"/>
      <c r="E136" s="197"/>
      <c r="F136" s="196"/>
    </row>
    <row r="137" spans="1:6" s="33" customFormat="1">
      <c r="A137" s="194"/>
      <c r="B137" s="206"/>
      <c r="C137" s="130"/>
      <c r="D137" s="196"/>
      <c r="E137" s="197"/>
      <c r="F137" s="196"/>
    </row>
    <row r="138" spans="1:6" s="33" customFormat="1">
      <c r="A138" s="194"/>
      <c r="B138" s="206"/>
      <c r="C138" s="130"/>
      <c r="D138" s="196"/>
      <c r="E138" s="197"/>
      <c r="F138" s="196"/>
    </row>
    <row r="139" spans="1:6" s="33" customFormat="1">
      <c r="A139" s="194"/>
      <c r="B139" s="206"/>
      <c r="C139" s="130"/>
      <c r="D139" s="196"/>
      <c r="E139" s="197"/>
      <c r="F139" s="196"/>
    </row>
    <row r="140" spans="1:6" s="33" customFormat="1">
      <c r="A140" s="194"/>
      <c r="B140" s="206"/>
      <c r="C140" s="130"/>
      <c r="D140" s="196"/>
      <c r="E140" s="197"/>
      <c r="F140" s="196"/>
    </row>
    <row r="141" spans="1:6" s="33" customFormat="1">
      <c r="A141" s="194"/>
      <c r="B141" s="206"/>
      <c r="C141" s="130"/>
      <c r="D141" s="196"/>
      <c r="E141" s="197"/>
      <c r="F141" s="196"/>
    </row>
    <row r="142" spans="1:6" s="33" customFormat="1">
      <c r="A142" s="194"/>
      <c r="B142" s="206"/>
      <c r="C142" s="130"/>
      <c r="D142" s="196"/>
      <c r="E142" s="197"/>
      <c r="F142" s="196"/>
    </row>
    <row r="143" spans="1:6" s="33" customFormat="1">
      <c r="A143" s="194"/>
      <c r="B143" s="206"/>
      <c r="C143" s="130"/>
      <c r="D143" s="196"/>
      <c r="E143" s="197"/>
      <c r="F143" s="196"/>
    </row>
    <row r="144" spans="1:6" s="33" customFormat="1">
      <c r="A144" s="194"/>
      <c r="B144" s="206"/>
      <c r="C144" s="130"/>
      <c r="D144" s="196"/>
      <c r="E144" s="197"/>
      <c r="F144" s="196"/>
    </row>
    <row r="145" spans="1:6" s="33" customFormat="1">
      <c r="A145" s="194"/>
      <c r="B145" s="206"/>
      <c r="C145" s="130"/>
      <c r="D145" s="196"/>
      <c r="E145" s="197"/>
      <c r="F145" s="196"/>
    </row>
    <row r="146" spans="1:6" s="33" customFormat="1">
      <c r="A146" s="194"/>
      <c r="B146" s="206"/>
      <c r="C146" s="130"/>
      <c r="D146" s="196"/>
      <c r="E146" s="197"/>
      <c r="F146" s="196"/>
    </row>
    <row r="147" spans="1:6" s="33" customFormat="1">
      <c r="A147" s="194"/>
      <c r="B147" s="206"/>
      <c r="C147" s="130"/>
      <c r="D147" s="196"/>
      <c r="E147" s="197"/>
      <c r="F147" s="196"/>
    </row>
    <row r="148" spans="1:6" s="33" customFormat="1">
      <c r="A148" s="194"/>
      <c r="B148" s="206"/>
      <c r="C148" s="130"/>
      <c r="D148" s="196"/>
      <c r="E148" s="197"/>
      <c r="F148" s="196"/>
    </row>
    <row r="149" spans="1:6" s="33" customFormat="1">
      <c r="A149" s="194"/>
      <c r="B149" s="206"/>
      <c r="C149" s="130"/>
      <c r="D149" s="196"/>
      <c r="E149" s="197"/>
      <c r="F149" s="196"/>
    </row>
    <row r="150" spans="1:6" s="33" customFormat="1">
      <c r="A150" s="194"/>
      <c r="B150" s="206"/>
      <c r="C150" s="130"/>
      <c r="D150" s="196"/>
      <c r="E150" s="197"/>
      <c r="F150" s="196"/>
    </row>
    <row r="151" spans="1:6" s="33" customForma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194"/>
      <c r="B327" s="206"/>
      <c r="C327" s="130"/>
      <c r="D327" s="196"/>
      <c r="E327" s="197"/>
      <c r="F327" s="196"/>
    </row>
    <row r="328" spans="1:6" s="33" customFormat="1">
      <c r="A328" s="194"/>
      <c r="B328" s="206"/>
      <c r="C328" s="130"/>
      <c r="D328" s="196"/>
      <c r="E328" s="197"/>
      <c r="F328" s="196"/>
    </row>
    <row r="329" spans="1:6" s="33" customFormat="1">
      <c r="A329" s="194"/>
      <c r="B329" s="206"/>
      <c r="C329" s="130"/>
      <c r="D329" s="196"/>
      <c r="E329" s="197"/>
      <c r="F329" s="196"/>
    </row>
    <row r="330" spans="1:6" s="33" customFormat="1">
      <c r="A330" s="194"/>
      <c r="B330" s="206"/>
      <c r="C330" s="130"/>
      <c r="D330" s="196"/>
      <c r="E330" s="197"/>
      <c r="F330" s="196"/>
    </row>
    <row r="331" spans="1:6" s="33" customFormat="1">
      <c r="A331" s="194"/>
      <c r="B331" s="206"/>
      <c r="C331" s="130"/>
      <c r="D331" s="196"/>
      <c r="E331" s="197"/>
      <c r="F331" s="196"/>
    </row>
    <row r="332" spans="1:6" s="33" customFormat="1">
      <c r="A332" s="194"/>
      <c r="B332" s="206"/>
      <c r="C332" s="130"/>
      <c r="D332" s="196"/>
      <c r="E332" s="197"/>
      <c r="F332" s="196"/>
    </row>
    <row r="333" spans="1:6" s="33" customFormat="1">
      <c r="A333" s="194"/>
      <c r="B333" s="206"/>
      <c r="C333" s="130"/>
      <c r="D333" s="196"/>
      <c r="E333" s="197"/>
      <c r="F333" s="196"/>
    </row>
    <row r="334" spans="1:6" s="33" customFormat="1">
      <c r="A334" s="194"/>
      <c r="B334" s="206"/>
      <c r="C334" s="130"/>
      <c r="D334" s="196"/>
      <c r="E334" s="197"/>
      <c r="F334" s="196"/>
    </row>
    <row r="335" spans="1:6" s="33" customFormat="1">
      <c r="A335" s="194"/>
      <c r="B335" s="206"/>
      <c r="C335" s="130"/>
      <c r="D335" s="196"/>
      <c r="E335" s="197"/>
      <c r="F335" s="196"/>
    </row>
    <row r="336" spans="1:6" s="33" customFormat="1">
      <c r="A336" s="194"/>
      <c r="B336" s="206"/>
      <c r="C336" s="130"/>
      <c r="D336" s="196"/>
      <c r="E336" s="197"/>
      <c r="F336" s="196"/>
    </row>
    <row r="337" spans="1:6" s="33" customFormat="1">
      <c r="A337" s="194"/>
      <c r="B337" s="206"/>
      <c r="C337" s="130"/>
      <c r="D337" s="196"/>
      <c r="E337" s="197"/>
      <c r="F337" s="196"/>
    </row>
    <row r="338" spans="1:6" s="33" customFormat="1">
      <c r="A338" s="194"/>
      <c r="B338" s="206"/>
      <c r="C338" s="130"/>
      <c r="D338" s="196"/>
      <c r="E338" s="197"/>
      <c r="F338" s="196"/>
    </row>
    <row r="339" spans="1:6" s="33" customFormat="1">
      <c r="A339" s="194"/>
      <c r="B339" s="206"/>
      <c r="C339" s="130"/>
      <c r="D339" s="196"/>
      <c r="E339" s="197"/>
      <c r="F339" s="196"/>
    </row>
    <row r="340" spans="1:6" s="33" customFormat="1">
      <c r="A340" s="194"/>
      <c r="B340" s="206"/>
      <c r="C340" s="130"/>
      <c r="D340" s="196"/>
      <c r="E340" s="197"/>
      <c r="F340" s="196"/>
    </row>
    <row r="341" spans="1:6" s="33" customFormat="1">
      <c r="A341" s="194"/>
      <c r="B341" s="206"/>
      <c r="C341" s="130"/>
      <c r="D341" s="196"/>
      <c r="E341" s="197"/>
      <c r="F341" s="196"/>
    </row>
    <row r="342" spans="1:6" s="33" customFormat="1">
      <c r="A342" s="194"/>
      <c r="B342" s="206"/>
      <c r="C342" s="130"/>
      <c r="D342" s="196"/>
      <c r="E342" s="197"/>
      <c r="F342" s="196"/>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133" customFormat="1">
      <c r="A550" s="29"/>
      <c r="B550" s="32"/>
      <c r="C550" s="24"/>
      <c r="D550" s="30"/>
      <c r="E550" s="153"/>
      <c r="F550" s="30"/>
    </row>
    <row r="551" spans="1:6" s="133" customFormat="1">
      <c r="A551" s="29"/>
      <c r="B551" s="32"/>
      <c r="C551" s="24"/>
      <c r="D551" s="30"/>
      <c r="E551" s="153"/>
      <c r="F551" s="30"/>
    </row>
  </sheetData>
  <sheetProtection algorithmName="SHA-512" hashValue="c9qW6jFw76VHHbryUleUjD61pMY11PG/JVJKm1pdiKLfSxQJsXZeYGcdEo9QWC6nd9G8Xpi+2upMTCDgSwelSA==" saltValue="f1iJfkj68+TQG3sXMa4TVQ==" spinCount="100000" sheet="1" objects="1" scenarios="1"/>
  <protectedRanges>
    <protectedRange sqref="E35:E113 E119:E128" name="Obseg1"/>
  </protectedRanges>
  <mergeCells count="47">
    <mergeCell ref="B6:F6"/>
    <mergeCell ref="A2:F2"/>
    <mergeCell ref="B3:D3"/>
    <mergeCell ref="E3:F3"/>
    <mergeCell ref="B4:F4"/>
    <mergeCell ref="B5:F5"/>
    <mergeCell ref="B7:D7"/>
    <mergeCell ref="E7:F7"/>
    <mergeCell ref="B8:D8"/>
    <mergeCell ref="E8:F8"/>
    <mergeCell ref="B9:D9"/>
    <mergeCell ref="E9:F9"/>
    <mergeCell ref="B12:D12"/>
    <mergeCell ref="E12:F12"/>
    <mergeCell ref="B10:D10"/>
    <mergeCell ref="E10:F10"/>
    <mergeCell ref="B11:D11"/>
    <mergeCell ref="E11:F11"/>
    <mergeCell ref="B13:D13"/>
    <mergeCell ref="E13:F13"/>
    <mergeCell ref="B14:D14"/>
    <mergeCell ref="E14:F14"/>
    <mergeCell ref="B15:D15"/>
    <mergeCell ref="E15:F15"/>
    <mergeCell ref="B23:D23"/>
    <mergeCell ref="E23:F23"/>
    <mergeCell ref="E16:F16"/>
    <mergeCell ref="B17:D17"/>
    <mergeCell ref="E17:F17"/>
    <mergeCell ref="B18:D18"/>
    <mergeCell ref="E18:F18"/>
    <mergeCell ref="E19:F19"/>
    <mergeCell ref="B20:D20"/>
    <mergeCell ref="E20:F20"/>
    <mergeCell ref="B21:D21"/>
    <mergeCell ref="E21:F21"/>
    <mergeCell ref="E22:F22"/>
    <mergeCell ref="B29:F29"/>
    <mergeCell ref="B32:F32"/>
    <mergeCell ref="B127:C127"/>
    <mergeCell ref="B128:D128"/>
    <mergeCell ref="B24:D24"/>
    <mergeCell ref="E24:F24"/>
    <mergeCell ref="B25:D25"/>
    <mergeCell ref="E25:F25"/>
    <mergeCell ref="B26:D26"/>
    <mergeCell ref="E26:F26"/>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5" manualBreakCount="5">
    <brk id="26" max="5" man="1"/>
    <brk id="56" max="5" man="1"/>
    <brk id="71" max="5" man="1"/>
    <brk id="96" max="5" man="1"/>
    <brk id="111" max="5"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79998168889431442"/>
  </sheetPr>
  <dimension ref="A1:N616"/>
  <sheetViews>
    <sheetView topLeftCell="A37" zoomScale="70" zoomScaleNormal="70" workbookViewId="0">
      <selection activeCell="E59" sqref="E59"/>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3.33203125" style="153" customWidth="1"/>
    <col min="6" max="6" width="15.109375" style="30" customWidth="1"/>
    <col min="7" max="7" width="16.6640625" style="61" customWidth="1"/>
    <col min="8" max="8" width="14.6640625" style="115" customWidth="1"/>
    <col min="9" max="9" width="13.109375" style="133" customWidth="1"/>
    <col min="10" max="10" width="11.44140625" bestFit="1" customWidth="1"/>
  </cols>
  <sheetData>
    <row r="1" spans="1:9" ht="26.25" customHeight="1">
      <c r="A1" s="10"/>
      <c r="B1" s="49"/>
      <c r="C1" s="251"/>
      <c r="D1" s="48"/>
      <c r="E1" s="247"/>
      <c r="F1" s="247"/>
    </row>
    <row r="2" spans="1:9" ht="54.9" customHeight="1">
      <c r="A2" s="591" t="s">
        <v>25</v>
      </c>
      <c r="B2" s="591"/>
      <c r="C2" s="591"/>
      <c r="D2" s="591"/>
      <c r="E2" s="591"/>
      <c r="F2" s="591"/>
    </row>
    <row r="3" spans="1:9" ht="54.9" customHeight="1">
      <c r="A3" s="8"/>
      <c r="B3" s="580"/>
      <c r="C3" s="580"/>
      <c r="D3" s="580"/>
      <c r="E3" s="579"/>
      <c r="F3" s="579"/>
    </row>
    <row r="4" spans="1:9" ht="26.25" customHeight="1">
      <c r="A4" s="8"/>
      <c r="B4" s="592" t="s">
        <v>269</v>
      </c>
      <c r="C4" s="592"/>
      <c r="D4" s="592"/>
      <c r="E4" s="593"/>
      <c r="F4" s="593"/>
    </row>
    <row r="5" spans="1:9" s="2" customFormat="1" ht="50.25" customHeight="1">
      <c r="A5" s="9"/>
      <c r="B5" s="594" t="s">
        <v>408</v>
      </c>
      <c r="C5" s="594"/>
      <c r="D5" s="594"/>
      <c r="E5" s="594"/>
      <c r="F5" s="594"/>
      <c r="G5" s="62"/>
      <c r="H5" s="116"/>
      <c r="I5" s="134"/>
    </row>
    <row r="6" spans="1:9" s="2" customFormat="1" ht="24.6">
      <c r="A6" s="9"/>
      <c r="B6" s="597" t="s">
        <v>287</v>
      </c>
      <c r="C6" s="597"/>
      <c r="D6" s="597"/>
      <c r="E6" s="613"/>
      <c r="F6" s="613"/>
      <c r="G6" s="62"/>
      <c r="H6" s="116"/>
      <c r="I6" s="134"/>
    </row>
    <row r="7" spans="1:9" ht="15" customHeight="1">
      <c r="A7" s="8"/>
      <c r="B7" s="580"/>
      <c r="C7" s="580"/>
      <c r="D7" s="580"/>
      <c r="E7" s="579"/>
      <c r="F7" s="579"/>
    </row>
    <row r="8" spans="1:9" s="3" customFormat="1" ht="15" customHeight="1">
      <c r="A8" s="11" t="s">
        <v>20</v>
      </c>
      <c r="B8" s="584" t="s">
        <v>19</v>
      </c>
      <c r="C8" s="584"/>
      <c r="D8" s="584"/>
      <c r="E8" s="585">
        <f>F62</f>
        <v>1100</v>
      </c>
      <c r="F8" s="585"/>
      <c r="G8" s="63"/>
      <c r="H8" s="117"/>
      <c r="I8" s="135"/>
    </row>
    <row r="9" spans="1:9" s="3" customFormat="1" ht="15" customHeight="1">
      <c r="A9" s="11"/>
      <c r="B9" s="581"/>
      <c r="C9" s="581"/>
      <c r="D9" s="581"/>
      <c r="E9" s="585"/>
      <c r="F9" s="585"/>
      <c r="G9" s="63"/>
      <c r="H9" s="117"/>
      <c r="I9" s="135"/>
    </row>
    <row r="10" spans="1:9" s="3" customFormat="1" ht="15" customHeight="1">
      <c r="A10" s="11" t="s">
        <v>21</v>
      </c>
      <c r="B10" s="584" t="s">
        <v>23</v>
      </c>
      <c r="C10" s="584"/>
      <c r="D10" s="584"/>
      <c r="E10" s="585">
        <f>F108</f>
        <v>0</v>
      </c>
      <c r="F10" s="585"/>
      <c r="G10" s="63"/>
      <c r="H10" s="117"/>
      <c r="I10" s="135"/>
    </row>
    <row r="11" spans="1:9" s="3" customFormat="1" ht="15" customHeight="1">
      <c r="A11" s="11"/>
      <c r="B11" s="581"/>
      <c r="C11" s="581"/>
      <c r="D11" s="581"/>
      <c r="E11" s="585"/>
      <c r="F11" s="585"/>
      <c r="G11" s="63"/>
      <c r="H11" s="117"/>
      <c r="I11" s="135"/>
    </row>
    <row r="12" spans="1:9" s="3" customFormat="1" ht="15" customHeight="1">
      <c r="A12" s="11" t="s">
        <v>22</v>
      </c>
      <c r="B12" s="584" t="s">
        <v>438</v>
      </c>
      <c r="C12" s="584"/>
      <c r="D12" s="584"/>
      <c r="E12" s="585">
        <f>F138</f>
        <v>0</v>
      </c>
      <c r="F12" s="585"/>
      <c r="G12" s="63"/>
      <c r="H12" s="117"/>
      <c r="I12" s="135"/>
    </row>
    <row r="13" spans="1:9" s="3" customFormat="1" ht="15" customHeight="1">
      <c r="A13" s="11"/>
      <c r="B13" s="581"/>
      <c r="C13" s="581"/>
      <c r="D13" s="581"/>
      <c r="E13" s="585"/>
      <c r="F13" s="585"/>
      <c r="G13" s="63"/>
      <c r="H13" s="117"/>
      <c r="I13" s="135"/>
    </row>
    <row r="14" spans="1:9" s="3" customFormat="1" ht="15" customHeight="1">
      <c r="A14" s="11" t="s">
        <v>0</v>
      </c>
      <c r="B14" s="584" t="s">
        <v>15</v>
      </c>
      <c r="C14" s="584"/>
      <c r="D14" s="584"/>
      <c r="E14" s="585">
        <f>F172</f>
        <v>0</v>
      </c>
      <c r="F14" s="585"/>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84" t="s">
        <v>2</v>
      </c>
      <c r="C16" s="584"/>
      <c r="D16" s="584"/>
      <c r="E16" s="585">
        <f>F188</f>
        <v>350</v>
      </c>
      <c r="F16" s="585"/>
      <c r="G16" s="63"/>
      <c r="H16" s="117"/>
      <c r="I16" s="135"/>
    </row>
    <row r="17" spans="1:10" s="3" customFormat="1" ht="15" customHeight="1" thickBot="1">
      <c r="A17" s="12"/>
      <c r="B17" s="582"/>
      <c r="C17" s="582"/>
      <c r="D17" s="582"/>
      <c r="E17" s="586"/>
      <c r="F17" s="586"/>
      <c r="G17" s="63"/>
      <c r="H17" s="117"/>
      <c r="I17" s="135"/>
    </row>
    <row r="18" spans="1:10" s="3" customFormat="1" ht="15" customHeight="1">
      <c r="A18" s="11"/>
      <c r="B18" s="602"/>
      <c r="C18" s="602"/>
      <c r="D18" s="602"/>
      <c r="E18" s="585"/>
      <c r="F18" s="585"/>
      <c r="G18" s="63"/>
      <c r="H18" s="117"/>
      <c r="I18" s="135"/>
    </row>
    <row r="19" spans="1:10" s="1" customFormat="1" ht="15" customHeight="1">
      <c r="A19" s="13"/>
      <c r="B19" s="598" t="s">
        <v>127</v>
      </c>
      <c r="C19" s="598"/>
      <c r="D19" s="598"/>
      <c r="E19" s="588">
        <f>SUM(E8:E16)</f>
        <v>1450</v>
      </c>
      <c r="F19" s="588"/>
      <c r="G19" s="64"/>
      <c r="H19" s="117"/>
      <c r="I19" s="136"/>
      <c r="J19" s="136"/>
    </row>
    <row r="20" spans="1:10" s="1" customFormat="1" ht="15" customHeight="1">
      <c r="A20" s="13"/>
      <c r="B20" s="56" t="s">
        <v>129</v>
      </c>
      <c r="C20" s="22" t="s">
        <v>128</v>
      </c>
      <c r="D20" s="58">
        <v>0.1</v>
      </c>
      <c r="E20" s="585">
        <f>E19*D20</f>
        <v>145</v>
      </c>
      <c r="F20" s="585"/>
      <c r="G20" s="64"/>
      <c r="H20" s="117"/>
      <c r="I20" s="136"/>
    </row>
    <row r="21" spans="1:10" s="1" customFormat="1" ht="15" customHeight="1">
      <c r="A21" s="13"/>
      <c r="B21" s="598"/>
      <c r="C21" s="598"/>
      <c r="D21" s="598"/>
      <c r="E21" s="588"/>
      <c r="F21" s="588"/>
      <c r="G21" s="64"/>
      <c r="H21" s="117"/>
      <c r="I21" s="136"/>
    </row>
    <row r="22" spans="1:10" s="1" customFormat="1" ht="15" customHeight="1">
      <c r="A22" s="13"/>
      <c r="B22" s="598" t="s">
        <v>127</v>
      </c>
      <c r="C22" s="598"/>
      <c r="D22" s="598"/>
      <c r="E22" s="588">
        <f>SUM(E19+E20)</f>
        <v>1595</v>
      </c>
      <c r="F22" s="588"/>
      <c r="G22" s="64"/>
      <c r="H22" s="117"/>
      <c r="I22" s="136"/>
    </row>
    <row r="23" spans="1:10" s="3" customFormat="1" ht="15" customHeight="1">
      <c r="A23" s="11"/>
      <c r="B23" s="57" t="s">
        <v>61</v>
      </c>
      <c r="C23" s="22" t="s">
        <v>128</v>
      </c>
      <c r="D23" s="59">
        <v>0</v>
      </c>
      <c r="E23" s="585">
        <f>E22*D23</f>
        <v>0</v>
      </c>
      <c r="F23" s="585"/>
      <c r="G23" s="63"/>
      <c r="H23" s="117"/>
      <c r="I23" s="135"/>
    </row>
    <row r="24" spans="1:10" s="3" customFormat="1" ht="15" customHeight="1">
      <c r="A24" s="13"/>
      <c r="B24" s="598"/>
      <c r="C24" s="598"/>
      <c r="D24" s="598"/>
      <c r="E24" s="588"/>
      <c r="F24" s="588"/>
      <c r="G24" s="63"/>
      <c r="H24" s="117"/>
      <c r="I24" s="135"/>
    </row>
    <row r="25" spans="1:10" s="3" customFormat="1" ht="15" customHeight="1">
      <c r="A25" s="13"/>
      <c r="B25" s="598" t="s">
        <v>127</v>
      </c>
      <c r="C25" s="598"/>
      <c r="D25" s="598"/>
      <c r="E25" s="588">
        <f>E22-E23</f>
        <v>1595</v>
      </c>
      <c r="F25" s="588"/>
      <c r="G25" s="63"/>
      <c r="H25" s="117"/>
      <c r="I25" s="135"/>
    </row>
    <row r="26" spans="1:10" s="3" customFormat="1" ht="15" customHeight="1">
      <c r="A26" s="11"/>
      <c r="B26" s="56" t="s">
        <v>130</v>
      </c>
      <c r="C26" s="22" t="s">
        <v>128</v>
      </c>
      <c r="D26" s="58">
        <v>0.22</v>
      </c>
      <c r="E26" s="585">
        <f>E25*D26</f>
        <v>350.9</v>
      </c>
      <c r="F26" s="585"/>
      <c r="G26" s="63"/>
      <c r="H26" s="117"/>
      <c r="I26" s="135"/>
    </row>
    <row r="27" spans="1:10" s="3" customFormat="1" ht="15" customHeight="1">
      <c r="A27" s="5"/>
      <c r="B27" s="600"/>
      <c r="C27" s="600"/>
      <c r="D27" s="600"/>
      <c r="E27" s="601"/>
      <c r="F27" s="601"/>
      <c r="G27" s="63"/>
      <c r="H27" s="117"/>
      <c r="I27" s="135"/>
    </row>
    <row r="28" spans="1:10" s="1" customFormat="1" ht="24.6">
      <c r="A28" s="13"/>
      <c r="B28" s="599" t="s">
        <v>27</v>
      </c>
      <c r="C28" s="599"/>
      <c r="D28" s="599"/>
      <c r="E28" s="606">
        <f>SUM(E25:F26)</f>
        <v>1945.9</v>
      </c>
      <c r="F28" s="606"/>
      <c r="G28" s="64"/>
      <c r="H28" s="117"/>
      <c r="I28" s="136"/>
    </row>
    <row r="29" spans="1:10" s="1" customFormat="1" ht="15" customHeight="1">
      <c r="A29" s="6"/>
      <c r="B29" s="607"/>
      <c r="C29" s="607"/>
      <c r="D29" s="607"/>
      <c r="E29" s="608"/>
      <c r="F29" s="608"/>
      <c r="G29" s="64"/>
      <c r="H29" s="117"/>
      <c r="I29" s="136"/>
    </row>
    <row r="30" spans="1:10" s="4" customFormat="1" ht="15" customHeight="1">
      <c r="A30" s="7"/>
      <c r="B30" s="589"/>
      <c r="C30" s="589"/>
      <c r="D30" s="589"/>
      <c r="E30" s="590"/>
      <c r="F30" s="590"/>
      <c r="G30" s="65"/>
      <c r="H30" s="118"/>
      <c r="I30" s="137"/>
    </row>
    <row r="31" spans="1:10" s="14" customFormat="1" ht="15" customHeight="1">
      <c r="A31" s="164" t="s">
        <v>3</v>
      </c>
      <c r="B31" s="256" t="s">
        <v>5</v>
      </c>
      <c r="C31" s="123" t="s">
        <v>18</v>
      </c>
      <c r="D31" s="167" t="s">
        <v>6</v>
      </c>
      <c r="E31" s="200" t="s">
        <v>7</v>
      </c>
      <c r="F31" s="200" t="s">
        <v>8</v>
      </c>
      <c r="G31" s="202"/>
      <c r="H31" s="244"/>
      <c r="I31" s="201"/>
    </row>
    <row r="32" spans="1:10" s="15" customFormat="1" ht="35.25" customHeight="1">
      <c r="A32" s="164"/>
      <c r="B32" s="256" t="str">
        <f>B5</f>
        <v>Stara Vrhnika (os C) - v naselju</v>
      </c>
      <c r="C32" s="203"/>
      <c r="D32" s="199"/>
      <c r="E32" s="167"/>
      <c r="F32" s="167"/>
      <c r="G32" s="66"/>
      <c r="H32" s="119"/>
      <c r="I32" s="138"/>
    </row>
    <row r="33" spans="1:9" s="15" customFormat="1" ht="75" customHeight="1">
      <c r="A33" s="164"/>
      <c r="B33" s="605" t="s">
        <v>87</v>
      </c>
      <c r="C33" s="605"/>
      <c r="D33" s="605"/>
      <c r="E33" s="605"/>
      <c r="F33" s="605"/>
      <c r="G33" s="66"/>
      <c r="H33" s="119"/>
      <c r="I33" s="138"/>
    </row>
    <row r="34" spans="1:9" s="15" customFormat="1" ht="15" customHeight="1">
      <c r="A34" s="164"/>
      <c r="B34" s="53"/>
      <c r="C34" s="54"/>
      <c r="D34" s="53"/>
      <c r="E34" s="148"/>
      <c r="F34" s="53"/>
      <c r="G34" s="66"/>
      <c r="H34" s="119"/>
      <c r="I34" s="138"/>
    </row>
    <row r="35" spans="1:9" s="15" customFormat="1" ht="15" customHeight="1">
      <c r="A35" s="164" t="s">
        <v>20</v>
      </c>
      <c r="B35" s="256" t="s">
        <v>14</v>
      </c>
      <c r="C35" s="123"/>
      <c r="D35" s="166"/>
      <c r="E35" s="167"/>
      <c r="F35" s="167"/>
      <c r="G35" s="66"/>
      <c r="H35" s="119"/>
      <c r="I35" s="138"/>
    </row>
    <row r="36" spans="1:9" s="15" customFormat="1" ht="33" customHeight="1">
      <c r="A36" s="164"/>
      <c r="B36" s="603" t="s">
        <v>112</v>
      </c>
      <c r="C36" s="603"/>
      <c r="D36" s="603"/>
      <c r="E36" s="603"/>
      <c r="F36" s="603"/>
      <c r="G36" s="66"/>
      <c r="H36" s="119"/>
      <c r="I36" s="120"/>
    </row>
    <row r="37" spans="1:9" s="15" customFormat="1" ht="15" customHeight="1">
      <c r="A37" s="164" t="s">
        <v>33</v>
      </c>
      <c r="B37" s="256" t="s">
        <v>34</v>
      </c>
      <c r="C37" s="123"/>
      <c r="D37" s="166"/>
      <c r="E37" s="167"/>
      <c r="F37" s="167"/>
      <c r="G37" s="66"/>
      <c r="H37" s="119"/>
      <c r="I37" s="120"/>
    </row>
    <row r="38" spans="1:9" s="15" customFormat="1" ht="15" customHeight="1">
      <c r="A38" s="164"/>
      <c r="B38" s="256"/>
      <c r="C38" s="123"/>
      <c r="D38" s="166"/>
      <c r="E38" s="167"/>
      <c r="F38" s="167"/>
      <c r="G38" s="66"/>
      <c r="H38" s="119"/>
      <c r="I38" s="120"/>
    </row>
    <row r="39" spans="1:9" s="18" customFormat="1" ht="45">
      <c r="A39" s="20" t="s">
        <v>9</v>
      </c>
      <c r="B39" s="36" t="s">
        <v>111</v>
      </c>
      <c r="C39" s="16" t="s">
        <v>10</v>
      </c>
      <c r="D39" s="27">
        <v>0.18</v>
      </c>
      <c r="E39" s="149"/>
      <c r="F39" s="27">
        <f>ROUND(D39*E39,2)</f>
        <v>0</v>
      </c>
      <c r="G39" s="60"/>
      <c r="H39" s="112"/>
      <c r="I39" s="108"/>
    </row>
    <row r="40" spans="1:9" s="18" customFormat="1" ht="15" customHeight="1">
      <c r="A40" s="20"/>
      <c r="B40" s="36"/>
      <c r="C40" s="16"/>
      <c r="D40" s="27"/>
      <c r="E40" s="149"/>
      <c r="F40" s="27"/>
      <c r="G40" s="60"/>
      <c r="H40" s="112"/>
      <c r="I40" s="108"/>
    </row>
    <row r="41" spans="1:9" s="18" customFormat="1" ht="45">
      <c r="A41" s="20" t="s">
        <v>11</v>
      </c>
      <c r="B41" s="36" t="s">
        <v>12</v>
      </c>
      <c r="C41" s="16" t="s">
        <v>13</v>
      </c>
      <c r="D41" s="27">
        <v>10</v>
      </c>
      <c r="E41" s="149"/>
      <c r="F41" s="27">
        <f t="shared" ref="F41" si="0">ROUND(D41*E41,2)</f>
        <v>0</v>
      </c>
      <c r="G41" s="60"/>
      <c r="H41" s="112"/>
      <c r="I41" s="108"/>
    </row>
    <row r="42" spans="1:9" s="15" customFormat="1" ht="15.6">
      <c r="A42" s="43"/>
      <c r="B42" s="170"/>
      <c r="C42" s="124"/>
      <c r="D42" s="27"/>
      <c r="E42" s="149"/>
      <c r="F42" s="27"/>
      <c r="G42" s="66"/>
      <c r="H42" s="119"/>
      <c r="I42" s="138"/>
    </row>
    <row r="43" spans="1:9" s="15" customFormat="1" ht="31.2">
      <c r="A43" s="100" t="s">
        <v>188</v>
      </c>
      <c r="B43" s="171" t="s">
        <v>187</v>
      </c>
      <c r="C43" s="16"/>
      <c r="D43" s="27"/>
      <c r="E43" s="149"/>
      <c r="F43" s="27"/>
      <c r="G43" s="66"/>
      <c r="H43" s="119"/>
      <c r="I43" s="138"/>
    </row>
    <row r="44" spans="1:9" s="15" customFormat="1" ht="15.6">
      <c r="A44" s="43"/>
      <c r="B44" s="170"/>
      <c r="C44" s="16"/>
      <c r="D44" s="27"/>
      <c r="E44" s="149"/>
      <c r="F44" s="27"/>
      <c r="G44" s="66"/>
      <c r="H44" s="119"/>
      <c r="I44" s="138"/>
    </row>
    <row r="45" spans="1:9" s="15" customFormat="1" ht="30">
      <c r="A45" s="43" t="s">
        <v>228</v>
      </c>
      <c r="B45" s="170" t="s">
        <v>229</v>
      </c>
      <c r="C45" s="16" t="s">
        <v>59</v>
      </c>
      <c r="D45" s="27">
        <v>241.08</v>
      </c>
      <c r="E45" s="149"/>
      <c r="F45" s="27">
        <f t="shared" ref="F45" si="1">ROUND(D45*E45,2)</f>
        <v>0</v>
      </c>
      <c r="G45" s="66"/>
      <c r="H45" s="119"/>
      <c r="I45" s="108"/>
    </row>
    <row r="46" spans="1:9" s="15" customFormat="1" ht="15.6">
      <c r="A46" s="43"/>
      <c r="B46" s="170"/>
      <c r="C46" s="16"/>
      <c r="D46" s="27"/>
      <c r="E46" s="149"/>
      <c r="F46" s="27"/>
      <c r="G46" s="66"/>
      <c r="H46" s="119"/>
      <c r="I46" s="108"/>
    </row>
    <row r="47" spans="1:9" s="15" customFormat="1" ht="30">
      <c r="A47" s="43" t="s">
        <v>191</v>
      </c>
      <c r="B47" s="170" t="s">
        <v>350</v>
      </c>
      <c r="C47" s="16" t="s">
        <v>88</v>
      </c>
      <c r="D47" s="27">
        <v>8</v>
      </c>
      <c r="E47" s="149"/>
      <c r="F47" s="27">
        <f t="shared" ref="F47" si="2">ROUND(D47*E47,2)</f>
        <v>0</v>
      </c>
      <c r="G47" s="66"/>
      <c r="H47" s="112"/>
      <c r="I47" s="108"/>
    </row>
    <row r="48" spans="1:9" s="15" customFormat="1" ht="15.6">
      <c r="A48" s="43"/>
      <c r="B48" s="170"/>
      <c r="C48" s="16"/>
      <c r="D48" s="27"/>
      <c r="E48" s="149"/>
      <c r="F48" s="27"/>
      <c r="G48" s="66"/>
      <c r="H48" s="119"/>
      <c r="I48" s="108"/>
    </row>
    <row r="49" spans="1:9" s="18" customFormat="1" ht="15.6">
      <c r="A49" s="21" t="s">
        <v>35</v>
      </c>
      <c r="B49" s="246" t="s">
        <v>36</v>
      </c>
      <c r="C49" s="125"/>
      <c r="D49" s="166"/>
      <c r="E49" s="175"/>
      <c r="F49" s="27"/>
      <c r="G49" s="67"/>
      <c r="H49" s="112"/>
      <c r="I49" s="108"/>
    </row>
    <row r="50" spans="1:9" s="18" customFormat="1" ht="15.6">
      <c r="A50" s="21" t="s">
        <v>201</v>
      </c>
      <c r="B50" s="246" t="s">
        <v>200</v>
      </c>
      <c r="C50" s="125"/>
      <c r="D50" s="166"/>
      <c r="E50" s="175"/>
      <c r="F50" s="27"/>
      <c r="G50" s="67"/>
      <c r="H50" s="112"/>
      <c r="I50" s="108"/>
    </row>
    <row r="51" spans="1:9" s="18" customFormat="1" ht="15.6">
      <c r="A51" s="177"/>
      <c r="B51" s="246"/>
      <c r="C51" s="125"/>
      <c r="D51" s="166"/>
      <c r="E51" s="175"/>
      <c r="F51" s="27"/>
      <c r="G51" s="67"/>
      <c r="H51" s="112"/>
      <c r="I51" s="108"/>
    </row>
    <row r="52" spans="1:9" s="18" customFormat="1" ht="60">
      <c r="A52" s="20" t="s">
        <v>623</v>
      </c>
      <c r="B52" s="343" t="s">
        <v>624</v>
      </c>
      <c r="C52" s="124" t="s">
        <v>13</v>
      </c>
      <c r="D52" s="27">
        <v>1</v>
      </c>
      <c r="E52" s="571">
        <v>1100</v>
      </c>
      <c r="F52" s="27">
        <f t="shared" ref="F52" si="3">ROUND(D52*E52,2)</f>
        <v>1100</v>
      </c>
      <c r="G52" s="60"/>
      <c r="H52" s="112"/>
      <c r="I52" s="108"/>
    </row>
    <row r="53" spans="1:9" s="18" customFormat="1" ht="15">
      <c r="A53" s="20"/>
      <c r="B53" s="258"/>
      <c r="C53" s="124"/>
      <c r="D53" s="27"/>
      <c r="E53" s="149"/>
      <c r="F53" s="27"/>
      <c r="G53" s="60"/>
      <c r="H53" s="112"/>
      <c r="I53" s="108"/>
    </row>
    <row r="54" spans="1:9" s="18" customFormat="1" ht="62.25" customHeight="1">
      <c r="A54" s="20" t="s">
        <v>221</v>
      </c>
      <c r="B54" s="609" t="s">
        <v>222</v>
      </c>
      <c r="C54" s="609"/>
      <c r="D54" s="609"/>
      <c r="E54" s="609"/>
      <c r="F54" s="609"/>
      <c r="G54" s="60"/>
      <c r="H54" s="112"/>
      <c r="I54" s="108"/>
    </row>
    <row r="55" spans="1:9" s="18" customFormat="1" ht="15">
      <c r="A55" s="20"/>
      <c r="B55" s="258"/>
      <c r="C55" s="258"/>
      <c r="D55" s="258"/>
      <c r="E55" s="258"/>
      <c r="F55" s="258"/>
      <c r="G55" s="60"/>
      <c r="H55" s="112"/>
      <c r="I55" s="108"/>
    </row>
    <row r="56" spans="1:9" s="18" customFormat="1" ht="15" customHeight="1">
      <c r="A56" s="21" t="s">
        <v>203</v>
      </c>
      <c r="B56" s="178" t="s">
        <v>202</v>
      </c>
      <c r="C56" s="124"/>
      <c r="D56" s="27"/>
      <c r="E56" s="149"/>
      <c r="F56" s="27"/>
      <c r="G56" s="60"/>
      <c r="H56" s="112"/>
      <c r="I56" s="108"/>
    </row>
    <row r="57" spans="1:9" s="18" customFormat="1" ht="15" customHeight="1">
      <c r="A57" s="20"/>
      <c r="B57" s="258"/>
      <c r="C57" s="124"/>
      <c r="D57" s="27"/>
      <c r="E57" s="149"/>
      <c r="F57" s="27"/>
      <c r="G57" s="60"/>
      <c r="H57" s="112"/>
      <c r="I57" s="108"/>
    </row>
    <row r="58" spans="1:9" s="18" customFormat="1" ht="30">
      <c r="A58" s="20" t="s">
        <v>204</v>
      </c>
      <c r="B58" s="258" t="s">
        <v>205</v>
      </c>
      <c r="C58" s="124" t="s">
        <v>13</v>
      </c>
      <c r="D58" s="27">
        <v>1</v>
      </c>
      <c r="E58" s="149"/>
      <c r="F58" s="27">
        <f>ROUND(D58*E58,2)</f>
        <v>0</v>
      </c>
      <c r="G58" s="60"/>
      <c r="H58" s="112"/>
      <c r="I58" s="108"/>
    </row>
    <row r="59" spans="1:9" s="18" customFormat="1" ht="15">
      <c r="A59" s="20"/>
      <c r="B59" s="258"/>
      <c r="C59" s="124"/>
      <c r="D59" s="27"/>
      <c r="E59" s="149"/>
      <c r="F59" s="27"/>
      <c r="G59" s="60"/>
      <c r="H59" s="112"/>
      <c r="I59" s="108"/>
    </row>
    <row r="60" spans="1:9" s="18" customFormat="1" ht="30">
      <c r="A60" s="20" t="s">
        <v>206</v>
      </c>
      <c r="B60" s="258" t="s">
        <v>207</v>
      </c>
      <c r="C60" s="124" t="s">
        <v>13</v>
      </c>
      <c r="D60" s="27">
        <v>1</v>
      </c>
      <c r="E60" s="149"/>
      <c r="F60" s="27">
        <f t="shared" ref="F60" si="4">ROUND(D60*E60,2)</f>
        <v>0</v>
      </c>
      <c r="G60" s="60"/>
      <c r="H60" s="112"/>
      <c r="I60" s="108"/>
    </row>
    <row r="61" spans="1:9" s="15" customFormat="1" ht="15.6">
      <c r="A61" s="43"/>
      <c r="B61" s="170"/>
      <c r="C61" s="16"/>
      <c r="D61" s="27"/>
      <c r="E61" s="149"/>
      <c r="F61" s="27"/>
      <c r="G61" s="66"/>
      <c r="H61" s="119"/>
      <c r="I61" s="138"/>
    </row>
    <row r="62" spans="1:9" s="18" customFormat="1" ht="15" customHeight="1">
      <c r="A62" s="28"/>
      <c r="B62" s="179" t="s">
        <v>37</v>
      </c>
      <c r="C62" s="125"/>
      <c r="D62" s="180"/>
      <c r="E62" s="175"/>
      <c r="F62" s="166">
        <f>SUM(F39:F61)</f>
        <v>1100</v>
      </c>
      <c r="G62" s="60"/>
      <c r="H62" s="112"/>
      <c r="I62" s="109"/>
    </row>
    <row r="63" spans="1:9" s="18" customFormat="1" ht="15" customHeight="1">
      <c r="A63" s="28"/>
      <c r="B63" s="179"/>
      <c r="C63" s="125"/>
      <c r="D63" s="180"/>
      <c r="E63" s="175"/>
      <c r="F63" s="166"/>
      <c r="G63" s="60"/>
      <c r="H63" s="112"/>
      <c r="I63" s="44"/>
    </row>
    <row r="64" spans="1:9" s="18" customFormat="1" ht="15" customHeight="1">
      <c r="A64" s="21" t="s">
        <v>21</v>
      </c>
      <c r="B64" s="246" t="s">
        <v>24</v>
      </c>
      <c r="C64" s="125"/>
      <c r="D64" s="180"/>
      <c r="E64" s="175"/>
      <c r="F64" s="166"/>
      <c r="G64" s="60"/>
      <c r="H64" s="112"/>
      <c r="I64" s="44"/>
    </row>
    <row r="65" spans="1:9" s="18" customFormat="1" ht="52.5" customHeight="1">
      <c r="A65" s="21"/>
      <c r="B65" s="587" t="s">
        <v>113</v>
      </c>
      <c r="C65" s="587"/>
      <c r="D65" s="587"/>
      <c r="E65" s="587"/>
      <c r="F65" s="587"/>
      <c r="G65" s="60"/>
      <c r="H65" s="112"/>
      <c r="I65" s="44"/>
    </row>
    <row r="66" spans="1:9" s="18" customFormat="1" ht="15" customHeight="1">
      <c r="A66" s="21" t="s">
        <v>38</v>
      </c>
      <c r="B66" s="246" t="s">
        <v>39</v>
      </c>
      <c r="C66" s="125"/>
      <c r="D66" s="180"/>
      <c r="E66" s="175"/>
      <c r="F66" s="166"/>
      <c r="G66" s="60"/>
      <c r="H66" s="112"/>
      <c r="I66" s="44"/>
    </row>
    <row r="67" spans="1:9" s="18" customFormat="1" ht="15" customHeight="1">
      <c r="A67" s="21"/>
      <c r="B67" s="246"/>
      <c r="C67" s="125"/>
      <c r="D67" s="180"/>
      <c r="E67" s="175"/>
      <c r="F67" s="166"/>
      <c r="G67" s="60"/>
      <c r="H67" s="112"/>
      <c r="I67" s="44"/>
    </row>
    <row r="68" spans="1:9" s="18" customFormat="1" ht="30">
      <c r="A68" s="168" t="s">
        <v>70</v>
      </c>
      <c r="B68" s="169" t="s">
        <v>71</v>
      </c>
      <c r="C68" s="16" t="s">
        <v>60</v>
      </c>
      <c r="D68" s="27">
        <v>3.25</v>
      </c>
      <c r="E68" s="149"/>
      <c r="F68" s="27">
        <f>ROUND(D68*E68,2)</f>
        <v>0</v>
      </c>
      <c r="G68" s="60"/>
      <c r="H68" s="112"/>
      <c r="I68" s="108"/>
    </row>
    <row r="69" spans="1:9" s="18" customFormat="1" ht="15" customHeight="1">
      <c r="A69" s="21"/>
      <c r="B69" s="246"/>
      <c r="C69" s="125"/>
      <c r="D69" s="180"/>
      <c r="E69" s="175"/>
      <c r="F69" s="166"/>
      <c r="G69" s="60"/>
      <c r="H69" s="112"/>
      <c r="I69" s="44"/>
    </row>
    <row r="70" spans="1:9" s="18" customFormat="1" ht="30">
      <c r="A70" s="20" t="s">
        <v>29</v>
      </c>
      <c r="B70" s="36" t="s">
        <v>258</v>
      </c>
      <c r="C70" s="16" t="s">
        <v>60</v>
      </c>
      <c r="D70" s="27">
        <v>74.53</v>
      </c>
      <c r="E70" s="149"/>
      <c r="F70" s="27">
        <f t="shared" ref="F70" si="5">ROUND(D70*E70,2)</f>
        <v>0</v>
      </c>
      <c r="G70" s="60"/>
      <c r="H70" s="112"/>
      <c r="I70" s="108"/>
    </row>
    <row r="71" spans="1:9" s="18" customFormat="1" ht="15.6">
      <c r="A71" s="20"/>
      <c r="B71" s="36"/>
      <c r="C71" s="16"/>
      <c r="D71" s="27"/>
      <c r="E71" s="149"/>
      <c r="F71" s="166"/>
      <c r="G71" s="60"/>
      <c r="H71" s="112"/>
      <c r="I71" s="44"/>
    </row>
    <row r="72" spans="1:9" s="18" customFormat="1" ht="30">
      <c r="A72" s="20" t="s">
        <v>208</v>
      </c>
      <c r="B72" s="36" t="s">
        <v>209</v>
      </c>
      <c r="C72" s="16" t="s">
        <v>60</v>
      </c>
      <c r="D72" s="27">
        <v>173.91</v>
      </c>
      <c r="E72" s="149"/>
      <c r="F72" s="27">
        <f t="shared" ref="F72" si="6">ROUND(D72*E72,2)</f>
        <v>0</v>
      </c>
      <c r="G72" s="60"/>
      <c r="H72" s="112"/>
      <c r="I72" s="108"/>
    </row>
    <row r="73" spans="1:9" s="18" customFormat="1" ht="15.6">
      <c r="A73" s="20"/>
      <c r="B73" s="36"/>
      <c r="C73" s="16"/>
      <c r="D73" s="27"/>
      <c r="E73" s="149"/>
      <c r="F73" s="166"/>
      <c r="G73" s="60"/>
      <c r="H73" s="112"/>
      <c r="I73" s="108"/>
    </row>
    <row r="74" spans="1:9" s="18" customFormat="1" ht="30">
      <c r="A74" s="20" t="s">
        <v>132</v>
      </c>
      <c r="B74" s="36" t="s">
        <v>131</v>
      </c>
      <c r="C74" s="16" t="s">
        <v>60</v>
      </c>
      <c r="D74" s="27">
        <f>0.1*D70</f>
        <v>7.4530000000000003</v>
      </c>
      <c r="E74" s="150"/>
      <c r="F74" s="27">
        <f t="shared" ref="F74" si="7">ROUND(D74*E74,2)</f>
        <v>0</v>
      </c>
      <c r="G74" s="60"/>
      <c r="H74" s="112"/>
      <c r="I74" s="108"/>
    </row>
    <row r="75" spans="1:9" s="18" customFormat="1" ht="15.6">
      <c r="A75" s="20"/>
      <c r="B75" s="36"/>
      <c r="C75" s="16"/>
      <c r="D75" s="27"/>
      <c r="E75" s="150"/>
      <c r="F75" s="166"/>
      <c r="G75" s="60"/>
      <c r="H75" s="112"/>
      <c r="I75" s="108"/>
    </row>
    <row r="76" spans="1:9" s="18" customFormat="1" ht="60">
      <c r="A76" s="20" t="s">
        <v>254</v>
      </c>
      <c r="B76" s="36" t="s">
        <v>351</v>
      </c>
      <c r="C76" s="16" t="s">
        <v>60</v>
      </c>
      <c r="D76" s="27">
        <v>667.79</v>
      </c>
      <c r="E76" s="150"/>
      <c r="F76" s="27">
        <f t="shared" ref="F76" si="8">ROUND(D76*E76,2)</f>
        <v>0</v>
      </c>
      <c r="G76" s="60"/>
      <c r="H76" s="112"/>
      <c r="I76" s="60"/>
    </row>
    <row r="77" spans="1:9" s="18" customFormat="1" ht="15.6">
      <c r="A77" s="20"/>
      <c r="B77" s="36"/>
      <c r="C77" s="16"/>
      <c r="D77" s="27"/>
      <c r="E77" s="150"/>
      <c r="F77" s="166"/>
      <c r="G77" s="60"/>
      <c r="H77" s="112"/>
      <c r="I77" s="108"/>
    </row>
    <row r="78" spans="1:9" s="18" customFormat="1" ht="15" customHeight="1">
      <c r="A78" s="21" t="s">
        <v>40</v>
      </c>
      <c r="B78" s="246" t="s">
        <v>41</v>
      </c>
      <c r="C78" s="125"/>
      <c r="D78" s="27"/>
      <c r="E78" s="175"/>
      <c r="F78" s="27"/>
      <c r="G78" s="60"/>
      <c r="H78" s="112"/>
      <c r="I78" s="44"/>
    </row>
    <row r="79" spans="1:9" s="18" customFormat="1" ht="15" customHeight="1">
      <c r="A79" s="21"/>
      <c r="B79" s="246"/>
      <c r="C79" s="125"/>
      <c r="D79" s="180"/>
      <c r="E79" s="175"/>
      <c r="F79" s="166"/>
      <c r="G79" s="60"/>
      <c r="H79" s="112"/>
      <c r="I79" s="44"/>
    </row>
    <row r="80" spans="1:9" s="18" customFormat="1" ht="30">
      <c r="A80" s="20" t="s">
        <v>133</v>
      </c>
      <c r="B80" s="258" t="s">
        <v>72</v>
      </c>
      <c r="C80" s="16" t="s">
        <v>59</v>
      </c>
      <c r="D80" s="27">
        <v>75.66</v>
      </c>
      <c r="E80" s="149"/>
      <c r="F80" s="27">
        <f t="shared" ref="F80" si="9">ROUND(D80*E80,2)</f>
        <v>0</v>
      </c>
      <c r="G80" s="60"/>
      <c r="H80" s="112"/>
      <c r="I80" s="108"/>
    </row>
    <row r="81" spans="1:9" s="18" customFormat="1" ht="15.6">
      <c r="A81" s="20"/>
      <c r="B81" s="258"/>
      <c r="C81" s="16"/>
      <c r="D81" s="27"/>
      <c r="E81" s="149"/>
      <c r="F81" s="166"/>
      <c r="G81" s="60"/>
      <c r="H81" s="112"/>
      <c r="I81" s="44"/>
    </row>
    <row r="82" spans="1:9" s="18" customFormat="1" ht="30">
      <c r="A82" s="20" t="s">
        <v>261</v>
      </c>
      <c r="B82" s="258" t="s">
        <v>260</v>
      </c>
      <c r="C82" s="16" t="s">
        <v>59</v>
      </c>
      <c r="D82" s="27">
        <v>176.54</v>
      </c>
      <c r="E82" s="149"/>
      <c r="F82" s="27">
        <f t="shared" ref="F82" si="10">ROUND(D82*E82,2)</f>
        <v>0</v>
      </c>
      <c r="G82" s="60"/>
      <c r="H82" s="112"/>
      <c r="I82" s="108"/>
    </row>
    <row r="83" spans="1:9" s="18" customFormat="1" ht="15" customHeight="1">
      <c r="A83" s="20"/>
      <c r="B83" s="258"/>
      <c r="C83" s="16"/>
      <c r="D83" s="27"/>
      <c r="E83" s="149"/>
      <c r="F83" s="166"/>
      <c r="G83" s="60"/>
      <c r="H83" s="112"/>
      <c r="I83" s="44"/>
    </row>
    <row r="84" spans="1:9" s="18" customFormat="1" ht="15" customHeight="1">
      <c r="A84" s="21" t="s">
        <v>110</v>
      </c>
      <c r="B84" s="246" t="s">
        <v>109</v>
      </c>
      <c r="C84" s="16"/>
      <c r="D84" s="27"/>
      <c r="E84" s="149"/>
      <c r="F84" s="27"/>
      <c r="G84" s="60"/>
      <c r="H84" s="112"/>
      <c r="I84" s="44"/>
    </row>
    <row r="85" spans="1:9" s="18" customFormat="1" ht="15" customHeight="1">
      <c r="A85" s="21"/>
      <c r="B85" s="246"/>
      <c r="C85" s="16"/>
      <c r="D85" s="27"/>
      <c r="E85" s="149"/>
      <c r="F85" s="166"/>
      <c r="G85" s="60"/>
      <c r="H85" s="112"/>
      <c r="I85" s="44"/>
    </row>
    <row r="86" spans="1:9" s="18" customFormat="1" ht="45">
      <c r="A86" s="99" t="s">
        <v>447</v>
      </c>
      <c r="B86" s="101" t="s">
        <v>449</v>
      </c>
      <c r="C86" s="16" t="s">
        <v>59</v>
      </c>
      <c r="D86" s="27">
        <v>272.67</v>
      </c>
      <c r="E86" s="149"/>
      <c r="F86" s="27">
        <f t="shared" ref="F86" si="11">ROUND(D86*E86,2)</f>
        <v>0</v>
      </c>
      <c r="G86" s="60"/>
      <c r="H86" s="112"/>
      <c r="I86" s="108"/>
    </row>
    <row r="87" spans="1:9" s="18" customFormat="1" ht="15" customHeight="1">
      <c r="A87" s="20"/>
      <c r="B87" s="258"/>
      <c r="C87" s="16"/>
      <c r="D87" s="27"/>
      <c r="E87" s="149"/>
      <c r="F87" s="166"/>
      <c r="G87" s="60"/>
      <c r="H87" s="112"/>
      <c r="I87" s="44"/>
    </row>
    <row r="88" spans="1:9" s="18" customFormat="1" ht="31.2">
      <c r="A88" s="21" t="s">
        <v>73</v>
      </c>
      <c r="B88" s="246" t="s">
        <v>74</v>
      </c>
      <c r="C88" s="16"/>
      <c r="D88" s="27"/>
      <c r="E88" s="149"/>
      <c r="F88" s="27"/>
      <c r="G88" s="60"/>
      <c r="H88" s="112"/>
      <c r="I88" s="44"/>
    </row>
    <row r="89" spans="1:9" s="18" customFormat="1" ht="15.6">
      <c r="A89" s="21"/>
      <c r="B89" s="246"/>
      <c r="C89" s="16"/>
      <c r="D89" s="27"/>
      <c r="E89" s="149"/>
      <c r="F89" s="166"/>
      <c r="G89" s="60"/>
      <c r="H89" s="112"/>
      <c r="I89" s="44"/>
    </row>
    <row r="90" spans="1:9" s="18" customFormat="1" ht="30">
      <c r="A90" s="20" t="s">
        <v>234</v>
      </c>
      <c r="B90" s="258" t="s">
        <v>257</v>
      </c>
      <c r="C90" s="16" t="s">
        <v>60</v>
      </c>
      <c r="D90" s="27">
        <v>173.91</v>
      </c>
      <c r="E90" s="149"/>
      <c r="F90" s="27">
        <f t="shared" ref="F90" si="12">ROUND(D90*E90,2)</f>
        <v>0</v>
      </c>
      <c r="G90" s="60"/>
      <c r="H90" s="112"/>
      <c r="I90" s="108"/>
    </row>
    <row r="91" spans="1:9" s="18" customFormat="1" ht="15" customHeight="1">
      <c r="A91" s="168"/>
      <c r="B91" s="258"/>
      <c r="C91" s="16"/>
      <c r="D91" s="27"/>
      <c r="E91" s="149"/>
      <c r="F91" s="166"/>
      <c r="G91" s="60"/>
      <c r="H91" s="112"/>
      <c r="I91" s="44"/>
    </row>
    <row r="92" spans="1:9" s="18" customFormat="1" ht="15" customHeight="1">
      <c r="A92" s="21" t="s">
        <v>75</v>
      </c>
      <c r="B92" s="246" t="s">
        <v>108</v>
      </c>
      <c r="C92" s="16"/>
      <c r="D92" s="27"/>
      <c r="E92" s="149"/>
      <c r="F92" s="27"/>
      <c r="G92" s="60"/>
      <c r="H92" s="112"/>
      <c r="I92" s="44"/>
    </row>
    <row r="93" spans="1:9" s="18" customFormat="1" ht="15" customHeight="1">
      <c r="A93" s="20"/>
      <c r="B93" s="258"/>
      <c r="C93" s="16"/>
      <c r="D93" s="27"/>
      <c r="E93" s="149"/>
      <c r="F93" s="166"/>
      <c r="G93" s="60"/>
      <c r="H93" s="112"/>
      <c r="I93" s="44"/>
    </row>
    <row r="94" spans="1:9" s="18" customFormat="1" ht="30">
      <c r="A94" s="20" t="s">
        <v>76</v>
      </c>
      <c r="B94" s="258" t="s">
        <v>77</v>
      </c>
      <c r="C94" s="16" t="s">
        <v>59</v>
      </c>
      <c r="D94" s="27">
        <v>2.52</v>
      </c>
      <c r="E94" s="149"/>
      <c r="F94" s="27">
        <f t="shared" ref="F94" si="13">ROUND(D94*E94,2)</f>
        <v>0</v>
      </c>
      <c r="G94" s="60"/>
      <c r="H94" s="112"/>
      <c r="I94" s="108"/>
    </row>
    <row r="95" spans="1:9" s="18" customFormat="1" ht="15.6">
      <c r="A95" s="20"/>
      <c r="B95" s="258"/>
      <c r="C95" s="16"/>
      <c r="D95" s="27"/>
      <c r="E95" s="149"/>
      <c r="F95" s="166"/>
      <c r="G95" s="60"/>
      <c r="H95" s="112"/>
      <c r="I95" s="44"/>
    </row>
    <row r="96" spans="1:9" s="18" customFormat="1" ht="17.399999999999999">
      <c r="A96" s="20" t="s">
        <v>126</v>
      </c>
      <c r="B96" s="258" t="s">
        <v>125</v>
      </c>
      <c r="C96" s="16" t="s">
        <v>59</v>
      </c>
      <c r="D96" s="27">
        <v>2.52</v>
      </c>
      <c r="E96" s="149"/>
      <c r="F96" s="27">
        <f t="shared" ref="F96" si="14">ROUND(D96*E96,2)</f>
        <v>0</v>
      </c>
      <c r="G96" s="60"/>
      <c r="H96" s="112"/>
      <c r="I96" s="108"/>
    </row>
    <row r="97" spans="1:14" s="18" customFormat="1" ht="15.6">
      <c r="A97" s="20"/>
      <c r="B97" s="258"/>
      <c r="C97" s="16"/>
      <c r="D97" s="27"/>
      <c r="E97" s="149"/>
      <c r="F97" s="166"/>
      <c r="G97" s="60"/>
      <c r="H97" s="112"/>
      <c r="I97" s="44"/>
    </row>
    <row r="98" spans="1:14" s="18" customFormat="1" ht="31.2">
      <c r="A98" s="21" t="s">
        <v>43</v>
      </c>
      <c r="B98" s="246" t="s">
        <v>42</v>
      </c>
      <c r="C98" s="125"/>
      <c r="D98" s="166"/>
      <c r="E98" s="175"/>
      <c r="F98" s="27"/>
      <c r="G98" s="60"/>
      <c r="H98" s="112"/>
      <c r="I98" s="44"/>
    </row>
    <row r="99" spans="1:14" s="18" customFormat="1" ht="15.6">
      <c r="A99" s="21"/>
      <c r="B99" s="246"/>
      <c r="C99" s="125"/>
      <c r="D99" s="166"/>
      <c r="E99" s="175"/>
      <c r="F99" s="166"/>
      <c r="G99" s="60"/>
      <c r="H99" s="112"/>
      <c r="I99" s="44"/>
    </row>
    <row r="100" spans="1:14" s="18" customFormat="1" ht="30">
      <c r="A100" s="99" t="s">
        <v>275</v>
      </c>
      <c r="B100" s="173" t="s">
        <v>276</v>
      </c>
      <c r="C100" s="42" t="s">
        <v>213</v>
      </c>
      <c r="D100" s="27">
        <v>313.04000000000002</v>
      </c>
      <c r="E100" s="151"/>
      <c r="F100" s="27">
        <f t="shared" ref="F100" si="15">ROUND(D100*E100,2)</f>
        <v>0</v>
      </c>
      <c r="G100" s="60"/>
      <c r="H100" s="112"/>
      <c r="I100" s="108"/>
    </row>
    <row r="101" spans="1:14" s="18" customFormat="1" ht="15.6">
      <c r="A101" s="99"/>
      <c r="B101" s="173"/>
      <c r="C101" s="42"/>
      <c r="D101" s="27"/>
      <c r="E101" s="151"/>
      <c r="F101" s="166"/>
      <c r="G101" s="60"/>
      <c r="H101" s="112"/>
      <c r="I101" s="44"/>
    </row>
    <row r="102" spans="1:14" s="18" customFormat="1" ht="30">
      <c r="A102" s="99" t="s">
        <v>214</v>
      </c>
      <c r="B102" s="173" t="s">
        <v>215</v>
      </c>
      <c r="C102" s="42" t="s">
        <v>213</v>
      </c>
      <c r="D102" s="27">
        <v>134.16</v>
      </c>
      <c r="E102" s="151"/>
      <c r="F102" s="27">
        <f t="shared" ref="F102" si="16">ROUND(D102*E102,2)</f>
        <v>0</v>
      </c>
      <c r="G102" s="60"/>
      <c r="H102" s="112"/>
      <c r="I102" s="108"/>
    </row>
    <row r="103" spans="1:14" s="18" customFormat="1" ht="15" customHeight="1">
      <c r="A103" s="21"/>
      <c r="B103" s="246"/>
      <c r="C103" s="125"/>
      <c r="D103" s="166"/>
      <c r="E103" s="175"/>
      <c r="F103" s="166"/>
      <c r="G103" s="60"/>
      <c r="H103" s="112"/>
      <c r="I103" s="44"/>
    </row>
    <row r="104" spans="1:14" s="18" customFormat="1" ht="30">
      <c r="A104" s="168" t="s">
        <v>66</v>
      </c>
      <c r="B104" s="169" t="s">
        <v>67</v>
      </c>
      <c r="C104" s="16" t="s">
        <v>60</v>
      </c>
      <c r="D104" s="27">
        <v>2.87</v>
      </c>
      <c r="E104" s="149"/>
      <c r="F104" s="27">
        <f>ROUND(D104*E104,2)</f>
        <v>0</v>
      </c>
      <c r="G104" s="60"/>
      <c r="H104" s="112"/>
      <c r="I104" s="108"/>
    </row>
    <row r="105" spans="1:14" s="18" customFormat="1" ht="15.6">
      <c r="A105" s="168"/>
      <c r="B105" s="169"/>
      <c r="C105" s="16"/>
      <c r="D105" s="27"/>
      <c r="E105" s="149"/>
      <c r="F105" s="166"/>
      <c r="G105" s="60"/>
      <c r="H105" s="112"/>
      <c r="I105" s="44"/>
    </row>
    <row r="106" spans="1:14" s="18" customFormat="1" ht="45">
      <c r="A106" s="168" t="s">
        <v>217</v>
      </c>
      <c r="B106" s="169" t="s">
        <v>263</v>
      </c>
      <c r="C106" s="16" t="s">
        <v>213</v>
      </c>
      <c r="D106" s="27">
        <v>79.56</v>
      </c>
      <c r="E106" s="149"/>
      <c r="F106" s="27">
        <f t="shared" ref="F106" si="17">ROUND(D106*E106,2)</f>
        <v>0</v>
      </c>
      <c r="G106" s="60"/>
      <c r="H106" s="112"/>
      <c r="I106" s="108"/>
      <c r="N106" s="169"/>
    </row>
    <row r="107" spans="1:14" s="18" customFormat="1" ht="15">
      <c r="A107" s="168"/>
      <c r="B107" s="169"/>
      <c r="C107" s="16"/>
      <c r="D107" s="27"/>
      <c r="E107" s="149"/>
      <c r="F107" s="27"/>
      <c r="G107" s="60"/>
      <c r="H107" s="112"/>
      <c r="I107" s="44"/>
    </row>
    <row r="108" spans="1:14" s="18" customFormat="1" ht="15" customHeight="1">
      <c r="A108" s="20"/>
      <c r="B108" s="246" t="s">
        <v>44</v>
      </c>
      <c r="C108" s="125"/>
      <c r="D108" s="180"/>
      <c r="E108" s="175"/>
      <c r="F108" s="166">
        <f>SUM(F68:F107)</f>
        <v>0</v>
      </c>
      <c r="G108" s="60"/>
      <c r="H108" s="112"/>
      <c r="I108" s="109"/>
    </row>
    <row r="109" spans="1:14" s="18" customFormat="1" ht="15" customHeight="1">
      <c r="A109" s="20"/>
      <c r="B109" s="246"/>
      <c r="C109" s="125"/>
      <c r="D109" s="180"/>
      <c r="E109" s="175"/>
      <c r="F109" s="166"/>
      <c r="G109" s="60"/>
      <c r="H109" s="112"/>
      <c r="I109" s="44"/>
    </row>
    <row r="110" spans="1:14" s="18" customFormat="1" ht="15" customHeight="1">
      <c r="A110" s="20"/>
      <c r="B110" s="246"/>
      <c r="C110" s="125"/>
      <c r="D110" s="180"/>
      <c r="E110" s="175"/>
      <c r="F110" s="166"/>
      <c r="G110" s="60"/>
      <c r="H110" s="112"/>
      <c r="I110" s="44"/>
    </row>
    <row r="111" spans="1:14" s="18" customFormat="1" ht="15" customHeight="1">
      <c r="A111" s="21" t="s">
        <v>22</v>
      </c>
      <c r="B111" s="246" t="s">
        <v>28</v>
      </c>
      <c r="C111" s="125"/>
      <c r="D111" s="180"/>
      <c r="E111" s="175"/>
      <c r="F111" s="166"/>
      <c r="G111" s="60"/>
      <c r="H111" s="112"/>
      <c r="I111" s="44"/>
    </row>
    <row r="112" spans="1:14" s="18" customFormat="1" ht="15" customHeight="1">
      <c r="A112" s="21" t="s">
        <v>45</v>
      </c>
      <c r="B112" s="246" t="s">
        <v>46</v>
      </c>
      <c r="C112" s="125"/>
      <c r="D112" s="180"/>
      <c r="E112" s="175"/>
      <c r="F112" s="166"/>
      <c r="G112" s="60"/>
      <c r="H112" s="112"/>
      <c r="I112" s="44"/>
    </row>
    <row r="113" spans="1:9" s="18" customFormat="1" ht="15" customHeight="1">
      <c r="A113" s="21" t="s">
        <v>52</v>
      </c>
      <c r="B113" s="246" t="s">
        <v>53</v>
      </c>
      <c r="C113" s="125"/>
      <c r="D113" s="180"/>
      <c r="E113" s="175"/>
      <c r="F113" s="166"/>
      <c r="G113" s="60"/>
      <c r="H113" s="112"/>
      <c r="I113" s="44"/>
    </row>
    <row r="114" spans="1:9" s="18" customFormat="1" ht="15">
      <c r="A114" s="20"/>
      <c r="B114" s="258"/>
      <c r="C114" s="16"/>
      <c r="D114" s="27"/>
      <c r="E114" s="149"/>
      <c r="F114" s="27"/>
      <c r="G114" s="60"/>
      <c r="H114" s="112"/>
      <c r="I114" s="108"/>
    </row>
    <row r="115" spans="1:9" s="18" customFormat="1" ht="45">
      <c r="A115" s="20" t="s">
        <v>360</v>
      </c>
      <c r="B115" s="258" t="s">
        <v>361</v>
      </c>
      <c r="C115" s="16" t="s">
        <v>60</v>
      </c>
      <c r="D115" s="27">
        <v>94.08</v>
      </c>
      <c r="E115" s="149"/>
      <c r="F115" s="27">
        <f>ROUND(E115*D115,2)</f>
        <v>0</v>
      </c>
      <c r="G115" s="60"/>
      <c r="H115" s="112"/>
      <c r="I115" s="108"/>
    </row>
    <row r="116" spans="1:9" s="18" customFormat="1" ht="15" customHeight="1">
      <c r="A116" s="20"/>
      <c r="B116" s="258"/>
      <c r="C116" s="16"/>
      <c r="D116" s="27"/>
      <c r="E116" s="149"/>
      <c r="F116" s="27"/>
      <c r="G116" s="60"/>
      <c r="H116" s="112"/>
      <c r="I116" s="44"/>
    </row>
    <row r="117" spans="1:9" s="18" customFormat="1" ht="46.8">
      <c r="A117" s="21" t="s">
        <v>122</v>
      </c>
      <c r="B117" s="181" t="s">
        <v>100</v>
      </c>
      <c r="C117" s="16"/>
      <c r="D117" s="27"/>
      <c r="E117" s="149"/>
      <c r="F117" s="27"/>
      <c r="G117" s="60"/>
      <c r="H117" s="112"/>
      <c r="I117" s="44"/>
    </row>
    <row r="118" spans="1:9" s="18" customFormat="1" ht="15" customHeight="1">
      <c r="A118" s="99"/>
      <c r="B118" s="101"/>
      <c r="C118" s="16"/>
      <c r="D118" s="40"/>
      <c r="E118" s="151"/>
      <c r="F118" s="27"/>
      <c r="G118" s="60"/>
      <c r="H118" s="112"/>
      <c r="I118" s="108"/>
    </row>
    <row r="119" spans="1:9" s="18" customFormat="1" ht="45.75" customHeight="1">
      <c r="A119" s="99" t="s">
        <v>427</v>
      </c>
      <c r="B119" s="101" t="s">
        <v>354</v>
      </c>
      <c r="C119" s="16" t="s">
        <v>59</v>
      </c>
      <c r="D119" s="40">
        <v>241.39</v>
      </c>
      <c r="E119" s="151"/>
      <c r="F119" s="27">
        <f t="shared" ref="F119:F126" si="18">ROUND(E119*D119,2)</f>
        <v>0</v>
      </c>
      <c r="G119" s="60"/>
      <c r="H119" s="112"/>
      <c r="I119" s="108"/>
    </row>
    <row r="120" spans="1:9" s="18" customFormat="1" ht="15">
      <c r="A120" s="258"/>
      <c r="B120" s="258"/>
      <c r="C120" s="16"/>
      <c r="D120" s="27"/>
      <c r="E120" s="149"/>
      <c r="F120" s="27"/>
      <c r="G120" s="60"/>
      <c r="H120" s="112"/>
      <c r="I120" s="44"/>
    </row>
    <row r="121" spans="1:9" s="18" customFormat="1" ht="15" customHeight="1">
      <c r="A121" s="21" t="s">
        <v>47</v>
      </c>
      <c r="B121" s="246" t="s">
        <v>48</v>
      </c>
      <c r="C121" s="125"/>
      <c r="D121" s="180"/>
      <c r="E121" s="175"/>
      <c r="F121" s="27"/>
      <c r="G121" s="60"/>
      <c r="H121" s="112"/>
      <c r="I121" s="44"/>
    </row>
    <row r="122" spans="1:9" s="18" customFormat="1" ht="15" customHeight="1">
      <c r="A122" s="21" t="s">
        <v>49</v>
      </c>
      <c r="B122" s="246" t="s">
        <v>50</v>
      </c>
      <c r="C122" s="125"/>
      <c r="D122" s="180"/>
      <c r="E122" s="175"/>
      <c r="F122" s="27"/>
      <c r="G122" s="60"/>
      <c r="H122" s="112"/>
      <c r="I122" s="44"/>
    </row>
    <row r="123" spans="1:9" s="18" customFormat="1" ht="15">
      <c r="A123" s="20"/>
      <c r="B123" s="258"/>
      <c r="C123" s="16"/>
      <c r="D123" s="27"/>
      <c r="E123" s="149"/>
      <c r="F123" s="27"/>
      <c r="G123" s="60"/>
      <c r="H123" s="112"/>
      <c r="I123" s="108"/>
    </row>
    <row r="124" spans="1:9" s="18" customFormat="1" ht="45">
      <c r="A124" s="20" t="s">
        <v>119</v>
      </c>
      <c r="B124" s="258" t="s">
        <v>118</v>
      </c>
      <c r="C124" s="16" t="s">
        <v>59</v>
      </c>
      <c r="D124" s="27">
        <v>242.55</v>
      </c>
      <c r="E124" s="149"/>
      <c r="F124" s="27">
        <f t="shared" si="18"/>
        <v>0</v>
      </c>
      <c r="G124" s="60"/>
      <c r="H124" s="112"/>
      <c r="I124" s="108"/>
    </row>
    <row r="125" spans="1:9" s="18" customFormat="1" ht="15">
      <c r="A125" s="20"/>
      <c r="B125" s="258"/>
      <c r="C125" s="16"/>
      <c r="D125" s="27"/>
      <c r="E125" s="149"/>
      <c r="F125" s="27"/>
      <c r="G125" s="60"/>
      <c r="H125" s="112"/>
      <c r="I125" s="108"/>
    </row>
    <row r="126" spans="1:9" s="18" customFormat="1" ht="30">
      <c r="A126" s="20" t="s">
        <v>355</v>
      </c>
      <c r="B126" s="258" t="s">
        <v>288</v>
      </c>
      <c r="C126" s="16" t="s">
        <v>59</v>
      </c>
      <c r="D126" s="27">
        <f>D124</f>
        <v>242.55</v>
      </c>
      <c r="E126" s="149"/>
      <c r="F126" s="27">
        <f t="shared" si="18"/>
        <v>0</v>
      </c>
      <c r="G126" s="60"/>
      <c r="H126" s="112"/>
      <c r="I126" s="108"/>
    </row>
    <row r="127" spans="1:9" s="18" customFormat="1" ht="15">
      <c r="A127" s="20"/>
      <c r="B127" s="258"/>
      <c r="C127" s="16"/>
      <c r="D127" s="27"/>
      <c r="E127" s="149"/>
      <c r="F127" s="27"/>
      <c r="G127" s="60"/>
      <c r="H127" s="112"/>
      <c r="I127" s="108"/>
    </row>
    <row r="128" spans="1:9" s="18" customFormat="1" ht="15" customHeight="1">
      <c r="A128" s="20" t="s">
        <v>356</v>
      </c>
      <c r="B128" s="258" t="s">
        <v>357</v>
      </c>
      <c r="C128" s="16" t="s">
        <v>88</v>
      </c>
      <c r="D128" s="27">
        <v>8</v>
      </c>
      <c r="E128" s="149"/>
      <c r="F128" s="27">
        <f>ROUND(E128*D128,2)</f>
        <v>0</v>
      </c>
      <c r="G128" s="60"/>
      <c r="H128" s="112"/>
      <c r="I128" s="108"/>
    </row>
    <row r="129" spans="1:9" s="18" customFormat="1" ht="15" customHeight="1">
      <c r="A129" s="20"/>
      <c r="B129" s="258"/>
      <c r="C129" s="16"/>
      <c r="D129" s="27"/>
      <c r="E129" s="150"/>
      <c r="F129" s="27"/>
      <c r="G129" s="60"/>
      <c r="H129" s="112"/>
      <c r="I129" s="108"/>
    </row>
    <row r="130" spans="1:9" s="18" customFormat="1" ht="15" customHeight="1">
      <c r="A130" s="21" t="s">
        <v>68</v>
      </c>
      <c r="B130" s="182" t="s">
        <v>69</v>
      </c>
      <c r="C130" s="125"/>
      <c r="D130" s="180"/>
      <c r="E130" s="175"/>
      <c r="F130" s="27"/>
      <c r="G130" s="60"/>
      <c r="H130" s="112"/>
      <c r="I130" s="44"/>
    </row>
    <row r="131" spans="1:9" s="18" customFormat="1" ht="15" customHeight="1">
      <c r="A131" s="35"/>
      <c r="B131" s="261"/>
      <c r="C131" s="16"/>
      <c r="D131" s="17"/>
      <c r="E131" s="150"/>
      <c r="F131" s="27"/>
      <c r="G131" s="60"/>
      <c r="H131" s="112"/>
      <c r="I131" s="44"/>
    </row>
    <row r="132" spans="1:9" s="18" customFormat="1" ht="75">
      <c r="A132" s="43" t="s">
        <v>80</v>
      </c>
      <c r="B132" s="173" t="s">
        <v>155</v>
      </c>
      <c r="C132" s="42" t="s">
        <v>88</v>
      </c>
      <c r="D132" s="27">
        <v>35.700000000000003</v>
      </c>
      <c r="E132" s="152"/>
      <c r="F132" s="27">
        <f t="shared" ref="F132" si="19">ROUND(E132*D132,2)</f>
        <v>0</v>
      </c>
      <c r="G132" s="60"/>
      <c r="H132" s="112"/>
      <c r="I132" s="108"/>
    </row>
    <row r="133" spans="1:9" s="18" customFormat="1" ht="15" customHeight="1">
      <c r="A133" s="20"/>
      <c r="B133" s="261"/>
      <c r="C133" s="16"/>
      <c r="D133" s="27"/>
      <c r="E133" s="150"/>
      <c r="F133" s="27"/>
      <c r="G133" s="60"/>
      <c r="H133" s="112"/>
      <c r="I133" s="108"/>
    </row>
    <row r="134" spans="1:9" s="18" customFormat="1" ht="15" customHeight="1">
      <c r="A134" s="21" t="s">
        <v>121</v>
      </c>
      <c r="B134" s="184" t="s">
        <v>116</v>
      </c>
      <c r="C134" s="126"/>
      <c r="D134" s="40"/>
      <c r="E134" s="40"/>
      <c r="F134" s="27"/>
      <c r="G134" s="60"/>
      <c r="H134" s="112"/>
      <c r="I134" s="108"/>
    </row>
    <row r="135" spans="1:9" s="18" customFormat="1" ht="15" customHeight="1">
      <c r="A135" s="183"/>
      <c r="B135" s="172"/>
      <c r="C135" s="16"/>
      <c r="D135" s="40"/>
      <c r="E135" s="40"/>
      <c r="F135" s="27"/>
      <c r="G135" s="60"/>
      <c r="H135" s="112"/>
      <c r="I135" s="108"/>
    </row>
    <row r="136" spans="1:9" s="18" customFormat="1" ht="30">
      <c r="A136" s="183" t="s">
        <v>238</v>
      </c>
      <c r="B136" s="131" t="s">
        <v>264</v>
      </c>
      <c r="C136" s="16" t="s">
        <v>60</v>
      </c>
      <c r="D136" s="40">
        <v>3.57</v>
      </c>
      <c r="E136" s="40"/>
      <c r="F136" s="27">
        <f>ROUND(E136*D136,2)</f>
        <v>0</v>
      </c>
      <c r="G136" s="60"/>
      <c r="H136" s="112"/>
      <c r="I136" s="108"/>
    </row>
    <row r="137" spans="1:9" s="18" customFormat="1" ht="15" customHeight="1">
      <c r="A137" s="183"/>
      <c r="B137" s="172"/>
      <c r="C137" s="16"/>
      <c r="D137" s="40"/>
      <c r="E137" s="40"/>
      <c r="F137" s="40"/>
      <c r="G137" s="60"/>
      <c r="H137" s="112"/>
      <c r="I137" s="108"/>
    </row>
    <row r="138" spans="1:9" s="18" customFormat="1" ht="15" customHeight="1">
      <c r="A138" s="21"/>
      <c r="B138" s="246" t="s">
        <v>51</v>
      </c>
      <c r="C138" s="125"/>
      <c r="D138" s="180"/>
      <c r="E138" s="175"/>
      <c r="F138" s="166">
        <f>SUM(F115:F137)</f>
        <v>0</v>
      </c>
      <c r="G138" s="60"/>
      <c r="H138" s="112"/>
      <c r="I138" s="109"/>
    </row>
    <row r="139" spans="1:9" s="18" customFormat="1" ht="15" customHeight="1">
      <c r="A139" s="21"/>
      <c r="B139" s="246"/>
      <c r="C139" s="125"/>
      <c r="D139" s="180"/>
      <c r="E139" s="175"/>
      <c r="F139" s="166"/>
      <c r="G139" s="60"/>
      <c r="H139" s="112"/>
      <c r="I139" s="109"/>
    </row>
    <row r="140" spans="1:9" s="18" customFormat="1" ht="15" customHeight="1">
      <c r="A140" s="21" t="s">
        <v>0</v>
      </c>
      <c r="B140" s="246" t="s">
        <v>16</v>
      </c>
      <c r="C140" s="125"/>
      <c r="D140" s="180"/>
      <c r="E140" s="175"/>
      <c r="F140" s="166"/>
      <c r="G140" s="60"/>
      <c r="H140" s="112"/>
      <c r="I140" s="108"/>
    </row>
    <row r="141" spans="1:9" s="18" customFormat="1" ht="15.6">
      <c r="A141" s="21" t="s">
        <v>64</v>
      </c>
      <c r="B141" s="246" t="s">
        <v>65</v>
      </c>
      <c r="C141" s="125"/>
      <c r="D141" s="180"/>
      <c r="E141" s="175"/>
      <c r="F141" s="166"/>
      <c r="G141" s="60"/>
      <c r="H141" s="112"/>
      <c r="I141" s="108"/>
    </row>
    <row r="142" spans="1:9" s="18" customFormat="1" ht="15" customHeight="1">
      <c r="A142" s="21"/>
      <c r="B142" s="246"/>
      <c r="C142" s="125"/>
      <c r="D142" s="180"/>
      <c r="E142" s="175"/>
      <c r="F142" s="166"/>
      <c r="G142" s="60"/>
      <c r="H142" s="112"/>
      <c r="I142" s="108"/>
    </row>
    <row r="143" spans="1:9" s="18" customFormat="1" ht="45">
      <c r="A143" s="20" t="s">
        <v>157</v>
      </c>
      <c r="B143" s="258" t="s">
        <v>158</v>
      </c>
      <c r="C143" s="124" t="s">
        <v>13</v>
      </c>
      <c r="D143" s="27">
        <v>2</v>
      </c>
      <c r="E143" s="149"/>
      <c r="F143" s="187">
        <f>ROUND(D143*E143,2)</f>
        <v>0</v>
      </c>
      <c r="G143" s="60"/>
      <c r="H143" s="112"/>
      <c r="I143" s="108"/>
    </row>
    <row r="144" spans="1:9" s="18" customFormat="1" ht="15">
      <c r="A144" s="20"/>
      <c r="B144" s="258"/>
      <c r="C144" s="124"/>
      <c r="D144" s="27"/>
      <c r="E144" s="149"/>
      <c r="F144" s="187"/>
      <c r="G144" s="60"/>
      <c r="H144" s="112"/>
      <c r="I144" s="108"/>
    </row>
    <row r="145" spans="1:9" s="18" customFormat="1" ht="60">
      <c r="A145" s="168" t="s">
        <v>239</v>
      </c>
      <c r="B145" s="102" t="s">
        <v>267</v>
      </c>
      <c r="C145" s="124" t="s">
        <v>13</v>
      </c>
      <c r="D145" s="27">
        <v>1</v>
      </c>
      <c r="E145" s="149"/>
      <c r="F145" s="187">
        <f t="shared" ref="F145" si="20">ROUND(D145*E145,2)</f>
        <v>0</v>
      </c>
      <c r="G145" s="60"/>
      <c r="H145" s="112"/>
      <c r="I145" s="108"/>
    </row>
    <row r="146" spans="1:9" s="39" customFormat="1" ht="15" customHeight="1">
      <c r="A146" s="168"/>
      <c r="B146" s="102"/>
      <c r="C146" s="124"/>
      <c r="D146" s="27"/>
      <c r="E146" s="149"/>
      <c r="F146" s="187"/>
      <c r="G146" s="60"/>
      <c r="H146" s="112"/>
      <c r="I146" s="108"/>
    </row>
    <row r="147" spans="1:9" s="39" customFormat="1" ht="60">
      <c r="A147" s="168" t="s">
        <v>509</v>
      </c>
      <c r="B147" s="102" t="s">
        <v>504</v>
      </c>
      <c r="C147" s="124" t="s">
        <v>13</v>
      </c>
      <c r="D147" s="27">
        <v>1</v>
      </c>
      <c r="E147" s="149"/>
      <c r="F147" s="187">
        <f t="shared" ref="F147" si="21">ROUND(D147*E147,2)</f>
        <v>0</v>
      </c>
      <c r="G147" s="60"/>
      <c r="H147" s="112"/>
      <c r="I147" s="108"/>
    </row>
    <row r="148" spans="1:9" s="39" customFormat="1" ht="15" customHeight="1">
      <c r="A148" s="168"/>
      <c r="B148" s="102"/>
      <c r="C148" s="124"/>
      <c r="D148" s="27"/>
      <c r="E148" s="149"/>
      <c r="F148" s="187"/>
      <c r="G148" s="60"/>
      <c r="H148" s="112"/>
      <c r="I148" s="108"/>
    </row>
    <row r="149" spans="1:9" s="18" customFormat="1" ht="60">
      <c r="A149" s="168" t="s">
        <v>270</v>
      </c>
      <c r="B149" s="102" t="s">
        <v>177</v>
      </c>
      <c r="C149" s="128" t="s">
        <v>13</v>
      </c>
      <c r="D149" s="27">
        <v>1</v>
      </c>
      <c r="E149" s="149"/>
      <c r="F149" s="187">
        <f t="shared" ref="F149" si="22">ROUND(D149*E149,2)</f>
        <v>0</v>
      </c>
      <c r="G149" s="60"/>
      <c r="H149" s="112"/>
      <c r="I149" s="108"/>
    </row>
    <row r="150" spans="1:9" s="18" customFormat="1" ht="15">
      <c r="A150" s="168"/>
      <c r="B150" s="258"/>
      <c r="C150" s="124"/>
      <c r="D150" s="27"/>
      <c r="E150" s="149"/>
      <c r="F150" s="187"/>
      <c r="G150" s="60"/>
      <c r="H150" s="112"/>
      <c r="I150" s="108"/>
    </row>
    <row r="151" spans="1:9" s="18" customFormat="1" ht="60">
      <c r="A151" s="168" t="s">
        <v>178</v>
      </c>
      <c r="B151" s="258" t="s">
        <v>305</v>
      </c>
      <c r="C151" s="128" t="s">
        <v>13</v>
      </c>
      <c r="D151" s="27">
        <v>2</v>
      </c>
      <c r="E151" s="149"/>
      <c r="F151" s="187">
        <f t="shared" ref="F151" si="23">ROUND(D151*E151,2)</f>
        <v>0</v>
      </c>
      <c r="G151" s="60"/>
      <c r="H151" s="112"/>
      <c r="I151" s="108"/>
    </row>
    <row r="152" spans="1:9" s="18" customFormat="1" ht="15">
      <c r="A152" s="168"/>
      <c r="B152" s="258"/>
      <c r="C152" s="128"/>
      <c r="D152" s="27"/>
      <c r="E152" s="149"/>
      <c r="F152" s="187"/>
      <c r="G152" s="60"/>
      <c r="H152" s="112"/>
      <c r="I152" s="108"/>
    </row>
    <row r="153" spans="1:9" s="18" customFormat="1" ht="60">
      <c r="A153" s="168" t="s">
        <v>243</v>
      </c>
      <c r="B153" s="102" t="s">
        <v>512</v>
      </c>
      <c r="C153" s="128" t="s">
        <v>13</v>
      </c>
      <c r="D153" s="27">
        <v>1</v>
      </c>
      <c r="E153" s="149"/>
      <c r="F153" s="187">
        <f t="shared" ref="F153" si="24">ROUND(D153*E153,2)</f>
        <v>0</v>
      </c>
      <c r="G153" s="60"/>
      <c r="H153" s="112"/>
      <c r="I153" s="108"/>
    </row>
    <row r="154" spans="1:9" s="18" customFormat="1" ht="15">
      <c r="A154" s="168"/>
      <c r="B154" s="102"/>
      <c r="C154" s="128"/>
      <c r="D154" s="27"/>
      <c r="E154" s="149"/>
      <c r="F154" s="187"/>
      <c r="G154" s="60"/>
      <c r="H154" s="112"/>
      <c r="I154" s="108"/>
    </row>
    <row r="155" spans="1:9" s="18" customFormat="1" ht="60">
      <c r="A155" s="168" t="s">
        <v>179</v>
      </c>
      <c r="B155" s="102" t="s">
        <v>517</v>
      </c>
      <c r="C155" s="128" t="s">
        <v>13</v>
      </c>
      <c r="D155" s="27">
        <v>1</v>
      </c>
      <c r="E155" s="149"/>
      <c r="F155" s="187">
        <f>ROUND(D155*E155,2)</f>
        <v>0</v>
      </c>
      <c r="G155" s="60"/>
      <c r="H155" s="112"/>
      <c r="I155" s="108"/>
    </row>
    <row r="156" spans="1:9" s="18" customFormat="1" ht="15">
      <c r="A156" s="168"/>
      <c r="B156" s="102"/>
      <c r="C156" s="128"/>
      <c r="D156" s="27"/>
      <c r="E156" s="149"/>
      <c r="F156" s="187"/>
      <c r="G156" s="60"/>
      <c r="H156" s="112"/>
      <c r="I156" s="108"/>
    </row>
    <row r="157" spans="1:9" s="18" customFormat="1" ht="15.6">
      <c r="A157" s="21" t="s">
        <v>54</v>
      </c>
      <c r="B157" s="246" t="s">
        <v>30</v>
      </c>
      <c r="C157" s="128"/>
      <c r="D157" s="27"/>
      <c r="E157" s="149"/>
      <c r="F157" s="187"/>
      <c r="G157" s="60"/>
      <c r="H157" s="112"/>
      <c r="I157" s="108"/>
    </row>
    <row r="158" spans="1:9" s="18" customFormat="1" ht="92.4">
      <c r="A158" s="168" t="s">
        <v>171</v>
      </c>
      <c r="B158" s="172" t="s">
        <v>489</v>
      </c>
      <c r="C158" s="16" t="s">
        <v>88</v>
      </c>
      <c r="D158" s="27">
        <v>595.11</v>
      </c>
      <c r="E158" s="149"/>
      <c r="F158" s="187">
        <f t="shared" ref="F158:F170" si="25">ROUND(D158*E158,2)</f>
        <v>0</v>
      </c>
      <c r="G158" s="60"/>
      <c r="H158" s="112"/>
      <c r="I158" s="60"/>
    </row>
    <row r="159" spans="1:9" s="18" customFormat="1" ht="15">
      <c r="A159" s="168"/>
      <c r="B159" s="276"/>
      <c r="C159" s="124"/>
      <c r="D159" s="27"/>
      <c r="E159" s="149"/>
      <c r="F159" s="27"/>
      <c r="G159" s="60"/>
      <c r="H159" s="112"/>
      <c r="I159" s="60"/>
    </row>
    <row r="160" spans="1:9" s="18" customFormat="1" ht="85.5" customHeight="1">
      <c r="A160" s="168" t="s">
        <v>424</v>
      </c>
      <c r="B160" s="286" t="s">
        <v>488</v>
      </c>
      <c r="C160" s="16" t="s">
        <v>88</v>
      </c>
      <c r="D160" s="27">
        <v>69.28</v>
      </c>
      <c r="E160" s="149"/>
      <c r="F160" s="187">
        <f t="shared" si="25"/>
        <v>0</v>
      </c>
      <c r="G160" s="60"/>
      <c r="H160" s="112"/>
      <c r="I160" s="60"/>
    </row>
    <row r="161" spans="1:9" s="18" customFormat="1" ht="15">
      <c r="A161" s="168"/>
      <c r="B161" s="208"/>
      <c r="C161" s="124"/>
      <c r="D161" s="27"/>
      <c r="E161" s="149"/>
      <c r="F161" s="27"/>
      <c r="G161" s="60"/>
      <c r="H161" s="112"/>
      <c r="I161" s="108"/>
    </row>
    <row r="162" spans="1:9" s="18" customFormat="1" ht="45">
      <c r="A162" s="168" t="s">
        <v>274</v>
      </c>
      <c r="B162" s="169" t="s">
        <v>273</v>
      </c>
      <c r="C162" s="16" t="s">
        <v>88</v>
      </c>
      <c r="D162" s="27">
        <v>595.11</v>
      </c>
      <c r="E162" s="149"/>
      <c r="F162" s="187">
        <f t="shared" si="25"/>
        <v>0</v>
      </c>
      <c r="G162" s="60"/>
      <c r="H162" s="112"/>
      <c r="I162" s="60"/>
    </row>
    <row r="163" spans="1:9" s="38" customFormat="1" ht="15" customHeight="1">
      <c r="A163" s="168"/>
      <c r="B163" s="169"/>
      <c r="C163" s="16"/>
      <c r="D163" s="27"/>
      <c r="E163" s="149"/>
      <c r="F163" s="27"/>
      <c r="G163" s="60"/>
      <c r="H163" s="112"/>
      <c r="I163" s="108"/>
    </row>
    <row r="164" spans="1:9" s="18" customFormat="1" ht="45">
      <c r="A164" s="189" t="s">
        <v>142</v>
      </c>
      <c r="B164" s="258" t="s">
        <v>143</v>
      </c>
      <c r="C164" s="124" t="s">
        <v>88</v>
      </c>
      <c r="D164" s="27">
        <v>5.99</v>
      </c>
      <c r="E164" s="149"/>
      <c r="F164" s="187">
        <f t="shared" si="25"/>
        <v>0</v>
      </c>
      <c r="G164" s="60"/>
      <c r="H164" s="112"/>
      <c r="I164" s="108"/>
    </row>
    <row r="165" spans="1:9" s="18" customFormat="1" ht="15">
      <c r="A165" s="189"/>
      <c r="B165" s="281"/>
      <c r="C165" s="124"/>
      <c r="D165" s="27"/>
      <c r="E165" s="149"/>
      <c r="F165" s="27"/>
      <c r="G165" s="60"/>
      <c r="H165" s="112"/>
      <c r="I165" s="108"/>
    </row>
    <row r="166" spans="1:9" s="18" customFormat="1" ht="90">
      <c r="A166" s="168" t="s">
        <v>479</v>
      </c>
      <c r="B166" s="208" t="s">
        <v>482</v>
      </c>
      <c r="C166" s="124" t="s">
        <v>88</v>
      </c>
      <c r="D166" s="27">
        <v>5.99</v>
      </c>
      <c r="E166" s="149"/>
      <c r="F166" s="187">
        <f t="shared" si="25"/>
        <v>0</v>
      </c>
      <c r="G166" s="60"/>
      <c r="H166" s="112"/>
      <c r="I166" s="108"/>
    </row>
    <row r="167" spans="1:9" s="18" customFormat="1" ht="15">
      <c r="A167" s="168"/>
      <c r="B167" s="208"/>
      <c r="C167" s="124"/>
      <c r="D167" s="27"/>
      <c r="E167" s="149"/>
      <c r="F167" s="27"/>
      <c r="G167" s="60"/>
      <c r="H167" s="112"/>
      <c r="I167" s="108"/>
    </row>
    <row r="168" spans="1:9" s="18" customFormat="1" ht="90.6">
      <c r="A168" s="168" t="s">
        <v>480</v>
      </c>
      <c r="B168" s="169" t="s">
        <v>483</v>
      </c>
      <c r="C168" s="16" t="s">
        <v>59</v>
      </c>
      <c r="D168" s="27">
        <v>12.72</v>
      </c>
      <c r="E168" s="149"/>
      <c r="F168" s="187">
        <f>ROUND(D168*E168,2)</f>
        <v>0</v>
      </c>
      <c r="G168" s="60"/>
      <c r="H168" s="112"/>
      <c r="I168" s="60"/>
    </row>
    <row r="169" spans="1:9" s="18" customFormat="1" ht="15">
      <c r="A169" s="168"/>
      <c r="B169" s="258"/>
      <c r="C169" s="124"/>
      <c r="D169" s="27"/>
      <c r="E169" s="149"/>
      <c r="F169" s="27"/>
      <c r="G169" s="60"/>
      <c r="H169" s="112"/>
      <c r="I169" s="108"/>
    </row>
    <row r="170" spans="1:9" s="18" customFormat="1" ht="90">
      <c r="A170" s="168" t="s">
        <v>481</v>
      </c>
      <c r="B170" s="169" t="s">
        <v>484</v>
      </c>
      <c r="C170" s="16" t="s">
        <v>59</v>
      </c>
      <c r="D170" s="27">
        <v>36.14</v>
      </c>
      <c r="E170" s="149"/>
      <c r="F170" s="187">
        <f t="shared" si="25"/>
        <v>0</v>
      </c>
      <c r="G170" s="60"/>
      <c r="H170" s="112"/>
      <c r="I170" s="108"/>
    </row>
    <row r="171" spans="1:9" s="18" customFormat="1" ht="15" customHeight="1">
      <c r="A171" s="189"/>
      <c r="B171" s="258"/>
      <c r="C171" s="124"/>
      <c r="D171" s="27"/>
      <c r="E171" s="149"/>
      <c r="F171" s="27"/>
      <c r="G171" s="60"/>
      <c r="H171" s="112"/>
      <c r="I171" s="108"/>
    </row>
    <row r="172" spans="1:9" s="18" customFormat="1" ht="15" customHeight="1">
      <c r="A172" s="20"/>
      <c r="B172" s="246" t="s">
        <v>55</v>
      </c>
      <c r="C172" s="129"/>
      <c r="D172" s="37"/>
      <c r="E172" s="190"/>
      <c r="F172" s="191">
        <f>SUM(F143:F171)</f>
        <v>0</v>
      </c>
      <c r="G172" s="60"/>
      <c r="H172" s="112"/>
      <c r="I172" s="110"/>
    </row>
    <row r="173" spans="1:9" s="18" customFormat="1" ht="15" customHeight="1">
      <c r="A173" s="20"/>
      <c r="B173" s="246"/>
      <c r="C173" s="129"/>
      <c r="D173" s="37"/>
      <c r="E173" s="190"/>
      <c r="F173" s="191"/>
      <c r="G173" s="60"/>
      <c r="H173" s="112"/>
      <c r="I173" s="108"/>
    </row>
    <row r="174" spans="1:9" s="18" customFormat="1" ht="15" customHeight="1">
      <c r="A174" s="20"/>
      <c r="B174" s="246"/>
      <c r="C174" s="125"/>
      <c r="D174" s="180"/>
      <c r="E174" s="175"/>
      <c r="F174" s="166"/>
      <c r="G174" s="60"/>
      <c r="H174" s="112"/>
      <c r="I174" s="44"/>
    </row>
    <row r="175" spans="1:9" s="18" customFormat="1" ht="15" customHeight="1">
      <c r="A175" s="21" t="s">
        <v>1</v>
      </c>
      <c r="B175" s="246" t="s">
        <v>17</v>
      </c>
      <c r="C175" s="125"/>
      <c r="D175" s="34"/>
      <c r="E175" s="175"/>
      <c r="F175" s="166"/>
      <c r="G175" s="60"/>
      <c r="H175" s="112"/>
      <c r="I175" s="44"/>
    </row>
    <row r="176" spans="1:9" s="18" customFormat="1" ht="31.2">
      <c r="A176" s="21" t="s">
        <v>56</v>
      </c>
      <c r="B176" s="246" t="s">
        <v>58</v>
      </c>
      <c r="C176" s="125"/>
      <c r="D176" s="34"/>
      <c r="E176" s="175"/>
      <c r="F176" s="166"/>
      <c r="G176" s="60"/>
      <c r="H176" s="112"/>
      <c r="I176" s="44"/>
    </row>
    <row r="177" spans="1:9" s="18" customFormat="1" ht="15" customHeight="1">
      <c r="A177" s="21"/>
      <c r="B177" s="246"/>
      <c r="C177" s="125"/>
      <c r="D177" s="34"/>
      <c r="E177" s="175"/>
      <c r="F177" s="166"/>
      <c r="G177" s="60"/>
      <c r="H177" s="112"/>
      <c r="I177" s="44"/>
    </row>
    <row r="178" spans="1:9" s="18" customFormat="1" ht="15" customHeight="1">
      <c r="A178" s="20" t="s">
        <v>31</v>
      </c>
      <c r="B178" s="36" t="s">
        <v>4</v>
      </c>
      <c r="C178" s="16" t="s">
        <v>26</v>
      </c>
      <c r="D178" s="27">
        <v>6</v>
      </c>
      <c r="E178" s="571">
        <v>50</v>
      </c>
      <c r="F178" s="27">
        <f>ROUND(D178*E178,2)</f>
        <v>300</v>
      </c>
      <c r="G178" s="60"/>
      <c r="H178" s="112"/>
      <c r="I178" s="44"/>
    </row>
    <row r="179" spans="1:9" s="18" customFormat="1" ht="15" customHeight="1">
      <c r="A179" s="20"/>
      <c r="B179" s="36"/>
      <c r="C179" s="16"/>
      <c r="D179" s="27"/>
      <c r="E179" s="149"/>
      <c r="F179" s="27"/>
      <c r="G179" s="60"/>
      <c r="H179" s="112"/>
      <c r="I179" s="44"/>
    </row>
    <row r="180" spans="1:9" s="18" customFormat="1" ht="15" customHeight="1">
      <c r="A180" s="35" t="s">
        <v>95</v>
      </c>
      <c r="B180" s="25" t="s">
        <v>96</v>
      </c>
      <c r="C180" s="568" t="s">
        <v>26</v>
      </c>
      <c r="D180" s="27">
        <v>1</v>
      </c>
      <c r="E180" s="572">
        <v>50</v>
      </c>
      <c r="F180" s="27">
        <f t="shared" ref="F180" si="26">ROUND(D180*E180,2)</f>
        <v>50</v>
      </c>
      <c r="G180" s="60"/>
      <c r="H180" s="112"/>
      <c r="I180" s="44"/>
    </row>
    <row r="181" spans="1:9" s="18" customFormat="1" ht="15" customHeight="1">
      <c r="A181" s="20"/>
      <c r="B181" s="36"/>
      <c r="C181" s="16"/>
      <c r="D181" s="27"/>
      <c r="E181" s="149"/>
      <c r="F181" s="27"/>
      <c r="G181" s="60"/>
      <c r="H181" s="112"/>
      <c r="I181" s="44"/>
    </row>
    <row r="182" spans="1:9" s="18" customFormat="1" ht="30">
      <c r="A182" s="20" t="s">
        <v>32</v>
      </c>
      <c r="B182" s="258" t="s">
        <v>117</v>
      </c>
      <c r="C182" s="16" t="s">
        <v>13</v>
      </c>
      <c r="D182" s="27">
        <v>1</v>
      </c>
      <c r="E182" s="149"/>
      <c r="F182" s="27">
        <f t="shared" ref="F182" si="27">ROUND(D182*E182,2)</f>
        <v>0</v>
      </c>
      <c r="G182" s="60"/>
      <c r="H182" s="112"/>
      <c r="I182" s="44"/>
    </row>
    <row r="183" spans="1:9" s="18" customFormat="1" ht="15" customHeight="1">
      <c r="A183" s="20"/>
      <c r="B183" s="258"/>
      <c r="C183" s="16"/>
      <c r="D183" s="27"/>
      <c r="E183" s="149"/>
      <c r="F183" s="27"/>
      <c r="G183" s="60"/>
      <c r="H183" s="112"/>
      <c r="I183" s="44"/>
    </row>
    <row r="184" spans="1:9" s="18" customFormat="1" ht="15">
      <c r="A184" s="35" t="s">
        <v>97</v>
      </c>
      <c r="B184" s="192" t="s">
        <v>98</v>
      </c>
      <c r="C184" s="16" t="s">
        <v>13</v>
      </c>
      <c r="D184" s="27">
        <v>1</v>
      </c>
      <c r="E184" s="17"/>
      <c r="F184" s="27">
        <f t="shared" ref="F184" si="28">ROUND(D184*E184,2)</f>
        <v>0</v>
      </c>
      <c r="G184" s="60"/>
      <c r="H184" s="112"/>
      <c r="I184" s="44"/>
    </row>
    <row r="185" spans="1:9" s="18" customFormat="1" ht="15">
      <c r="A185" s="35"/>
      <c r="B185" s="192"/>
      <c r="C185" s="16"/>
      <c r="D185" s="27"/>
      <c r="E185" s="17"/>
      <c r="F185" s="27"/>
      <c r="G185" s="60"/>
      <c r="H185" s="112"/>
      <c r="I185" s="44"/>
    </row>
    <row r="186" spans="1:9" s="18" customFormat="1" ht="30">
      <c r="A186" s="35" t="s">
        <v>441</v>
      </c>
      <c r="B186" s="267" t="s">
        <v>442</v>
      </c>
      <c r="C186" s="16" t="s">
        <v>13</v>
      </c>
      <c r="D186" s="27">
        <v>1</v>
      </c>
      <c r="E186" s="17"/>
      <c r="F186" s="27">
        <f t="shared" ref="F186" si="29">ROUND(D186*E186,2)</f>
        <v>0</v>
      </c>
      <c r="G186" s="60"/>
      <c r="H186" s="112"/>
      <c r="I186" s="44"/>
    </row>
    <row r="187" spans="1:9" s="18" customFormat="1" ht="15" customHeight="1">
      <c r="A187" s="20"/>
      <c r="B187" s="258"/>
      <c r="C187" s="16"/>
      <c r="D187" s="27"/>
      <c r="E187" s="27"/>
      <c r="F187" s="27"/>
      <c r="G187" s="60"/>
      <c r="H187" s="112"/>
      <c r="I187" s="44"/>
    </row>
    <row r="188" spans="1:9" s="18" customFormat="1" ht="15" customHeight="1">
      <c r="A188" s="20"/>
      <c r="B188" s="246" t="s">
        <v>57</v>
      </c>
      <c r="C188" s="125"/>
      <c r="D188" s="34"/>
      <c r="E188" s="166"/>
      <c r="F188" s="166">
        <f>SUM(F178:F186)</f>
        <v>350</v>
      </c>
      <c r="G188" s="60"/>
      <c r="H188" s="112"/>
      <c r="I188" s="44"/>
    </row>
    <row r="189" spans="1:9" s="18" customFormat="1" ht="15" customHeight="1">
      <c r="A189" s="20"/>
      <c r="B189" s="246"/>
      <c r="C189" s="125"/>
      <c r="D189" s="34"/>
      <c r="E189" s="166"/>
      <c r="F189" s="166"/>
      <c r="G189" s="60"/>
      <c r="H189" s="112"/>
      <c r="I189" s="44"/>
    </row>
    <row r="190" spans="1:9" ht="15" customHeight="1">
      <c r="A190" s="20"/>
      <c r="B190" s="246"/>
      <c r="C190" s="125"/>
      <c r="D190" s="34"/>
      <c r="E190" s="166"/>
      <c r="F190" s="166"/>
    </row>
    <row r="191" spans="1:9" ht="15" customHeight="1">
      <c r="A191" s="21"/>
      <c r="B191" s="246" t="str">
        <f>B5</f>
        <v>Stara Vrhnika (os C) - v naselju</v>
      </c>
      <c r="C191" s="129"/>
      <c r="D191" s="193"/>
      <c r="E191" s="166"/>
      <c r="F191" s="166">
        <f>F188+F138+F108+F62+F172</f>
        <v>1450</v>
      </c>
    </row>
    <row r="192" spans="1:9" ht="15" customHeight="1">
      <c r="A192" s="194"/>
      <c r="B192" s="259" t="str">
        <f>B6</f>
        <v>Neupravičeni stroški</v>
      </c>
      <c r="C192" s="130"/>
      <c r="D192" s="196"/>
      <c r="E192" s="197"/>
      <c r="F192" s="196"/>
    </row>
    <row r="193" spans="1:8" ht="15" customHeight="1">
      <c r="A193" s="194"/>
      <c r="B193" s="259" t="str">
        <f>B4</f>
        <v>Investitor DRSI</v>
      </c>
      <c r="C193" s="130"/>
      <c r="D193" s="196"/>
      <c r="E193" s="197"/>
      <c r="F193" s="196"/>
    </row>
    <row r="194" spans="1:8" ht="15" customHeight="1">
      <c r="A194" s="194"/>
      <c r="B194" s="205"/>
      <c r="C194" s="130"/>
      <c r="D194" s="196"/>
      <c r="E194" s="197"/>
      <c r="F194" s="196"/>
    </row>
    <row r="195" spans="1:8" s="33" customFormat="1" ht="15" customHeight="1">
      <c r="A195" s="194"/>
      <c r="B195" s="206"/>
      <c r="C195" s="130"/>
      <c r="D195" s="196"/>
      <c r="E195" s="197"/>
      <c r="F195" s="196"/>
      <c r="G195" s="61"/>
      <c r="H195" s="115"/>
    </row>
    <row r="196" spans="1:8" s="33" customFormat="1" ht="15" customHeight="1">
      <c r="A196" s="194"/>
      <c r="B196" s="206"/>
      <c r="C196" s="130"/>
      <c r="D196" s="196"/>
      <c r="E196" s="197"/>
      <c r="F196" s="196"/>
      <c r="G196" s="61"/>
      <c r="H196" s="115"/>
    </row>
    <row r="197" spans="1:8" s="33" customFormat="1" ht="15" customHeigh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8" s="33" customFormat="1">
      <c r="A593" s="29"/>
      <c r="B593" s="32"/>
      <c r="C593" s="24"/>
      <c r="D593" s="30"/>
      <c r="E593" s="153"/>
      <c r="F593" s="30"/>
      <c r="G593" s="61"/>
      <c r="H593" s="115"/>
    </row>
    <row r="594" spans="1:8" s="33" customFormat="1">
      <c r="A594" s="29"/>
      <c r="B594" s="32"/>
      <c r="C594" s="24"/>
      <c r="D594" s="30"/>
      <c r="E594" s="153"/>
      <c r="F594" s="30"/>
      <c r="G594" s="61"/>
      <c r="H594" s="115"/>
    </row>
    <row r="595" spans="1:8" s="33" customFormat="1">
      <c r="A595" s="29"/>
      <c r="B595" s="32"/>
      <c r="C595" s="24"/>
      <c r="D595" s="30"/>
      <c r="E595" s="153"/>
      <c r="F595" s="30"/>
      <c r="G595" s="61"/>
      <c r="H595" s="115"/>
    </row>
    <row r="596" spans="1:8" s="33" customFormat="1">
      <c r="A596" s="29"/>
      <c r="B596" s="32"/>
      <c r="C596" s="24"/>
      <c r="D596" s="30"/>
      <c r="E596" s="153"/>
      <c r="F596" s="30"/>
      <c r="G596" s="61"/>
      <c r="H596" s="115"/>
    </row>
    <row r="597" spans="1:8" s="33" customFormat="1">
      <c r="A597" s="29"/>
      <c r="B597" s="32"/>
      <c r="C597" s="24"/>
      <c r="D597" s="30"/>
      <c r="E597" s="153"/>
      <c r="F597" s="30"/>
      <c r="G597" s="61"/>
      <c r="H597" s="115"/>
    </row>
    <row r="598" spans="1:8" s="33" customFormat="1">
      <c r="A598" s="29"/>
      <c r="B598" s="32"/>
      <c r="C598" s="24"/>
      <c r="D598" s="30"/>
      <c r="E598" s="153"/>
      <c r="F598" s="30"/>
      <c r="G598" s="61"/>
      <c r="H598" s="115"/>
    </row>
    <row r="599" spans="1:8" s="33" customFormat="1">
      <c r="A599" s="29"/>
      <c r="B599" s="32"/>
      <c r="C599" s="24"/>
      <c r="D599" s="30"/>
      <c r="E599" s="153"/>
      <c r="F599" s="30"/>
      <c r="G599" s="61"/>
      <c r="H599" s="115"/>
    </row>
    <row r="600" spans="1:8" s="33" customFormat="1">
      <c r="A600" s="29"/>
      <c r="B600" s="32"/>
      <c r="C600" s="24"/>
      <c r="D600" s="30"/>
      <c r="E600" s="153"/>
      <c r="F600" s="30"/>
      <c r="G600" s="61"/>
      <c r="H600" s="115"/>
    </row>
    <row r="601" spans="1:8" s="33" customFormat="1">
      <c r="A601" s="29"/>
      <c r="B601" s="32"/>
      <c r="C601" s="24"/>
      <c r="D601" s="30"/>
      <c r="E601" s="153"/>
      <c r="F601" s="30"/>
      <c r="G601" s="61"/>
      <c r="H601" s="115"/>
    </row>
    <row r="602" spans="1:8" s="33" customFormat="1">
      <c r="A602" s="29"/>
      <c r="B602" s="32"/>
      <c r="C602" s="24"/>
      <c r="D602" s="30"/>
      <c r="E602" s="153"/>
      <c r="F602" s="30"/>
      <c r="G602" s="61"/>
      <c r="H602" s="115"/>
    </row>
    <row r="603" spans="1:8" s="33" customFormat="1">
      <c r="A603" s="29"/>
      <c r="B603" s="32"/>
      <c r="C603" s="24"/>
      <c r="D603" s="30"/>
      <c r="E603" s="153"/>
      <c r="F603" s="30"/>
      <c r="G603" s="61"/>
      <c r="H603" s="115"/>
    </row>
    <row r="604" spans="1:8" s="33" customFormat="1">
      <c r="A604" s="29"/>
      <c r="B604" s="32"/>
      <c r="C604" s="24"/>
      <c r="D604" s="30"/>
      <c r="E604" s="153"/>
      <c r="F604" s="30"/>
      <c r="G604" s="61"/>
      <c r="H604" s="115"/>
    </row>
    <row r="605" spans="1:8" s="33" customFormat="1">
      <c r="A605" s="29"/>
      <c r="B605" s="32"/>
      <c r="C605" s="24"/>
      <c r="D605" s="30"/>
      <c r="E605" s="153"/>
      <c r="F605" s="30"/>
      <c r="G605" s="61"/>
      <c r="H605" s="115"/>
    </row>
    <row r="606" spans="1:8" s="33" customFormat="1">
      <c r="A606" s="29"/>
      <c r="B606" s="32"/>
      <c r="C606" s="24"/>
      <c r="D606" s="30"/>
      <c r="E606" s="153"/>
      <c r="F606" s="30"/>
      <c r="G606" s="61"/>
      <c r="H606" s="115"/>
    </row>
    <row r="607" spans="1:8" s="33" customFormat="1">
      <c r="A607" s="29"/>
      <c r="B607" s="32"/>
      <c r="C607" s="24"/>
      <c r="D607" s="30"/>
      <c r="E607" s="153"/>
      <c r="F607" s="30"/>
      <c r="G607" s="61"/>
      <c r="H607" s="115"/>
    </row>
    <row r="608" spans="1:8" s="33" customFormat="1">
      <c r="A608" s="29"/>
      <c r="B608" s="32"/>
      <c r="C608" s="24"/>
      <c r="D608" s="30"/>
      <c r="E608" s="153"/>
      <c r="F608" s="30"/>
      <c r="G608" s="61"/>
      <c r="H608" s="115"/>
    </row>
    <row r="609" spans="1:10" s="33" customFormat="1">
      <c r="A609" s="29"/>
      <c r="B609" s="32"/>
      <c r="C609" s="24"/>
      <c r="D609" s="30"/>
      <c r="E609" s="153"/>
      <c r="F609" s="30"/>
      <c r="G609" s="61"/>
      <c r="H609" s="115"/>
    </row>
    <row r="610" spans="1:10" s="33" customFormat="1">
      <c r="A610" s="29"/>
      <c r="B610" s="32"/>
      <c r="C610" s="24"/>
      <c r="D610" s="30"/>
      <c r="E610" s="153"/>
      <c r="F610" s="30"/>
      <c r="G610" s="61"/>
      <c r="H610" s="115"/>
    </row>
    <row r="611" spans="1:10" s="33" customFormat="1">
      <c r="A611" s="29"/>
      <c r="B611" s="32"/>
      <c r="C611" s="24"/>
      <c r="D611" s="30"/>
      <c r="E611" s="153"/>
      <c r="F611" s="30"/>
      <c r="G611" s="61"/>
      <c r="H611" s="115"/>
    </row>
    <row r="612" spans="1:10" s="33" customFormat="1">
      <c r="A612" s="29"/>
      <c r="B612" s="32"/>
      <c r="C612" s="24"/>
      <c r="D612" s="30"/>
      <c r="E612" s="153"/>
      <c r="F612" s="30"/>
      <c r="G612" s="61"/>
      <c r="H612" s="115"/>
    </row>
    <row r="613" spans="1:10" s="33" customFormat="1">
      <c r="A613" s="29"/>
      <c r="B613" s="32"/>
      <c r="C613" s="24"/>
      <c r="D613" s="30"/>
      <c r="E613" s="153"/>
      <c r="F613" s="30"/>
      <c r="G613" s="61"/>
      <c r="H613" s="115"/>
    </row>
    <row r="614" spans="1:10" s="33" customFormat="1">
      <c r="A614" s="29"/>
      <c r="B614" s="32"/>
      <c r="C614" s="24"/>
      <c r="D614" s="30"/>
      <c r="E614" s="153"/>
      <c r="F614" s="30"/>
      <c r="G614" s="61"/>
      <c r="H614" s="115"/>
    </row>
    <row r="615" spans="1:10" s="133" customFormat="1">
      <c r="A615" s="29"/>
      <c r="B615" s="32"/>
      <c r="C615" s="24"/>
      <c r="D615" s="30"/>
      <c r="E615" s="153"/>
      <c r="F615" s="30"/>
      <c r="G615" s="61"/>
      <c r="H615" s="115"/>
      <c r="J615"/>
    </row>
    <row r="616" spans="1:10" s="133" customFormat="1">
      <c r="A616" s="29"/>
      <c r="B616" s="32"/>
      <c r="C616" s="24"/>
      <c r="D616" s="30"/>
      <c r="E616" s="153"/>
      <c r="F616" s="30"/>
      <c r="G616" s="61"/>
      <c r="H616" s="115"/>
      <c r="J616"/>
    </row>
  </sheetData>
  <sheetProtection algorithmName="SHA-512" hashValue="ZI8aJTacClsqFAcSJikCAOs67HRAC0fWdVtCOVVqQSMRjROKg/lIePhcJc/K9ZWorWr8DcEL7lqNMW3psck/Ug==" saltValue="GeuVNxxkFWgwCm+UKz9LyA==" spinCount="100000" sheet="1" objects="1" scenarios="1"/>
  <protectedRanges>
    <protectedRange sqref="E39:E50 E58:E63 E68:E177 E182:E192" name="Obseg1"/>
  </protectedRanges>
  <mergeCells count="55">
    <mergeCell ref="B5:F5"/>
    <mergeCell ref="A2:F2"/>
    <mergeCell ref="B3:D3"/>
    <mergeCell ref="E3:F3"/>
    <mergeCell ref="B4:D4"/>
    <mergeCell ref="E4:F4"/>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6:D16"/>
    <mergeCell ref="E16:F16"/>
    <mergeCell ref="B17:D17"/>
    <mergeCell ref="E17:F17"/>
    <mergeCell ref="B18:D18"/>
    <mergeCell ref="E18:F18"/>
    <mergeCell ref="B19:D19"/>
    <mergeCell ref="E19:F19"/>
    <mergeCell ref="E26:F26"/>
    <mergeCell ref="B27:D27"/>
    <mergeCell ref="E27:F27"/>
    <mergeCell ref="E20:F20"/>
    <mergeCell ref="B21:D21"/>
    <mergeCell ref="E21:F21"/>
    <mergeCell ref="B22:D22"/>
    <mergeCell ref="E22:F22"/>
    <mergeCell ref="E23:F23"/>
    <mergeCell ref="B33:F33"/>
    <mergeCell ref="B36:F36"/>
    <mergeCell ref="B65:F65"/>
    <mergeCell ref="B54:F54"/>
    <mergeCell ref="B14:D14"/>
    <mergeCell ref="E14:F14"/>
    <mergeCell ref="B28:D28"/>
    <mergeCell ref="E28:F28"/>
    <mergeCell ref="B29:D29"/>
    <mergeCell ref="E29:F29"/>
    <mergeCell ref="B30:D30"/>
    <mergeCell ref="E30:F30"/>
    <mergeCell ref="B24:D24"/>
    <mergeCell ref="E24:F24"/>
    <mergeCell ref="B25:D25"/>
    <mergeCell ref="E25:F25"/>
  </mergeCells>
  <pageMargins left="0.98425196850393704" right="0.19685039370078741" top="0.59055118110236227" bottom="0.39370078740157483" header="0.19685039370078741" footer="0.19685039370078741"/>
  <pageSetup paperSize="9" scale="93" orientation="portrait" r:id="rId1"/>
  <headerFooter>
    <oddHeader>&amp;R&amp;G</oddHeader>
    <oddFooter>&amp;R&amp;P</oddFooter>
  </headerFooter>
  <rowBreaks count="6" manualBreakCount="6">
    <brk id="30" max="5" man="1"/>
    <brk id="63" max="5" man="1"/>
    <brk id="96" max="5" man="1"/>
    <brk id="110" max="5" man="1"/>
    <brk id="139" max="5" man="1"/>
    <brk id="174" max="5"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79998168889431442"/>
  </sheetPr>
  <dimension ref="A1:J553"/>
  <sheetViews>
    <sheetView topLeftCell="A109" zoomScale="70" zoomScaleNormal="70" workbookViewId="0">
      <selection activeCell="D122" sqref="D122:E122"/>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3.1093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1" t="s">
        <v>25</v>
      </c>
      <c r="B2" s="591"/>
      <c r="C2" s="591"/>
      <c r="D2" s="591"/>
      <c r="E2" s="591"/>
      <c r="F2" s="591"/>
    </row>
    <row r="3" spans="1:9" ht="54.9" customHeight="1">
      <c r="A3" s="8"/>
      <c r="B3" s="580"/>
      <c r="C3" s="580"/>
      <c r="D3" s="580"/>
      <c r="E3" s="579"/>
      <c r="F3" s="579"/>
    </row>
    <row r="4" spans="1:9" ht="26.25" customHeight="1">
      <c r="A4" s="8"/>
      <c r="B4" s="592" t="s">
        <v>394</v>
      </c>
      <c r="C4" s="592"/>
      <c r="D4" s="592"/>
      <c r="E4" s="592"/>
      <c r="F4" s="592"/>
    </row>
    <row r="5" spans="1:9" s="2" customFormat="1" ht="52.5" customHeight="1">
      <c r="A5" s="9"/>
      <c r="B5" s="594" t="s">
        <v>408</v>
      </c>
      <c r="C5" s="594"/>
      <c r="D5" s="594"/>
      <c r="E5" s="594"/>
      <c r="F5" s="594"/>
      <c r="G5" s="62"/>
      <c r="H5" s="116"/>
      <c r="I5" s="134"/>
    </row>
    <row r="6" spans="1:9" s="2" customFormat="1" ht="24.6">
      <c r="A6" s="9"/>
      <c r="B6" s="597" t="s">
        <v>286</v>
      </c>
      <c r="C6" s="597"/>
      <c r="D6" s="597"/>
      <c r="E6" s="597"/>
      <c r="F6" s="597"/>
      <c r="G6" s="62"/>
      <c r="H6" s="116"/>
      <c r="I6" s="134"/>
    </row>
    <row r="7" spans="1:9" ht="15" customHeight="1">
      <c r="A7" s="8"/>
      <c r="B7" s="580"/>
      <c r="C7" s="580"/>
      <c r="D7" s="580"/>
      <c r="E7" s="579"/>
      <c r="F7" s="579"/>
    </row>
    <row r="8" spans="1:9" ht="15" customHeight="1">
      <c r="A8" s="11" t="s">
        <v>20</v>
      </c>
      <c r="B8" s="584" t="s">
        <v>407</v>
      </c>
      <c r="C8" s="584"/>
      <c r="D8" s="584"/>
      <c r="E8" s="585">
        <f>F49</f>
        <v>0</v>
      </c>
      <c r="F8" s="585"/>
    </row>
    <row r="9" spans="1:9" ht="15" customHeight="1">
      <c r="A9" s="8"/>
      <c r="B9" s="248"/>
      <c r="C9" s="248"/>
      <c r="D9" s="248"/>
      <c r="E9" s="247"/>
      <c r="F9" s="247"/>
    </row>
    <row r="10" spans="1:9" s="3" customFormat="1" ht="15" customHeight="1">
      <c r="A10" s="11" t="s">
        <v>21</v>
      </c>
      <c r="B10" s="584" t="s">
        <v>23</v>
      </c>
      <c r="C10" s="584"/>
      <c r="D10" s="584"/>
      <c r="E10" s="585">
        <f>F87</f>
        <v>0</v>
      </c>
      <c r="F10" s="585"/>
      <c r="G10" s="63"/>
      <c r="H10" s="117"/>
      <c r="I10" s="135"/>
    </row>
    <row r="11" spans="1:9" s="3" customFormat="1" ht="15" customHeight="1">
      <c r="A11" s="11"/>
      <c r="B11" s="581"/>
      <c r="C11" s="581"/>
      <c r="D11" s="581"/>
      <c r="E11" s="585"/>
      <c r="F11" s="585"/>
      <c r="G11" s="63"/>
      <c r="H11" s="117"/>
      <c r="I11" s="135"/>
    </row>
    <row r="12" spans="1:9" s="3" customFormat="1" ht="15" customHeight="1">
      <c r="A12" s="11" t="s">
        <v>22</v>
      </c>
      <c r="B12" s="584" t="s">
        <v>437</v>
      </c>
      <c r="C12" s="584"/>
      <c r="D12" s="584"/>
      <c r="E12" s="585">
        <f>F110</f>
        <v>0</v>
      </c>
      <c r="F12" s="585"/>
      <c r="G12" s="63"/>
      <c r="H12" s="117"/>
      <c r="I12" s="135"/>
    </row>
    <row r="13" spans="1:9" s="3" customFormat="1" ht="15" customHeight="1">
      <c r="A13" s="11"/>
      <c r="B13" s="581"/>
      <c r="C13" s="581"/>
      <c r="D13" s="581"/>
      <c r="E13" s="585"/>
      <c r="F13" s="585"/>
      <c r="G13" s="63"/>
      <c r="H13" s="117"/>
      <c r="I13" s="135"/>
    </row>
    <row r="14" spans="1:9" s="3" customFormat="1" ht="15" customHeight="1">
      <c r="A14" s="11" t="s">
        <v>168</v>
      </c>
      <c r="B14" s="584" t="s">
        <v>170</v>
      </c>
      <c r="C14" s="584"/>
      <c r="D14" s="584"/>
      <c r="E14" s="585">
        <f>F117</f>
        <v>0</v>
      </c>
      <c r="F14" s="585"/>
      <c r="G14" s="63"/>
      <c r="H14" s="117"/>
      <c r="I14" s="135"/>
    </row>
    <row r="15" spans="1:9" s="3" customFormat="1" ht="15" customHeight="1">
      <c r="A15" s="11"/>
      <c r="B15" s="269"/>
      <c r="C15" s="269"/>
      <c r="D15" s="269"/>
      <c r="E15" s="270"/>
      <c r="F15" s="270"/>
      <c r="G15" s="63"/>
      <c r="H15" s="117"/>
      <c r="I15" s="135"/>
    </row>
    <row r="16" spans="1:9" s="3" customFormat="1" ht="15" customHeight="1">
      <c r="A16" s="11" t="s">
        <v>1</v>
      </c>
      <c r="B16" s="584" t="s">
        <v>2</v>
      </c>
      <c r="C16" s="584"/>
      <c r="D16" s="584"/>
      <c r="E16" s="585">
        <f>F125</f>
        <v>0</v>
      </c>
      <c r="F16" s="585"/>
      <c r="G16" s="63"/>
      <c r="H16" s="117"/>
      <c r="I16" s="135"/>
    </row>
    <row r="17" spans="1:9" s="3" customFormat="1" ht="15" customHeight="1" thickBot="1">
      <c r="A17" s="12"/>
      <c r="B17" s="617"/>
      <c r="C17" s="617"/>
      <c r="D17" s="617"/>
      <c r="E17" s="614"/>
      <c r="F17" s="614"/>
      <c r="G17" s="63"/>
      <c r="H17" s="117"/>
      <c r="I17" s="135"/>
    </row>
    <row r="18" spans="1:9" s="3" customFormat="1" ht="15" customHeight="1">
      <c r="A18" s="11"/>
      <c r="B18" s="616"/>
      <c r="C18" s="616"/>
      <c r="D18" s="616"/>
      <c r="E18" s="585"/>
      <c r="F18" s="585"/>
      <c r="G18" s="63"/>
      <c r="H18" s="117"/>
      <c r="I18" s="135"/>
    </row>
    <row r="19" spans="1:9" s="1" customFormat="1" ht="15" customHeight="1">
      <c r="A19" s="13"/>
      <c r="B19" s="598" t="s">
        <v>127</v>
      </c>
      <c r="C19" s="598"/>
      <c r="D19" s="598"/>
      <c r="E19" s="588">
        <f>SUM(E8:F17)</f>
        <v>0</v>
      </c>
      <c r="F19" s="588"/>
      <c r="G19" s="64"/>
      <c r="H19" s="117"/>
      <c r="I19" s="136"/>
    </row>
    <row r="20" spans="1:9" s="1" customFormat="1" ht="15" customHeight="1">
      <c r="A20" s="13"/>
      <c r="B20" s="56" t="s">
        <v>129</v>
      </c>
      <c r="C20" s="22" t="s">
        <v>128</v>
      </c>
      <c r="D20" s="58">
        <v>0.1</v>
      </c>
      <c r="E20" s="585">
        <f>E19*D20</f>
        <v>0</v>
      </c>
      <c r="F20" s="585"/>
      <c r="G20" s="64"/>
      <c r="H20" s="117"/>
      <c r="I20" s="136"/>
    </row>
    <row r="21" spans="1:9" s="1" customFormat="1" ht="15" customHeight="1">
      <c r="A21" s="13"/>
      <c r="B21" s="598"/>
      <c r="C21" s="598"/>
      <c r="D21" s="598"/>
      <c r="E21" s="588"/>
      <c r="F21" s="588"/>
      <c r="G21" s="64"/>
      <c r="H21" s="117"/>
      <c r="I21" s="136"/>
    </row>
    <row r="22" spans="1:9" s="1" customFormat="1" ht="15" customHeight="1">
      <c r="A22" s="13"/>
      <c r="B22" s="598" t="s">
        <v>127</v>
      </c>
      <c r="C22" s="598"/>
      <c r="D22" s="598"/>
      <c r="E22" s="588">
        <f>SUM(E19+E20)</f>
        <v>0</v>
      </c>
      <c r="F22" s="588"/>
      <c r="G22" s="64"/>
      <c r="H22" s="117"/>
      <c r="I22" s="136"/>
    </row>
    <row r="23" spans="1:9" s="3" customFormat="1" ht="15" customHeight="1">
      <c r="A23" s="11"/>
      <c r="B23" s="57" t="s">
        <v>61</v>
      </c>
      <c r="C23" s="22" t="s">
        <v>128</v>
      </c>
      <c r="D23" s="59">
        <v>0</v>
      </c>
      <c r="E23" s="585">
        <f>E22*D23</f>
        <v>0</v>
      </c>
      <c r="F23" s="585"/>
      <c r="G23" s="63"/>
      <c r="H23" s="117"/>
      <c r="I23" s="135"/>
    </row>
    <row r="24" spans="1:9" s="3" customFormat="1" ht="15" customHeight="1">
      <c r="A24" s="13"/>
      <c r="B24" s="598"/>
      <c r="C24" s="598"/>
      <c r="D24" s="598"/>
      <c r="E24" s="588"/>
      <c r="F24" s="588"/>
      <c r="G24" s="63"/>
      <c r="H24" s="117"/>
      <c r="I24" s="135"/>
    </row>
    <row r="25" spans="1:9" s="3" customFormat="1" ht="15" customHeight="1">
      <c r="A25" s="13"/>
      <c r="B25" s="598" t="s">
        <v>127</v>
      </c>
      <c r="C25" s="598"/>
      <c r="D25" s="598"/>
      <c r="E25" s="588">
        <f>E22-E23</f>
        <v>0</v>
      </c>
      <c r="F25" s="588"/>
      <c r="G25" s="63"/>
      <c r="H25" s="117"/>
      <c r="I25" s="135"/>
    </row>
    <row r="26" spans="1:9" s="3" customFormat="1" ht="15" customHeight="1">
      <c r="A26" s="11"/>
      <c r="B26" s="56" t="s">
        <v>130</v>
      </c>
      <c r="C26" s="22" t="s">
        <v>128</v>
      </c>
      <c r="D26" s="58">
        <v>0.22</v>
      </c>
      <c r="E26" s="585">
        <f>E25*D26</f>
        <v>0</v>
      </c>
      <c r="F26" s="585"/>
      <c r="G26" s="63"/>
      <c r="H26" s="117"/>
      <c r="I26" s="135"/>
    </row>
    <row r="27" spans="1:9" s="3" customFormat="1" ht="15" customHeight="1">
      <c r="A27" s="5"/>
      <c r="B27" s="600"/>
      <c r="C27" s="600"/>
      <c r="D27" s="600"/>
      <c r="E27" s="601"/>
      <c r="F27" s="601"/>
      <c r="G27" s="63"/>
      <c r="H27" s="117"/>
      <c r="I27" s="135"/>
    </row>
    <row r="28" spans="1:9" s="1" customFormat="1" ht="24.6">
      <c r="A28" s="13"/>
      <c r="B28" s="599" t="s">
        <v>27</v>
      </c>
      <c r="C28" s="599"/>
      <c r="D28" s="599"/>
      <c r="E28" s="606">
        <f>SUM(E25:F26)</f>
        <v>0</v>
      </c>
      <c r="F28" s="606"/>
      <c r="G28" s="64"/>
      <c r="H28" s="117"/>
      <c r="I28" s="136"/>
    </row>
    <row r="29" spans="1:9" s="1" customFormat="1" ht="15" customHeight="1">
      <c r="A29" s="6"/>
      <c r="B29" s="607"/>
      <c r="C29" s="607"/>
      <c r="D29" s="607"/>
      <c r="E29" s="608"/>
      <c r="F29" s="608"/>
      <c r="G29" s="64"/>
      <c r="H29" s="117"/>
      <c r="I29" s="136"/>
    </row>
    <row r="30" spans="1:9" s="4" customFormat="1" ht="15" customHeight="1">
      <c r="A30" s="7"/>
      <c r="B30" s="589"/>
      <c r="C30" s="589"/>
      <c r="D30" s="589"/>
      <c r="E30" s="590"/>
      <c r="F30" s="590"/>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Stara Vrhnika (os C) - v naselju</v>
      </c>
      <c r="C32" s="23"/>
      <c r="D32" s="46"/>
      <c r="E32" s="253"/>
      <c r="F32" s="253"/>
      <c r="G32" s="66"/>
      <c r="H32" s="119"/>
      <c r="I32" s="138"/>
    </row>
    <row r="33" spans="1:9" s="15" customFormat="1" ht="75" customHeight="1">
      <c r="A33" s="164"/>
      <c r="B33" s="605" t="s">
        <v>87</v>
      </c>
      <c r="C33" s="605"/>
      <c r="D33" s="605"/>
      <c r="E33" s="605"/>
      <c r="F33" s="605"/>
      <c r="G33" s="66"/>
      <c r="H33" s="119"/>
      <c r="I33" s="138"/>
    </row>
    <row r="34" spans="1:9" s="15" customFormat="1" ht="15" customHeight="1">
      <c r="A34" s="164" t="s">
        <v>20</v>
      </c>
      <c r="B34" s="256" t="s">
        <v>14</v>
      </c>
      <c r="C34" s="123"/>
      <c r="D34" s="166"/>
      <c r="E34" s="167"/>
      <c r="F34" s="167"/>
      <c r="G34" s="66"/>
      <c r="H34" s="112"/>
      <c r="I34" s="60"/>
    </row>
    <row r="35" spans="1:9" s="15" customFormat="1" ht="33" customHeight="1">
      <c r="A35" s="164"/>
      <c r="B35" s="603" t="s">
        <v>112</v>
      </c>
      <c r="C35" s="603"/>
      <c r="D35" s="603"/>
      <c r="E35" s="603"/>
      <c r="F35" s="603"/>
      <c r="G35" s="66"/>
      <c r="H35" s="112"/>
      <c r="I35" s="60"/>
    </row>
    <row r="36" spans="1:9" s="15" customFormat="1" ht="31.2">
      <c r="A36" s="100" t="s">
        <v>188</v>
      </c>
      <c r="B36" s="171" t="s">
        <v>187</v>
      </c>
      <c r="C36" s="16"/>
      <c r="D36" s="27"/>
      <c r="E36" s="149"/>
      <c r="F36" s="27"/>
      <c r="G36" s="66"/>
      <c r="H36" s="112"/>
      <c r="I36" s="108"/>
    </row>
    <row r="37" spans="1:9" s="15" customFormat="1" ht="15.6">
      <c r="A37" s="43"/>
      <c r="B37" s="170"/>
      <c r="C37" s="16"/>
      <c r="D37" s="27"/>
      <c r="E37" s="149"/>
      <c r="F37" s="27"/>
      <c r="G37" s="66"/>
      <c r="H37" s="112"/>
      <c r="I37" s="108"/>
    </row>
    <row r="38" spans="1:9" s="15" customFormat="1" ht="30">
      <c r="A38" s="43" t="s">
        <v>189</v>
      </c>
      <c r="B38" s="170" t="s">
        <v>190</v>
      </c>
      <c r="C38" s="16" t="s">
        <v>59</v>
      </c>
      <c r="D38" s="27">
        <v>64.91</v>
      </c>
      <c r="E38" s="149"/>
      <c r="F38" s="27">
        <f>ROUND(D38*E38,2)</f>
        <v>0</v>
      </c>
      <c r="G38" s="66"/>
      <c r="H38" s="119"/>
      <c r="I38" s="108"/>
    </row>
    <row r="39" spans="1:9" s="15" customFormat="1" ht="15.6">
      <c r="A39" s="43"/>
      <c r="B39" s="170"/>
      <c r="C39" s="16"/>
      <c r="D39" s="27"/>
      <c r="E39" s="149"/>
      <c r="F39" s="27"/>
      <c r="G39" s="66"/>
      <c r="H39" s="119"/>
      <c r="I39" s="138"/>
    </row>
    <row r="40" spans="1:9" s="15" customFormat="1" ht="30">
      <c r="A40" s="43" t="s">
        <v>228</v>
      </c>
      <c r="B40" s="170" t="s">
        <v>229</v>
      </c>
      <c r="C40" s="16" t="s">
        <v>59</v>
      </c>
      <c r="D40" s="27">
        <v>24.25</v>
      </c>
      <c r="E40" s="149"/>
      <c r="F40" s="27">
        <f t="shared" ref="F40" si="0">ROUND(D40*E40,2)</f>
        <v>0</v>
      </c>
      <c r="G40" s="66"/>
      <c r="H40" s="119"/>
      <c r="I40" s="108"/>
    </row>
    <row r="41" spans="1:9" s="15" customFormat="1" ht="15.6">
      <c r="A41" s="43"/>
      <c r="B41" s="170"/>
      <c r="C41" s="16"/>
      <c r="D41" s="27"/>
      <c r="E41" s="149"/>
      <c r="F41" s="27"/>
      <c r="G41" s="66"/>
      <c r="H41" s="112"/>
      <c r="I41" s="108"/>
    </row>
    <row r="42" spans="1:9" s="15" customFormat="1" ht="30">
      <c r="A42" s="43" t="s">
        <v>192</v>
      </c>
      <c r="B42" s="170" t="s">
        <v>193</v>
      </c>
      <c r="C42" s="16" t="s">
        <v>88</v>
      </c>
      <c r="D42" s="27">
        <v>60.9</v>
      </c>
      <c r="E42" s="149"/>
      <c r="F42" s="27">
        <f t="shared" ref="F42" si="1">ROUND(D42*E42,2)</f>
        <v>0</v>
      </c>
      <c r="G42" s="66"/>
      <c r="H42" s="112"/>
      <c r="I42" s="108"/>
    </row>
    <row r="43" spans="1:9" s="15" customFormat="1" ht="15.6">
      <c r="A43" s="168"/>
      <c r="B43" s="169"/>
      <c r="C43" s="16"/>
      <c r="D43" s="27"/>
      <c r="E43" s="149"/>
      <c r="F43" s="27"/>
      <c r="G43" s="66"/>
      <c r="H43" s="112"/>
      <c r="I43" s="60"/>
    </row>
    <row r="44" spans="1:9" s="15" customFormat="1" ht="30">
      <c r="A44" s="43" t="s">
        <v>194</v>
      </c>
      <c r="B44" s="170" t="s">
        <v>195</v>
      </c>
      <c r="C44" s="16" t="s">
        <v>88</v>
      </c>
      <c r="D44" s="27">
        <v>45.7</v>
      </c>
      <c r="E44" s="149"/>
      <c r="F44" s="27">
        <f t="shared" ref="F44" si="2">ROUND(D44*E44,2)</f>
        <v>0</v>
      </c>
      <c r="G44" s="66"/>
      <c r="H44" s="112"/>
      <c r="I44" s="108"/>
    </row>
    <row r="45" spans="1:9" s="15" customFormat="1" ht="15.6">
      <c r="A45" s="168"/>
      <c r="B45" s="169"/>
      <c r="C45" s="16"/>
      <c r="D45" s="27"/>
      <c r="E45" s="149"/>
      <c r="F45" s="27"/>
      <c r="G45" s="66"/>
      <c r="H45" s="112"/>
      <c r="I45" s="60"/>
    </row>
    <row r="46" spans="1:9" s="15" customFormat="1" ht="30">
      <c r="A46" s="43" t="s">
        <v>230</v>
      </c>
      <c r="B46" s="170" t="s">
        <v>231</v>
      </c>
      <c r="C46" s="16" t="s">
        <v>88</v>
      </c>
      <c r="D46" s="27">
        <v>65</v>
      </c>
      <c r="E46" s="149"/>
      <c r="F46" s="27">
        <f t="shared" ref="F46" si="3">ROUND(D46*E46,2)</f>
        <v>0</v>
      </c>
      <c r="G46" s="66"/>
      <c r="H46" s="112"/>
      <c r="I46" s="108"/>
    </row>
    <row r="47" spans="1:9" s="15" customFormat="1" ht="15.6">
      <c r="A47" s="168"/>
      <c r="B47" s="169"/>
      <c r="C47" s="16"/>
      <c r="D47" s="27"/>
      <c r="E47" s="149"/>
      <c r="F47" s="27"/>
      <c r="G47" s="66"/>
      <c r="H47" s="112"/>
      <c r="I47" s="60"/>
    </row>
    <row r="48" spans="1:9" s="15" customFormat="1" ht="15.6">
      <c r="A48" s="168"/>
      <c r="B48" s="169"/>
      <c r="C48" s="16"/>
      <c r="D48" s="27"/>
      <c r="E48" s="149"/>
      <c r="F48" s="27"/>
      <c r="G48" s="66"/>
      <c r="H48" s="112"/>
      <c r="I48" s="60"/>
    </row>
    <row r="49" spans="1:9" s="18" customFormat="1" ht="15" customHeight="1">
      <c r="A49" s="28"/>
      <c r="B49" s="179" t="s">
        <v>37</v>
      </c>
      <c r="C49" s="125"/>
      <c r="D49" s="180"/>
      <c r="E49" s="175"/>
      <c r="F49" s="166">
        <f>SUM(F36:F46)</f>
        <v>0</v>
      </c>
      <c r="G49" s="60"/>
      <c r="H49" s="112"/>
      <c r="I49" s="111"/>
    </row>
    <row r="50" spans="1:9" s="15" customFormat="1" ht="15" customHeight="1">
      <c r="A50" s="164"/>
      <c r="B50" s="53"/>
      <c r="C50" s="54"/>
      <c r="D50" s="53"/>
      <c r="E50" s="148"/>
      <c r="F50" s="53"/>
      <c r="G50" s="66"/>
      <c r="H50" s="119"/>
      <c r="I50" s="138"/>
    </row>
    <row r="51" spans="1:9" s="18" customFormat="1" ht="15" customHeight="1">
      <c r="A51" s="21" t="s">
        <v>21</v>
      </c>
      <c r="B51" s="246" t="s">
        <v>24</v>
      </c>
      <c r="C51" s="125"/>
      <c r="D51" s="180"/>
      <c r="E51" s="175"/>
      <c r="F51" s="166"/>
      <c r="G51" s="60"/>
      <c r="H51" s="112"/>
      <c r="I51" s="44"/>
    </row>
    <row r="52" spans="1:9" s="18" customFormat="1" ht="52.5" customHeight="1">
      <c r="A52" s="21"/>
      <c r="B52" s="587" t="s">
        <v>113</v>
      </c>
      <c r="C52" s="587"/>
      <c r="D52" s="587"/>
      <c r="E52" s="587"/>
      <c r="F52" s="587"/>
      <c r="G52" s="60"/>
      <c r="H52" s="112"/>
      <c r="I52" s="44"/>
    </row>
    <row r="53" spans="1:9" s="18" customFormat="1" ht="15" customHeight="1">
      <c r="A53" s="21" t="s">
        <v>38</v>
      </c>
      <c r="B53" s="246" t="s">
        <v>39</v>
      </c>
      <c r="C53" s="125"/>
      <c r="D53" s="180"/>
      <c r="E53" s="175"/>
      <c r="F53" s="166"/>
      <c r="G53" s="60"/>
      <c r="H53" s="112"/>
      <c r="I53" s="44"/>
    </row>
    <row r="54" spans="1:9" s="18" customFormat="1" ht="15" customHeight="1">
      <c r="A54" s="21"/>
      <c r="B54" s="246"/>
      <c r="C54" s="125"/>
      <c r="D54" s="180"/>
      <c r="E54" s="175"/>
      <c r="F54" s="166"/>
      <c r="G54" s="60"/>
      <c r="H54" s="112"/>
      <c r="I54" s="44"/>
    </row>
    <row r="55" spans="1:9" s="18" customFormat="1" ht="30">
      <c r="A55" s="168" t="s">
        <v>70</v>
      </c>
      <c r="B55" s="169" t="s">
        <v>71</v>
      </c>
      <c r="C55" s="16" t="s">
        <v>60</v>
      </c>
      <c r="D55" s="27">
        <v>21.18</v>
      </c>
      <c r="E55" s="149"/>
      <c r="F55" s="27">
        <f>ROUND(D55*E55,2)</f>
        <v>0</v>
      </c>
      <c r="G55" s="60"/>
      <c r="H55" s="112"/>
      <c r="I55" s="108"/>
    </row>
    <row r="56" spans="1:9" s="18" customFormat="1" ht="15" customHeight="1">
      <c r="A56" s="21"/>
      <c r="B56" s="246"/>
      <c r="C56" s="125"/>
      <c r="D56" s="180"/>
      <c r="E56" s="175"/>
      <c r="F56" s="166"/>
      <c r="G56" s="60"/>
      <c r="H56" s="112"/>
      <c r="I56" s="44"/>
    </row>
    <row r="57" spans="1:9" s="18" customFormat="1" ht="30">
      <c r="A57" s="20" t="s">
        <v>29</v>
      </c>
      <c r="B57" s="36" t="s">
        <v>258</v>
      </c>
      <c r="C57" s="16" t="s">
        <v>60</v>
      </c>
      <c r="D57" s="27">
        <v>24.51</v>
      </c>
      <c r="E57" s="149"/>
      <c r="F57" s="27">
        <f t="shared" ref="F57" si="4">ROUND(D57*E57,2)</f>
        <v>0</v>
      </c>
      <c r="G57" s="60"/>
      <c r="H57" s="112"/>
      <c r="I57" s="108"/>
    </row>
    <row r="58" spans="1:9" s="18" customFormat="1" ht="15.6">
      <c r="A58" s="20"/>
      <c r="B58" s="36"/>
      <c r="C58" s="16"/>
      <c r="D58" s="27"/>
      <c r="E58" s="149"/>
      <c r="F58" s="166"/>
      <c r="G58" s="60"/>
      <c r="H58" s="112"/>
      <c r="I58" s="44"/>
    </row>
    <row r="59" spans="1:9" s="18" customFormat="1" ht="30">
      <c r="A59" s="20" t="s">
        <v>208</v>
      </c>
      <c r="B59" s="36" t="s">
        <v>209</v>
      </c>
      <c r="C59" s="16" t="s">
        <v>60</v>
      </c>
      <c r="D59" s="27">
        <v>57.19</v>
      </c>
      <c r="E59" s="149"/>
      <c r="F59" s="27">
        <f t="shared" ref="F59" si="5">ROUND(D59*E59,2)</f>
        <v>0</v>
      </c>
      <c r="G59" s="60"/>
      <c r="H59" s="112"/>
      <c r="I59" s="108"/>
    </row>
    <row r="60" spans="1:9" s="18" customFormat="1" ht="15.6">
      <c r="A60" s="20"/>
      <c r="B60" s="36"/>
      <c r="C60" s="16"/>
      <c r="D60" s="27"/>
      <c r="E60" s="150"/>
      <c r="F60" s="166"/>
      <c r="G60" s="60"/>
      <c r="H60" s="112"/>
      <c r="I60" s="44"/>
    </row>
    <row r="61" spans="1:9" s="18" customFormat="1" ht="30">
      <c r="A61" s="20" t="s">
        <v>132</v>
      </c>
      <c r="B61" s="36" t="s">
        <v>131</v>
      </c>
      <c r="C61" s="16" t="s">
        <v>60</v>
      </c>
      <c r="D61" s="27">
        <f>0.1*D57</f>
        <v>2.4510000000000005</v>
      </c>
      <c r="E61" s="150"/>
      <c r="F61" s="27">
        <f t="shared" ref="F61" si="6">ROUND(D61*E61,2)</f>
        <v>0</v>
      </c>
      <c r="G61" s="60"/>
      <c r="H61" s="112"/>
      <c r="I61" s="108"/>
    </row>
    <row r="62" spans="1:9" s="18" customFormat="1" ht="15" customHeight="1">
      <c r="A62" s="20"/>
      <c r="B62" s="36"/>
      <c r="C62" s="16"/>
      <c r="D62" s="27"/>
      <c r="E62" s="149"/>
      <c r="F62" s="166"/>
      <c r="G62" s="60"/>
      <c r="H62" s="112"/>
      <c r="I62" s="44"/>
    </row>
    <row r="63" spans="1:9" s="18" customFormat="1" ht="15" customHeight="1">
      <c r="A63" s="21" t="s">
        <v>40</v>
      </c>
      <c r="B63" s="246" t="s">
        <v>41</v>
      </c>
      <c r="C63" s="125"/>
      <c r="D63" s="27"/>
      <c r="E63" s="175"/>
      <c r="F63" s="27"/>
      <c r="G63" s="60"/>
      <c r="H63" s="112"/>
      <c r="I63" s="44"/>
    </row>
    <row r="64" spans="1:9" s="18" customFormat="1" ht="15" customHeight="1">
      <c r="A64" s="21"/>
      <c r="B64" s="246"/>
      <c r="C64" s="125"/>
      <c r="D64" s="180"/>
      <c r="E64" s="175"/>
      <c r="F64" s="166"/>
      <c r="G64" s="60"/>
      <c r="H64" s="112"/>
      <c r="I64" s="44"/>
    </row>
    <row r="65" spans="1:9" s="18" customFormat="1" ht="30">
      <c r="A65" s="20" t="s">
        <v>133</v>
      </c>
      <c r="B65" s="258" t="s">
        <v>72</v>
      </c>
      <c r="C65" s="16" t="s">
        <v>59</v>
      </c>
      <c r="D65" s="27">
        <v>41.91</v>
      </c>
      <c r="E65" s="149"/>
      <c r="F65" s="27">
        <f t="shared" ref="F65" si="7">ROUND(D65*E65,2)</f>
        <v>0</v>
      </c>
      <c r="G65" s="60"/>
      <c r="H65" s="112"/>
      <c r="I65" s="108"/>
    </row>
    <row r="66" spans="1:9" s="18" customFormat="1" ht="15.6">
      <c r="A66" s="20"/>
      <c r="B66" s="258"/>
      <c r="C66" s="16"/>
      <c r="D66" s="27"/>
      <c r="E66" s="149"/>
      <c r="F66" s="166"/>
      <c r="G66" s="60"/>
      <c r="H66" s="112"/>
      <c r="I66" s="44"/>
    </row>
    <row r="67" spans="1:9" s="18" customFormat="1" ht="30">
      <c r="A67" s="20" t="s">
        <v>261</v>
      </c>
      <c r="B67" s="258" t="s">
        <v>260</v>
      </c>
      <c r="C67" s="16" t="s">
        <v>59</v>
      </c>
      <c r="D67" s="27">
        <v>97.79</v>
      </c>
      <c r="E67" s="149"/>
      <c r="F67" s="27">
        <f t="shared" ref="F67" si="8">ROUND(D67*E67,2)</f>
        <v>0</v>
      </c>
      <c r="G67" s="60"/>
      <c r="H67" s="112"/>
      <c r="I67" s="108"/>
    </row>
    <row r="68" spans="1:9" s="18" customFormat="1" ht="15" customHeight="1">
      <c r="A68" s="20"/>
      <c r="B68" s="258"/>
      <c r="C68" s="16"/>
      <c r="D68" s="27"/>
      <c r="E68" s="149"/>
      <c r="F68" s="166"/>
      <c r="G68" s="60"/>
      <c r="H68" s="112"/>
      <c r="I68" s="44"/>
    </row>
    <row r="69" spans="1:9" s="18" customFormat="1" ht="15" customHeight="1">
      <c r="A69" s="21" t="s">
        <v>110</v>
      </c>
      <c r="B69" s="246" t="s">
        <v>109</v>
      </c>
      <c r="C69" s="16"/>
      <c r="D69" s="27"/>
      <c r="E69" s="149"/>
      <c r="F69" s="27"/>
      <c r="G69" s="60"/>
      <c r="H69" s="112"/>
      <c r="I69" s="44"/>
    </row>
    <row r="70" spans="1:9" s="18" customFormat="1" ht="15" customHeight="1">
      <c r="A70" s="21"/>
      <c r="B70" s="246"/>
      <c r="C70" s="16"/>
      <c r="D70" s="27"/>
      <c r="E70" s="149"/>
      <c r="F70" s="166"/>
      <c r="G70" s="60"/>
      <c r="H70" s="112"/>
      <c r="I70" s="44"/>
    </row>
    <row r="71" spans="1:9" s="18" customFormat="1" ht="66" customHeight="1">
      <c r="A71" s="99" t="s">
        <v>447</v>
      </c>
      <c r="B71" s="101" t="s">
        <v>449</v>
      </c>
      <c r="C71" s="16" t="s">
        <v>59</v>
      </c>
      <c r="D71" s="27">
        <v>207.39</v>
      </c>
      <c r="E71" s="149"/>
      <c r="F71" s="27">
        <f t="shared" ref="F71" si="9">ROUND(D71*E71,2)</f>
        <v>0</v>
      </c>
      <c r="G71" s="60"/>
      <c r="H71" s="112"/>
      <c r="I71" s="108"/>
    </row>
    <row r="72" spans="1:9" s="18" customFormat="1" ht="15" customHeight="1">
      <c r="A72" s="20"/>
      <c r="B72" s="258"/>
      <c r="C72" s="16"/>
      <c r="D72" s="27"/>
      <c r="E72" s="149"/>
      <c r="F72" s="166"/>
      <c r="G72" s="60"/>
      <c r="H72" s="112"/>
      <c r="I72" s="44"/>
    </row>
    <row r="73" spans="1:9" s="18" customFormat="1" ht="31.2">
      <c r="A73" s="21" t="s">
        <v>73</v>
      </c>
      <c r="B73" s="246" t="s">
        <v>74</v>
      </c>
      <c r="C73" s="16"/>
      <c r="D73" s="27"/>
      <c r="E73" s="149"/>
      <c r="F73" s="27"/>
      <c r="G73" s="60"/>
      <c r="H73" s="112"/>
      <c r="I73" s="44"/>
    </row>
    <row r="74" spans="1:9" s="18" customFormat="1" ht="15.6">
      <c r="A74" s="21"/>
      <c r="B74" s="246"/>
      <c r="C74" s="16"/>
      <c r="D74" s="27"/>
      <c r="E74" s="149"/>
      <c r="F74" s="166"/>
      <c r="G74" s="60"/>
      <c r="H74" s="112"/>
      <c r="I74" s="44"/>
    </row>
    <row r="75" spans="1:9" s="18" customFormat="1" ht="30">
      <c r="A75" s="20" t="s">
        <v>423</v>
      </c>
      <c r="B75" s="258" t="s">
        <v>210</v>
      </c>
      <c r="C75" s="16" t="s">
        <v>60</v>
      </c>
      <c r="D75" s="27">
        <v>10.07</v>
      </c>
      <c r="E75" s="149"/>
      <c r="F75" s="27">
        <f t="shared" ref="F75" si="10">ROUND(D75*E75,2)</f>
        <v>0</v>
      </c>
      <c r="G75" s="60"/>
      <c r="H75" s="112"/>
      <c r="I75" s="108"/>
    </row>
    <row r="76" spans="1:9" s="18" customFormat="1" ht="15.6">
      <c r="A76" s="21"/>
      <c r="B76" s="246"/>
      <c r="C76" s="16"/>
      <c r="D76" s="27"/>
      <c r="E76" s="149"/>
      <c r="F76" s="166"/>
      <c r="G76" s="60"/>
      <c r="H76" s="112"/>
      <c r="I76" s="44"/>
    </row>
    <row r="77" spans="1:9" s="18" customFormat="1" ht="30">
      <c r="A77" s="20" t="s">
        <v>498</v>
      </c>
      <c r="B77" s="258" t="s">
        <v>331</v>
      </c>
      <c r="C77" s="16" t="s">
        <v>60</v>
      </c>
      <c r="D77" s="27">
        <v>117.68</v>
      </c>
      <c r="E77" s="149"/>
      <c r="F77" s="27">
        <f t="shared" ref="F77" si="11">ROUND(D77*E77,2)</f>
        <v>0</v>
      </c>
      <c r="G77" s="60"/>
      <c r="H77" s="112"/>
      <c r="I77" s="108"/>
    </row>
    <row r="78" spans="1:9" s="18" customFormat="1" ht="15" customHeight="1">
      <c r="A78" s="168"/>
      <c r="B78" s="258"/>
      <c r="C78" s="16"/>
      <c r="D78" s="27"/>
      <c r="E78" s="149"/>
      <c r="F78" s="166"/>
      <c r="G78" s="60"/>
      <c r="H78" s="112"/>
      <c r="I78" s="44"/>
    </row>
    <row r="79" spans="1:9" s="18" customFormat="1" ht="31.2">
      <c r="A79" s="21" t="s">
        <v>43</v>
      </c>
      <c r="B79" s="246" t="s">
        <v>42</v>
      </c>
      <c r="C79" s="125"/>
      <c r="D79" s="166"/>
      <c r="E79" s="175"/>
      <c r="F79" s="27"/>
      <c r="G79" s="60"/>
      <c r="H79" s="112"/>
      <c r="I79" s="44"/>
    </row>
    <row r="80" spans="1:9" s="18" customFormat="1" ht="15.6">
      <c r="A80" s="21"/>
      <c r="B80" s="246"/>
      <c r="C80" s="125"/>
      <c r="D80" s="166"/>
      <c r="E80" s="175"/>
      <c r="F80" s="166"/>
      <c r="G80" s="60"/>
      <c r="H80" s="112"/>
      <c r="I80" s="44"/>
    </row>
    <row r="81" spans="1:9" s="18" customFormat="1" ht="30">
      <c r="A81" s="99" t="s">
        <v>275</v>
      </c>
      <c r="B81" s="173" t="s">
        <v>276</v>
      </c>
      <c r="C81" s="42" t="s">
        <v>213</v>
      </c>
      <c r="D81" s="27">
        <v>84.83</v>
      </c>
      <c r="E81" s="151"/>
      <c r="F81" s="27">
        <f t="shared" ref="F81" si="12">ROUND(D81*E81,2)</f>
        <v>0</v>
      </c>
      <c r="G81" s="60"/>
      <c r="H81" s="112"/>
      <c r="I81" s="108"/>
    </row>
    <row r="82" spans="1:9" s="18" customFormat="1" ht="15.6">
      <c r="A82" s="99"/>
      <c r="B82" s="173"/>
      <c r="C82" s="42"/>
      <c r="D82" s="27"/>
      <c r="E82" s="151"/>
      <c r="F82" s="166"/>
      <c r="G82" s="60"/>
      <c r="H82" s="112"/>
      <c r="I82" s="44"/>
    </row>
    <row r="83" spans="1:9" s="18" customFormat="1" ht="30">
      <c r="A83" s="99" t="s">
        <v>214</v>
      </c>
      <c r="B83" s="173" t="s">
        <v>215</v>
      </c>
      <c r="C83" s="42" t="s">
        <v>213</v>
      </c>
      <c r="D83" s="27">
        <v>44.12</v>
      </c>
      <c r="E83" s="151"/>
      <c r="F83" s="27">
        <f t="shared" ref="F83" si="13">ROUND(D83*E83,2)</f>
        <v>0</v>
      </c>
      <c r="G83" s="60"/>
      <c r="H83" s="112"/>
      <c r="I83" s="108"/>
    </row>
    <row r="84" spans="1:9" s="18" customFormat="1" ht="15" customHeight="1">
      <c r="A84" s="21"/>
      <c r="B84" s="246"/>
      <c r="C84" s="125"/>
      <c r="D84" s="166"/>
      <c r="E84" s="175"/>
      <c r="F84" s="166"/>
      <c r="G84" s="60"/>
      <c r="H84" s="112"/>
      <c r="I84" s="44"/>
    </row>
    <row r="85" spans="1:9" s="18" customFormat="1" ht="45">
      <c r="A85" s="168" t="s">
        <v>216</v>
      </c>
      <c r="B85" s="169" t="s">
        <v>263</v>
      </c>
      <c r="C85" s="16" t="s">
        <v>213</v>
      </c>
      <c r="D85" s="27">
        <v>44.12</v>
      </c>
      <c r="E85" s="149"/>
      <c r="F85" s="27">
        <f t="shared" ref="F85" si="14">ROUND(D85*E85,2)</f>
        <v>0</v>
      </c>
      <c r="G85" s="60"/>
      <c r="H85" s="112"/>
      <c r="I85" s="108"/>
    </row>
    <row r="86" spans="1:9" s="18" customFormat="1" ht="15" customHeight="1">
      <c r="A86" s="21"/>
      <c r="C86" s="125"/>
      <c r="D86" s="180"/>
      <c r="E86" s="175"/>
      <c r="F86" s="166"/>
      <c r="G86" s="60"/>
      <c r="H86" s="112"/>
      <c r="I86" s="44"/>
    </row>
    <row r="87" spans="1:9" s="18" customFormat="1" ht="15" customHeight="1">
      <c r="A87" s="20"/>
      <c r="B87" s="246" t="s">
        <v>44</v>
      </c>
      <c r="C87" s="125"/>
      <c r="D87" s="180"/>
      <c r="E87" s="175"/>
      <c r="F87" s="166">
        <f>SUM(F55:F85)</f>
        <v>0</v>
      </c>
      <c r="G87" s="60"/>
      <c r="H87" s="112"/>
      <c r="I87" s="109"/>
    </row>
    <row r="88" spans="1:9" s="18" customFormat="1" ht="15" customHeight="1">
      <c r="A88" s="20"/>
      <c r="B88" s="246"/>
      <c r="C88" s="125"/>
      <c r="D88" s="180"/>
      <c r="E88" s="175"/>
      <c r="F88" s="166"/>
      <c r="G88" s="60"/>
      <c r="H88" s="112"/>
      <c r="I88" s="44"/>
    </row>
    <row r="89" spans="1:9" s="18" customFormat="1" ht="15" customHeight="1">
      <c r="A89" s="20"/>
      <c r="B89" s="246"/>
      <c r="C89" s="125"/>
      <c r="D89" s="180"/>
      <c r="E89" s="175"/>
      <c r="F89" s="166"/>
      <c r="G89" s="60"/>
      <c r="H89" s="112"/>
      <c r="I89" s="44"/>
    </row>
    <row r="90" spans="1:9" s="18" customFormat="1" ht="15" customHeight="1">
      <c r="A90" s="21" t="s">
        <v>22</v>
      </c>
      <c r="B90" s="246" t="s">
        <v>28</v>
      </c>
      <c r="C90" s="125"/>
      <c r="D90" s="180"/>
      <c r="E90" s="175"/>
      <c r="F90" s="166"/>
      <c r="G90" s="60"/>
      <c r="H90" s="112"/>
      <c r="I90" s="44"/>
    </row>
    <row r="91" spans="1:9" s="18" customFormat="1" ht="15" customHeight="1">
      <c r="A91" s="21" t="s">
        <v>45</v>
      </c>
      <c r="B91" s="246" t="s">
        <v>46</v>
      </c>
      <c r="C91" s="125"/>
      <c r="D91" s="180"/>
      <c r="E91" s="175"/>
      <c r="F91" s="166"/>
      <c r="G91" s="60"/>
      <c r="H91" s="112"/>
      <c r="I91" s="44"/>
    </row>
    <row r="92" spans="1:9" s="18" customFormat="1" ht="15" customHeight="1">
      <c r="A92" s="21" t="s">
        <v>52</v>
      </c>
      <c r="B92" s="246" t="s">
        <v>53</v>
      </c>
      <c r="C92" s="125"/>
      <c r="D92" s="180"/>
      <c r="E92" s="175"/>
      <c r="F92" s="166"/>
      <c r="G92" s="60"/>
      <c r="H92" s="112"/>
      <c r="I92" s="44"/>
    </row>
    <row r="93" spans="1:9" s="18" customFormat="1" ht="15" customHeight="1">
      <c r="A93" s="21"/>
      <c r="B93" s="246"/>
      <c r="C93" s="125"/>
      <c r="D93" s="180"/>
      <c r="E93" s="175"/>
      <c r="F93" s="166"/>
      <c r="G93" s="60"/>
      <c r="H93" s="112"/>
      <c r="I93" s="44"/>
    </row>
    <row r="94" spans="1:9" s="18" customFormat="1" ht="45">
      <c r="A94" s="20" t="s">
        <v>78</v>
      </c>
      <c r="B94" s="258" t="s">
        <v>79</v>
      </c>
      <c r="C94" s="16" t="s">
        <v>60</v>
      </c>
      <c r="D94" s="27">
        <v>53.91</v>
      </c>
      <c r="E94" s="149"/>
      <c r="F94" s="27">
        <f>ROUND(E94*D94,2)</f>
        <v>0</v>
      </c>
      <c r="G94" s="60"/>
      <c r="H94" s="112"/>
      <c r="I94" s="108"/>
    </row>
    <row r="95" spans="1:9" s="18" customFormat="1" ht="15" customHeight="1">
      <c r="A95" s="20"/>
      <c r="B95" s="258"/>
      <c r="C95" s="16"/>
      <c r="D95" s="27"/>
      <c r="E95" s="149"/>
      <c r="F95" s="27"/>
      <c r="G95" s="60"/>
      <c r="H95" s="112"/>
      <c r="I95" s="44"/>
    </row>
    <row r="96" spans="1:9" s="18" customFormat="1" ht="15" customHeight="1">
      <c r="A96" s="21" t="s">
        <v>47</v>
      </c>
      <c r="B96" s="246" t="s">
        <v>48</v>
      </c>
      <c r="C96" s="125"/>
      <c r="D96" s="180"/>
      <c r="E96" s="175"/>
      <c r="F96" s="27"/>
      <c r="G96" s="60"/>
      <c r="H96" s="112"/>
      <c r="I96" s="44"/>
    </row>
    <row r="97" spans="1:9" s="18" customFormat="1" ht="15" customHeight="1">
      <c r="A97" s="21" t="s">
        <v>49</v>
      </c>
      <c r="B97" s="246" t="s">
        <v>50</v>
      </c>
      <c r="C97" s="125"/>
      <c r="D97" s="180"/>
      <c r="E97" s="175"/>
      <c r="F97" s="27"/>
      <c r="G97" s="60"/>
      <c r="H97" s="112"/>
      <c r="I97" s="44"/>
    </row>
    <row r="98" spans="1:9" s="18" customFormat="1" ht="15" customHeight="1">
      <c r="A98" s="21"/>
      <c r="B98" s="246"/>
      <c r="C98" s="125"/>
      <c r="D98" s="180"/>
      <c r="E98" s="175"/>
      <c r="F98" s="27"/>
      <c r="G98" s="60"/>
      <c r="H98" s="112"/>
      <c r="I98" s="44"/>
    </row>
    <row r="99" spans="1:9" s="18" customFormat="1" ht="45">
      <c r="A99" s="20" t="s">
        <v>84</v>
      </c>
      <c r="B99" s="258" t="s">
        <v>134</v>
      </c>
      <c r="C99" s="16" t="s">
        <v>59</v>
      </c>
      <c r="D99" s="27">
        <v>290.39</v>
      </c>
      <c r="E99" s="149"/>
      <c r="F99" s="27">
        <f t="shared" ref="F99:F108" si="15">ROUND(E99*D99,2)</f>
        <v>0</v>
      </c>
      <c r="G99" s="60"/>
      <c r="H99" s="112"/>
      <c r="I99" s="108"/>
    </row>
    <row r="100" spans="1:9" s="18" customFormat="1" ht="15">
      <c r="A100" s="20"/>
      <c r="B100" s="258"/>
      <c r="C100" s="16"/>
      <c r="D100" s="27"/>
      <c r="E100" s="149"/>
      <c r="F100" s="27"/>
      <c r="G100" s="60"/>
      <c r="H100" s="112"/>
      <c r="I100" s="108"/>
    </row>
    <row r="101" spans="1:9" s="18" customFormat="1" ht="15" customHeight="1">
      <c r="A101" s="20" t="s">
        <v>356</v>
      </c>
      <c r="B101" s="258" t="s">
        <v>357</v>
      </c>
      <c r="C101" s="16" t="s">
        <v>88</v>
      </c>
      <c r="D101" s="27">
        <v>60.9</v>
      </c>
      <c r="E101" s="149"/>
      <c r="F101" s="27">
        <f t="shared" si="15"/>
        <v>0</v>
      </c>
      <c r="G101" s="60"/>
      <c r="H101" s="112"/>
      <c r="I101" s="108"/>
    </row>
    <row r="102" spans="1:9" s="18" customFormat="1" ht="15">
      <c r="A102" s="20"/>
      <c r="B102" s="258"/>
      <c r="C102" s="16"/>
      <c r="D102" s="27"/>
      <c r="E102" s="149"/>
      <c r="F102" s="27"/>
      <c r="G102" s="60"/>
      <c r="H102" s="112"/>
      <c r="I102" s="108"/>
    </row>
    <row r="103" spans="1:9" s="18" customFormat="1" ht="15" customHeight="1">
      <c r="A103" s="21" t="s">
        <v>105</v>
      </c>
      <c r="B103" s="246" t="s">
        <v>104</v>
      </c>
      <c r="C103" s="16"/>
      <c r="D103" s="27"/>
      <c r="E103" s="149"/>
      <c r="F103" s="27"/>
      <c r="G103" s="60"/>
      <c r="H103" s="112"/>
      <c r="I103" s="44"/>
    </row>
    <row r="104" spans="1:9" s="18" customFormat="1" ht="15" customHeight="1">
      <c r="A104" s="21" t="s">
        <v>68</v>
      </c>
      <c r="B104" s="182" t="s">
        <v>69</v>
      </c>
      <c r="C104" s="125"/>
      <c r="D104" s="180"/>
      <c r="E104" s="175"/>
      <c r="F104" s="27"/>
      <c r="G104" s="60"/>
      <c r="H104" s="112"/>
      <c r="I104" s="44"/>
    </row>
    <row r="105" spans="1:9" s="18" customFormat="1" ht="15" customHeight="1">
      <c r="A105" s="35"/>
      <c r="B105" s="258"/>
      <c r="C105" s="16"/>
      <c r="D105" s="17"/>
      <c r="E105" s="150"/>
      <c r="F105" s="27"/>
      <c r="G105" s="60"/>
      <c r="H105" s="112"/>
      <c r="I105" s="44"/>
    </row>
    <row r="106" spans="1:9" s="18" customFormat="1" ht="75">
      <c r="A106" s="43" t="s">
        <v>80</v>
      </c>
      <c r="B106" s="173" t="s">
        <v>155</v>
      </c>
      <c r="C106" s="42" t="s">
        <v>88</v>
      </c>
      <c r="D106" s="27">
        <v>47.7</v>
      </c>
      <c r="E106" s="152"/>
      <c r="F106" s="27">
        <f t="shared" si="15"/>
        <v>0</v>
      </c>
      <c r="G106" s="60"/>
      <c r="H106" s="112"/>
      <c r="I106" s="108"/>
    </row>
    <row r="107" spans="1:9" s="18" customFormat="1" ht="15" customHeight="1">
      <c r="A107" s="21"/>
      <c r="B107" s="246"/>
      <c r="C107" s="125"/>
      <c r="D107" s="166"/>
      <c r="E107" s="175"/>
      <c r="F107" s="27"/>
      <c r="G107" s="60"/>
      <c r="H107" s="112"/>
      <c r="I107" s="44"/>
    </row>
    <row r="108" spans="1:9" s="18" customFormat="1" ht="75">
      <c r="A108" s="20" t="s">
        <v>81</v>
      </c>
      <c r="B108" s="258" t="s">
        <v>156</v>
      </c>
      <c r="C108" s="16" t="s">
        <v>88</v>
      </c>
      <c r="D108" s="27">
        <v>25.9</v>
      </c>
      <c r="E108" s="149"/>
      <c r="F108" s="27">
        <f t="shared" si="15"/>
        <v>0</v>
      </c>
      <c r="G108" s="60"/>
      <c r="H108" s="112"/>
      <c r="I108" s="108"/>
    </row>
    <row r="109" spans="1:9" s="18" customFormat="1" ht="15">
      <c r="A109" s="20"/>
      <c r="B109" s="258"/>
      <c r="C109" s="16"/>
      <c r="D109" s="27"/>
      <c r="E109" s="149"/>
      <c r="F109" s="27"/>
      <c r="G109" s="60"/>
      <c r="H109" s="112"/>
      <c r="I109" s="44"/>
    </row>
    <row r="110" spans="1:9" s="18" customFormat="1" ht="15" customHeight="1">
      <c r="A110" s="21"/>
      <c r="B110" s="246" t="s">
        <v>51</v>
      </c>
      <c r="C110" s="125"/>
      <c r="D110" s="180"/>
      <c r="E110" s="175"/>
      <c r="F110" s="166">
        <f>SUM(F94:F109)</f>
        <v>0</v>
      </c>
      <c r="G110" s="60"/>
      <c r="H110" s="112"/>
      <c r="I110" s="109"/>
    </row>
    <row r="111" spans="1:9" s="18" customFormat="1" ht="15" customHeight="1">
      <c r="A111" s="21"/>
      <c r="B111" s="268"/>
      <c r="C111" s="125"/>
      <c r="D111" s="180"/>
      <c r="E111" s="175"/>
      <c r="F111" s="166"/>
      <c r="G111" s="60"/>
      <c r="H111" s="112"/>
      <c r="I111" s="109"/>
    </row>
    <row r="112" spans="1:9" s="18" customFormat="1" ht="15" customHeight="1">
      <c r="A112" s="21" t="s">
        <v>168</v>
      </c>
      <c r="B112" s="268" t="s">
        <v>167</v>
      </c>
      <c r="C112" s="125"/>
      <c r="D112" s="180"/>
      <c r="E112" s="175"/>
      <c r="F112" s="166"/>
      <c r="G112" s="60"/>
      <c r="H112" s="112"/>
      <c r="I112" s="44"/>
    </row>
    <row r="113" spans="1:9" s="18" customFormat="1" ht="15" customHeight="1">
      <c r="A113" s="105" t="s">
        <v>251</v>
      </c>
      <c r="B113" s="178" t="s">
        <v>252</v>
      </c>
      <c r="C113" s="16"/>
      <c r="D113" s="40"/>
      <c r="E113" s="151"/>
      <c r="F113" s="187"/>
      <c r="G113" s="60"/>
      <c r="H113" s="112"/>
      <c r="I113" s="44"/>
    </row>
    <row r="114" spans="1:9" s="18" customFormat="1" ht="15">
      <c r="A114" s="99"/>
      <c r="B114" s="173"/>
      <c r="C114" s="16"/>
      <c r="D114" s="40"/>
      <c r="E114" s="151"/>
      <c r="F114" s="187"/>
      <c r="G114" s="60"/>
      <c r="H114" s="112"/>
      <c r="I114" s="44"/>
    </row>
    <row r="115" spans="1:9" s="18" customFormat="1" ht="60">
      <c r="A115" s="99" t="s">
        <v>266</v>
      </c>
      <c r="B115" s="173" t="s">
        <v>343</v>
      </c>
      <c r="C115" s="16" t="s">
        <v>88</v>
      </c>
      <c r="D115" s="40">
        <v>93.2</v>
      </c>
      <c r="E115" s="151"/>
      <c r="F115" s="27">
        <f>ROUND(E115*D115,2)</f>
        <v>0</v>
      </c>
      <c r="G115" s="60"/>
      <c r="H115" s="112"/>
      <c r="I115" s="44"/>
    </row>
    <row r="116" spans="1:9" s="18" customFormat="1" ht="15" customHeight="1">
      <c r="A116" s="99"/>
      <c r="B116" s="173"/>
      <c r="C116" s="16"/>
      <c r="D116" s="40"/>
      <c r="E116" s="151"/>
      <c r="F116" s="187"/>
      <c r="G116" s="60"/>
      <c r="H116" s="112"/>
      <c r="I116" s="44"/>
    </row>
    <row r="117" spans="1:9" s="18" customFormat="1" ht="15" customHeight="1">
      <c r="A117" s="21"/>
      <c r="B117" s="268" t="s">
        <v>169</v>
      </c>
      <c r="C117" s="125"/>
      <c r="D117" s="180"/>
      <c r="E117" s="175"/>
      <c r="F117" s="166">
        <f>SUM(F115)</f>
        <v>0</v>
      </c>
      <c r="G117" s="60"/>
      <c r="H117" s="112"/>
      <c r="I117" s="44"/>
    </row>
    <row r="118" spans="1:9" s="18" customFormat="1" ht="15" customHeight="1">
      <c r="A118" s="20"/>
      <c r="B118" s="246"/>
      <c r="C118" s="129"/>
      <c r="D118" s="37"/>
      <c r="E118" s="190"/>
      <c r="F118" s="191"/>
      <c r="G118" s="60"/>
      <c r="H118" s="112"/>
      <c r="I118" s="44"/>
    </row>
    <row r="119" spans="1:9" s="18" customFormat="1" ht="15" customHeight="1">
      <c r="A119" s="21" t="s">
        <v>1</v>
      </c>
      <c r="B119" s="246" t="s">
        <v>17</v>
      </c>
      <c r="C119" s="125"/>
      <c r="D119" s="34"/>
      <c r="E119" s="175"/>
      <c r="F119" s="166"/>
      <c r="G119" s="60"/>
      <c r="H119" s="112"/>
      <c r="I119" s="44"/>
    </row>
    <row r="120" spans="1:9" s="18" customFormat="1" ht="15" customHeight="1">
      <c r="A120" s="21" t="s">
        <v>389</v>
      </c>
      <c r="B120" s="246" t="s">
        <v>390</v>
      </c>
      <c r="C120" s="125"/>
      <c r="D120" s="34"/>
      <c r="E120" s="175"/>
      <c r="F120" s="166"/>
      <c r="G120" s="60"/>
      <c r="H120" s="112"/>
      <c r="I120" s="108"/>
    </row>
    <row r="121" spans="1:9" s="18" customFormat="1" ht="15" customHeight="1">
      <c r="A121" s="21"/>
      <c r="B121" s="246"/>
      <c r="C121" s="125"/>
      <c r="D121" s="34"/>
      <c r="E121" s="175"/>
      <c r="F121" s="166"/>
      <c r="G121" s="60"/>
      <c r="H121" s="112"/>
      <c r="I121" s="108"/>
    </row>
    <row r="122" spans="1:9" s="18" customFormat="1" ht="30">
      <c r="A122" s="189" t="s">
        <v>518</v>
      </c>
      <c r="B122" s="169" t="s">
        <v>404</v>
      </c>
      <c r="C122" s="124" t="s">
        <v>88</v>
      </c>
      <c r="D122" s="27">
        <v>3.3</v>
      </c>
      <c r="E122" s="149"/>
      <c r="F122" s="27">
        <f>ROUND(D122*E122,2)</f>
        <v>0</v>
      </c>
      <c r="G122" s="68"/>
      <c r="H122" s="114"/>
      <c r="I122" s="60"/>
    </row>
    <row r="123" spans="1:9" s="18" customFormat="1" ht="15">
      <c r="A123" s="189"/>
      <c r="B123" s="169"/>
      <c r="C123" s="124"/>
      <c r="D123" s="27"/>
      <c r="E123" s="149"/>
      <c r="F123" s="27"/>
      <c r="G123" s="68"/>
      <c r="H123" s="114"/>
      <c r="I123" s="60"/>
    </row>
    <row r="124" spans="1:9" s="18" customFormat="1" ht="15" customHeight="1">
      <c r="A124" s="20"/>
      <c r="B124" s="258"/>
      <c r="C124" s="16"/>
      <c r="D124" s="27"/>
      <c r="E124" s="27"/>
      <c r="F124" s="27"/>
      <c r="G124" s="60"/>
      <c r="H124" s="112"/>
      <c r="I124" s="44"/>
    </row>
    <row r="125" spans="1:9" s="18" customFormat="1" ht="15" customHeight="1">
      <c r="A125" s="20"/>
      <c r="B125" s="246" t="s">
        <v>57</v>
      </c>
      <c r="C125" s="125"/>
      <c r="D125" s="34"/>
      <c r="E125" s="166"/>
      <c r="F125" s="166">
        <f>SUM(F122:F123)</f>
        <v>0</v>
      </c>
      <c r="G125" s="60"/>
      <c r="H125" s="112"/>
      <c r="I125" s="44"/>
    </row>
    <row r="126" spans="1:9" s="18" customFormat="1" ht="15" customHeight="1">
      <c r="A126" s="20"/>
      <c r="B126" s="246"/>
      <c r="C126" s="125"/>
      <c r="D126" s="34"/>
      <c r="E126" s="166"/>
      <c r="F126" s="166"/>
      <c r="G126" s="60"/>
      <c r="H126" s="112"/>
      <c r="I126" s="44"/>
    </row>
    <row r="127" spans="1:9" ht="15" customHeight="1">
      <c r="A127" s="20"/>
      <c r="B127" s="246"/>
      <c r="C127" s="125"/>
      <c r="D127" s="34"/>
      <c r="E127" s="166"/>
      <c r="F127" s="166"/>
    </row>
    <row r="128" spans="1:9" ht="15" customHeight="1">
      <c r="A128" s="21"/>
      <c r="B128" s="246" t="str">
        <f>B5</f>
        <v>Stara Vrhnika (os C) - v naselju</v>
      </c>
      <c r="C128" s="129"/>
      <c r="D128" s="193"/>
      <c r="E128" s="166"/>
      <c r="F128" s="166">
        <f>F125+F110+F87+F49+F117</f>
        <v>0</v>
      </c>
    </row>
    <row r="129" spans="1:10" ht="15" customHeight="1">
      <c r="A129" s="194"/>
      <c r="B129" s="615" t="str">
        <f>B6</f>
        <v>Upravičeni stroški - kolesarska steza</v>
      </c>
      <c r="C129" s="615"/>
      <c r="D129" s="196"/>
      <c r="E129" s="197"/>
      <c r="F129" s="196"/>
    </row>
    <row r="130" spans="1:10" s="133" customFormat="1" ht="15" customHeight="1">
      <c r="A130" s="194"/>
      <c r="B130" s="615" t="str">
        <f>B4</f>
        <v>Investitor Občina Vrhnika</v>
      </c>
      <c r="C130" s="615"/>
      <c r="D130" s="615"/>
      <c r="E130" s="197"/>
      <c r="F130" s="196"/>
      <c r="G130" s="61"/>
      <c r="H130" s="115"/>
      <c r="J130"/>
    </row>
    <row r="131" spans="1:10" s="133" customFormat="1" ht="15" customHeight="1">
      <c r="A131" s="194"/>
      <c r="B131" s="205"/>
      <c r="C131" s="130"/>
      <c r="D131" s="196"/>
      <c r="E131" s="197"/>
      <c r="F131" s="196"/>
      <c r="G131" s="61"/>
      <c r="H131" s="115"/>
      <c r="J131"/>
    </row>
    <row r="132" spans="1:10" s="33" customFormat="1" ht="15" customHeight="1">
      <c r="A132" s="194"/>
      <c r="B132" s="206"/>
      <c r="C132" s="130"/>
      <c r="D132" s="196"/>
      <c r="E132" s="197"/>
      <c r="F132" s="196"/>
      <c r="G132" s="61"/>
      <c r="H132" s="115"/>
    </row>
    <row r="133" spans="1:10" s="33" customFormat="1" ht="15" customHeight="1">
      <c r="A133" s="194"/>
      <c r="B133" s="206"/>
      <c r="C133" s="130"/>
      <c r="D133" s="196"/>
      <c r="E133" s="197"/>
      <c r="F133" s="196"/>
      <c r="G133" s="61"/>
      <c r="H133" s="115"/>
    </row>
    <row r="134" spans="1:10" s="33" customFormat="1" ht="15" customHeight="1">
      <c r="A134" s="194"/>
      <c r="B134" s="206"/>
      <c r="C134" s="130"/>
      <c r="D134" s="196"/>
      <c r="E134" s="197"/>
      <c r="F134" s="196"/>
      <c r="G134" s="61"/>
      <c r="H134" s="115"/>
    </row>
    <row r="135" spans="1:10" s="33" customFormat="1">
      <c r="A135" s="194"/>
      <c r="B135" s="206"/>
      <c r="C135" s="130"/>
      <c r="D135" s="196"/>
      <c r="E135" s="197"/>
      <c r="F135" s="196"/>
      <c r="G135" s="61"/>
      <c r="H135" s="115"/>
    </row>
    <row r="136" spans="1:10" s="33" customFormat="1">
      <c r="A136" s="194"/>
      <c r="B136" s="206"/>
      <c r="C136" s="130"/>
      <c r="D136" s="196"/>
      <c r="E136" s="197"/>
      <c r="F136" s="196"/>
      <c r="G136" s="61"/>
      <c r="H136" s="115"/>
    </row>
    <row r="137" spans="1:10" s="33" customFormat="1">
      <c r="A137" s="194"/>
      <c r="B137" s="206"/>
      <c r="C137" s="130"/>
      <c r="D137" s="196"/>
      <c r="E137" s="197"/>
      <c r="F137" s="196"/>
      <c r="G137" s="61"/>
      <c r="H137" s="115"/>
    </row>
    <row r="138" spans="1:10" s="33" customFormat="1">
      <c r="A138" s="194"/>
      <c r="B138" s="206"/>
      <c r="C138" s="130"/>
      <c r="D138" s="196"/>
      <c r="E138" s="197"/>
      <c r="F138" s="196"/>
      <c r="G138" s="61"/>
      <c r="H138" s="115"/>
    </row>
    <row r="139" spans="1:10" s="33" customFormat="1">
      <c r="A139" s="194"/>
      <c r="B139" s="206"/>
      <c r="C139" s="130"/>
      <c r="D139" s="196"/>
      <c r="E139" s="197"/>
      <c r="F139" s="196"/>
      <c r="G139" s="61"/>
      <c r="H139" s="115"/>
    </row>
    <row r="140" spans="1:10" s="33" customFormat="1">
      <c r="A140" s="194"/>
      <c r="B140" s="206"/>
      <c r="C140" s="130"/>
      <c r="D140" s="196"/>
      <c r="E140" s="197"/>
      <c r="F140" s="196"/>
      <c r="G140" s="61"/>
      <c r="H140" s="115"/>
    </row>
    <row r="141" spans="1:10" s="33" customFormat="1">
      <c r="A141" s="194"/>
      <c r="B141" s="206"/>
      <c r="C141" s="130"/>
      <c r="D141" s="196"/>
      <c r="E141" s="197"/>
      <c r="F141" s="196"/>
      <c r="G141" s="61"/>
      <c r="H141" s="115"/>
    </row>
    <row r="142" spans="1:10" s="33" customFormat="1">
      <c r="A142" s="194"/>
      <c r="B142" s="206"/>
      <c r="C142" s="130"/>
      <c r="D142" s="196"/>
      <c r="E142" s="197"/>
      <c r="F142" s="196"/>
      <c r="G142" s="61"/>
      <c r="H142" s="115"/>
    </row>
    <row r="143" spans="1:10" s="33" customFormat="1">
      <c r="A143" s="194"/>
      <c r="B143" s="206"/>
      <c r="C143" s="130"/>
      <c r="D143" s="196"/>
      <c r="E143" s="197"/>
      <c r="F143" s="196"/>
      <c r="G143" s="61"/>
      <c r="H143" s="115"/>
    </row>
    <row r="144" spans="1:10" s="33" customFormat="1">
      <c r="A144" s="194"/>
      <c r="B144" s="206"/>
      <c r="C144" s="130"/>
      <c r="D144" s="196"/>
      <c r="E144" s="197"/>
      <c r="F144" s="196"/>
      <c r="G144" s="61"/>
      <c r="H144" s="115"/>
    </row>
    <row r="145" spans="1:8" s="33" customFormat="1">
      <c r="A145" s="194"/>
      <c r="B145" s="206"/>
      <c r="C145" s="130"/>
      <c r="D145" s="196"/>
      <c r="E145" s="197"/>
      <c r="F145" s="196"/>
      <c r="G145" s="61"/>
      <c r="H145" s="115"/>
    </row>
    <row r="146" spans="1:8" s="33" customFormat="1">
      <c r="A146" s="194"/>
      <c r="B146" s="206"/>
      <c r="C146" s="130"/>
      <c r="D146" s="196"/>
      <c r="E146" s="197"/>
      <c r="F146" s="196"/>
      <c r="G146" s="61"/>
      <c r="H146" s="115"/>
    </row>
    <row r="147" spans="1:8" s="33" customFormat="1">
      <c r="A147" s="194"/>
      <c r="B147" s="206"/>
      <c r="C147" s="130"/>
      <c r="D147" s="196"/>
      <c r="E147" s="197"/>
      <c r="F147" s="196"/>
      <c r="G147" s="61"/>
      <c r="H147" s="115"/>
    </row>
    <row r="148" spans="1:8" s="33" customFormat="1">
      <c r="A148" s="194"/>
      <c r="B148" s="206"/>
      <c r="C148" s="130"/>
      <c r="D148" s="196"/>
      <c r="E148" s="197"/>
      <c r="F148" s="196"/>
      <c r="G148" s="61"/>
      <c r="H148" s="115"/>
    </row>
    <row r="149" spans="1:8" s="33" customFormat="1">
      <c r="A149" s="194"/>
      <c r="B149" s="206"/>
      <c r="C149" s="130"/>
      <c r="D149" s="196"/>
      <c r="E149" s="197"/>
      <c r="F149" s="196"/>
      <c r="G149" s="61"/>
      <c r="H149" s="115"/>
    </row>
    <row r="150" spans="1:8" s="33" customFormat="1">
      <c r="A150" s="194"/>
      <c r="B150" s="206"/>
      <c r="C150" s="130"/>
      <c r="D150" s="196"/>
      <c r="E150" s="197"/>
      <c r="F150" s="196"/>
      <c r="G150" s="61"/>
      <c r="H150" s="115"/>
    </row>
    <row r="151" spans="1:8" s="33" customFormat="1">
      <c r="A151" s="194"/>
      <c r="B151" s="206"/>
      <c r="C151" s="130"/>
      <c r="D151" s="196"/>
      <c r="E151" s="197"/>
      <c r="F151" s="196"/>
      <c r="G151" s="61"/>
      <c r="H151" s="115"/>
    </row>
    <row r="152" spans="1:8" s="33" customFormat="1">
      <c r="A152" s="194"/>
      <c r="B152" s="206"/>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29"/>
      <c r="B345" s="32"/>
      <c r="C345" s="24"/>
      <c r="D345" s="30"/>
      <c r="E345" s="153"/>
      <c r="F345" s="30"/>
      <c r="G345" s="61"/>
      <c r="H345" s="115"/>
    </row>
    <row r="346" spans="1:8" s="33" customFormat="1">
      <c r="A346" s="29"/>
      <c r="B346" s="32"/>
      <c r="C346" s="24"/>
      <c r="D346" s="30"/>
      <c r="E346" s="153"/>
      <c r="F346" s="30"/>
      <c r="G346" s="61"/>
      <c r="H346" s="115"/>
    </row>
    <row r="347" spans="1:8" s="33" customFormat="1">
      <c r="A347" s="29"/>
      <c r="B347" s="32"/>
      <c r="C347" s="24"/>
      <c r="D347" s="30"/>
      <c r="E347" s="153"/>
      <c r="F347" s="30"/>
      <c r="G347" s="61"/>
      <c r="H347" s="115"/>
    </row>
    <row r="348" spans="1:8" s="33" customFormat="1">
      <c r="A348" s="29"/>
      <c r="B348" s="32"/>
      <c r="C348" s="24"/>
      <c r="D348" s="30"/>
      <c r="E348" s="153"/>
      <c r="F348" s="30"/>
      <c r="G348" s="61"/>
      <c r="H348" s="115"/>
    </row>
    <row r="349" spans="1:8" s="33" customFormat="1">
      <c r="A349" s="29"/>
      <c r="B349" s="32"/>
      <c r="C349" s="24"/>
      <c r="D349" s="30"/>
      <c r="E349" s="153"/>
      <c r="F349" s="30"/>
      <c r="G349" s="61"/>
      <c r="H349" s="115"/>
    </row>
    <row r="350" spans="1:8" s="33" customFormat="1">
      <c r="A350" s="29"/>
      <c r="B350" s="32"/>
      <c r="C350" s="24"/>
      <c r="D350" s="30"/>
      <c r="E350" s="153"/>
      <c r="F350" s="30"/>
      <c r="G350" s="61"/>
      <c r="H350" s="115"/>
    </row>
    <row r="351" spans="1:8" s="33" customFormat="1">
      <c r="A351" s="29"/>
      <c r="B351" s="32"/>
      <c r="C351" s="24"/>
      <c r="D351" s="30"/>
      <c r="E351" s="153"/>
      <c r="F351" s="30"/>
      <c r="G351" s="61"/>
      <c r="H351" s="115"/>
    </row>
    <row r="352" spans="1:8" s="33" customFormat="1">
      <c r="A352" s="29"/>
      <c r="B352" s="32"/>
      <c r="C352" s="24"/>
      <c r="D352" s="30"/>
      <c r="E352" s="153"/>
      <c r="F352" s="30"/>
      <c r="G352" s="61"/>
      <c r="H352" s="115"/>
    </row>
    <row r="353" spans="1:8" s="33" customFormat="1">
      <c r="A353" s="29"/>
      <c r="B353" s="32"/>
      <c r="C353" s="24"/>
      <c r="D353" s="30"/>
      <c r="E353" s="153"/>
      <c r="F353" s="30"/>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10" s="33" customFormat="1">
      <c r="A545" s="29"/>
      <c r="B545" s="32"/>
      <c r="C545" s="24"/>
      <c r="D545" s="30"/>
      <c r="E545" s="153"/>
      <c r="F545" s="30"/>
      <c r="G545" s="61"/>
      <c r="H545" s="115"/>
    </row>
    <row r="546" spans="1:10" s="33" customFormat="1">
      <c r="A546" s="29"/>
      <c r="B546" s="32"/>
      <c r="C546" s="24"/>
      <c r="D546" s="30"/>
      <c r="E546" s="153"/>
      <c r="F546" s="30"/>
      <c r="G546" s="61"/>
      <c r="H546" s="115"/>
    </row>
    <row r="547" spans="1:10" s="33" customFormat="1">
      <c r="A547" s="29"/>
      <c r="B547" s="32"/>
      <c r="C547" s="24"/>
      <c r="D547" s="30"/>
      <c r="E547" s="153"/>
      <c r="F547" s="30"/>
      <c r="G547" s="61"/>
      <c r="H547" s="115"/>
    </row>
    <row r="548" spans="1:10" s="33" customFormat="1">
      <c r="A548" s="29"/>
      <c r="B548" s="32"/>
      <c r="C548" s="24"/>
      <c r="D548" s="30"/>
      <c r="E548" s="153"/>
      <c r="F548" s="30"/>
      <c r="G548" s="61"/>
      <c r="H548" s="115"/>
    </row>
    <row r="549" spans="1:10" s="33" customFormat="1">
      <c r="A549" s="29"/>
      <c r="B549" s="32"/>
      <c r="C549" s="24"/>
      <c r="D549" s="30"/>
      <c r="E549" s="153"/>
      <c r="F549" s="30"/>
      <c r="G549" s="61"/>
      <c r="H549" s="115"/>
    </row>
    <row r="550" spans="1:10" s="33" customFormat="1">
      <c r="A550" s="29"/>
      <c r="B550" s="32"/>
      <c r="C550" s="24"/>
      <c r="D550" s="30"/>
      <c r="E550" s="153"/>
      <c r="F550" s="30"/>
      <c r="G550" s="61"/>
      <c r="H550" s="115"/>
    </row>
    <row r="551" spans="1:10" s="33" customFormat="1">
      <c r="A551" s="29"/>
      <c r="B551" s="32"/>
      <c r="C551" s="24"/>
      <c r="D551" s="30"/>
      <c r="E551" s="153"/>
      <c r="F551" s="30"/>
      <c r="G551" s="61"/>
      <c r="H551" s="115"/>
    </row>
    <row r="552" spans="1:10" s="133" customFormat="1">
      <c r="A552" s="29"/>
      <c r="B552" s="32"/>
      <c r="C552" s="24"/>
      <c r="D552" s="30"/>
      <c r="E552" s="153"/>
      <c r="F552" s="30"/>
      <c r="G552" s="61"/>
      <c r="H552" s="115"/>
      <c r="J552"/>
    </row>
    <row r="553" spans="1:10" s="133" customFormat="1">
      <c r="A553" s="29"/>
      <c r="B553" s="32"/>
      <c r="C553" s="24"/>
      <c r="D553" s="30"/>
      <c r="E553" s="153"/>
      <c r="F553" s="30"/>
      <c r="G553" s="61"/>
      <c r="H553" s="115"/>
      <c r="J553"/>
    </row>
  </sheetData>
  <sheetProtection algorithmName="SHA-512" hashValue="EF4q+onzxHAhI7ruJmm/fIPdRzc6T7NVrzsVMKLpeCJpEO7HSW1O8qToEF6q+15TBFfEqBBeQfAKxSnLtZ8HCQ==" saltValue="sy9ULyFYGjL5r0hABCsM2w==" spinCount="100000" sheet="1" objects="1" scenarios="1"/>
  <protectedRanges>
    <protectedRange sqref="E38:E49 E55:E131" name="Obseg1"/>
  </protectedRanges>
  <mergeCells count="52">
    <mergeCell ref="B6:F6"/>
    <mergeCell ref="A2:F2"/>
    <mergeCell ref="B3:D3"/>
    <mergeCell ref="E3:F3"/>
    <mergeCell ref="B4:F4"/>
    <mergeCell ref="B5:F5"/>
    <mergeCell ref="B14:D14"/>
    <mergeCell ref="E14:F14"/>
    <mergeCell ref="B7:D7"/>
    <mergeCell ref="E7:F7"/>
    <mergeCell ref="B8:D8"/>
    <mergeCell ref="E8:F8"/>
    <mergeCell ref="B10:D10"/>
    <mergeCell ref="E10:F10"/>
    <mergeCell ref="B11:D11"/>
    <mergeCell ref="E11:F11"/>
    <mergeCell ref="B12:D12"/>
    <mergeCell ref="E12:F12"/>
    <mergeCell ref="B13:D13"/>
    <mergeCell ref="E13:F13"/>
    <mergeCell ref="B16:D16"/>
    <mergeCell ref="E16:F16"/>
    <mergeCell ref="B17:D17"/>
    <mergeCell ref="E17:F17"/>
    <mergeCell ref="B18:D18"/>
    <mergeCell ref="E18:F18"/>
    <mergeCell ref="E26:F26"/>
    <mergeCell ref="B19:D19"/>
    <mergeCell ref="E19:F19"/>
    <mergeCell ref="E20:F20"/>
    <mergeCell ref="B21:D21"/>
    <mergeCell ref="E21:F21"/>
    <mergeCell ref="B22:D22"/>
    <mergeCell ref="E22:F22"/>
    <mergeCell ref="E23:F23"/>
    <mergeCell ref="B24:D24"/>
    <mergeCell ref="E24:F24"/>
    <mergeCell ref="B25:D25"/>
    <mergeCell ref="E25:F25"/>
    <mergeCell ref="B27:D27"/>
    <mergeCell ref="E27:F27"/>
    <mergeCell ref="B28:D28"/>
    <mergeCell ref="E28:F28"/>
    <mergeCell ref="B29:D29"/>
    <mergeCell ref="E29:F29"/>
    <mergeCell ref="B129:C129"/>
    <mergeCell ref="B130:D130"/>
    <mergeCell ref="B30:D30"/>
    <mergeCell ref="E30:F30"/>
    <mergeCell ref="B33:F33"/>
    <mergeCell ref="B35:F35"/>
    <mergeCell ref="B52:F52"/>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6" manualBreakCount="6">
    <brk id="30" max="5" man="1"/>
    <brk id="50" max="5" man="1"/>
    <brk id="78" max="5" man="1"/>
    <brk id="89" max="5" man="1"/>
    <brk id="111" max="5" man="1"/>
    <brk id="118" max="5"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79998168889431442"/>
  </sheetPr>
  <dimension ref="A1:J574"/>
  <sheetViews>
    <sheetView topLeftCell="A98" zoomScale="70" zoomScaleNormal="70" workbookViewId="0">
      <selection activeCell="E109" sqref="E109"/>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0.55468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1" t="s">
        <v>25</v>
      </c>
      <c r="B2" s="591"/>
      <c r="C2" s="591"/>
      <c r="D2" s="591"/>
      <c r="E2" s="591"/>
      <c r="F2" s="591"/>
    </row>
    <row r="3" spans="1:9" ht="54.9" customHeight="1">
      <c r="A3" s="8"/>
      <c r="B3" s="580"/>
      <c r="C3" s="580"/>
      <c r="D3" s="580"/>
      <c r="E3" s="579"/>
      <c r="F3" s="579"/>
    </row>
    <row r="4" spans="1:9" ht="26.25" customHeight="1">
      <c r="A4" s="8"/>
      <c r="B4" s="592" t="s">
        <v>394</v>
      </c>
      <c r="C4" s="592"/>
      <c r="D4" s="592"/>
      <c r="E4" s="592"/>
      <c r="F4" s="592"/>
    </row>
    <row r="5" spans="1:9" s="2" customFormat="1" ht="52.5" customHeight="1">
      <c r="A5" s="9"/>
      <c r="B5" s="594" t="s">
        <v>408</v>
      </c>
      <c r="C5" s="594"/>
      <c r="D5" s="594"/>
      <c r="E5" s="594"/>
      <c r="F5" s="594"/>
      <c r="G5" s="62"/>
      <c r="H5" s="116"/>
      <c r="I5" s="134"/>
    </row>
    <row r="6" spans="1:9" s="2" customFormat="1" ht="24.6">
      <c r="A6" s="9"/>
      <c r="B6" s="597" t="s">
        <v>287</v>
      </c>
      <c r="C6" s="597"/>
      <c r="D6" s="597"/>
      <c r="E6" s="597"/>
      <c r="F6" s="597"/>
      <c r="G6" s="62"/>
      <c r="H6" s="116"/>
      <c r="I6" s="134"/>
    </row>
    <row r="7" spans="1:9" ht="15" customHeight="1">
      <c r="A7" s="8"/>
      <c r="B7" s="580"/>
      <c r="C7" s="580"/>
      <c r="D7" s="580"/>
      <c r="E7" s="579"/>
      <c r="F7" s="579"/>
    </row>
    <row r="8" spans="1:9" ht="15" customHeight="1">
      <c r="A8" s="11" t="s">
        <v>20</v>
      </c>
      <c r="B8" s="584" t="s">
        <v>407</v>
      </c>
      <c r="C8" s="584"/>
      <c r="D8" s="584"/>
      <c r="E8" s="585">
        <f>F40</f>
        <v>0</v>
      </c>
      <c r="F8" s="585"/>
    </row>
    <row r="9" spans="1:9" ht="15" customHeight="1">
      <c r="A9" s="8"/>
      <c r="B9" s="248"/>
      <c r="C9" s="248"/>
      <c r="D9" s="248"/>
      <c r="E9" s="247"/>
      <c r="F9" s="247"/>
    </row>
    <row r="10" spans="1:9" s="3" customFormat="1" ht="15" customHeight="1">
      <c r="A10" s="11" t="s">
        <v>21</v>
      </c>
      <c r="B10" s="584" t="s">
        <v>23</v>
      </c>
      <c r="C10" s="584"/>
      <c r="D10" s="584"/>
      <c r="E10" s="585">
        <f>F90</f>
        <v>0</v>
      </c>
      <c r="F10" s="585"/>
      <c r="G10" s="63"/>
      <c r="H10" s="117"/>
      <c r="I10" s="135"/>
    </row>
    <row r="11" spans="1:9" s="3" customFormat="1" ht="15" customHeight="1">
      <c r="A11" s="11"/>
      <c r="B11" s="581"/>
      <c r="C11" s="581"/>
      <c r="D11" s="581"/>
      <c r="E11" s="585"/>
      <c r="F11" s="585"/>
      <c r="G11" s="63"/>
      <c r="H11" s="117"/>
      <c r="I11" s="135"/>
    </row>
    <row r="12" spans="1:9" s="3" customFormat="1" ht="15" customHeight="1">
      <c r="A12" s="11" t="s">
        <v>22</v>
      </c>
      <c r="B12" s="584" t="s">
        <v>437</v>
      </c>
      <c r="C12" s="584"/>
      <c r="D12" s="584"/>
      <c r="E12" s="585">
        <f>F133</f>
        <v>0</v>
      </c>
      <c r="F12" s="585"/>
      <c r="G12" s="63"/>
      <c r="H12" s="117"/>
      <c r="I12" s="135"/>
    </row>
    <row r="13" spans="1:9" s="3" customFormat="1" ht="15" customHeight="1">
      <c r="A13" s="11"/>
      <c r="B13" s="581"/>
      <c r="C13" s="581"/>
      <c r="D13" s="581"/>
      <c r="E13" s="585"/>
      <c r="F13" s="585"/>
      <c r="G13" s="63"/>
      <c r="H13" s="117"/>
      <c r="I13" s="135"/>
    </row>
    <row r="14" spans="1:9" s="3" customFormat="1" ht="15" customHeight="1">
      <c r="A14" s="11" t="s">
        <v>1</v>
      </c>
      <c r="B14" s="584" t="s">
        <v>2</v>
      </c>
      <c r="C14" s="584"/>
      <c r="D14" s="584"/>
      <c r="E14" s="585">
        <f>F146</f>
        <v>200</v>
      </c>
      <c r="F14" s="585"/>
      <c r="G14" s="63"/>
      <c r="H14" s="117"/>
      <c r="I14" s="135"/>
    </row>
    <row r="15" spans="1:9" s="3" customFormat="1" ht="15" customHeight="1" thickBot="1">
      <c r="A15" s="12"/>
      <c r="B15" s="617"/>
      <c r="C15" s="617"/>
      <c r="D15" s="617"/>
      <c r="E15" s="614"/>
      <c r="F15" s="614"/>
      <c r="G15" s="63"/>
      <c r="H15" s="117"/>
      <c r="I15" s="135"/>
    </row>
    <row r="16" spans="1:9" s="3" customFormat="1" ht="15" customHeight="1">
      <c r="A16" s="11"/>
      <c r="B16" s="616"/>
      <c r="C16" s="616"/>
      <c r="D16" s="616"/>
      <c r="E16" s="585"/>
      <c r="F16" s="585"/>
      <c r="G16" s="63"/>
      <c r="H16" s="117"/>
      <c r="I16" s="135"/>
    </row>
    <row r="17" spans="1:9" s="1" customFormat="1" ht="15" customHeight="1">
      <c r="A17" s="13"/>
      <c r="B17" s="598" t="s">
        <v>127</v>
      </c>
      <c r="C17" s="598"/>
      <c r="D17" s="598"/>
      <c r="E17" s="588">
        <f>SUM(E8:F15)</f>
        <v>200</v>
      </c>
      <c r="F17" s="588"/>
      <c r="G17" s="64"/>
      <c r="H17" s="117"/>
      <c r="I17" s="136"/>
    </row>
    <row r="18" spans="1:9" s="1" customFormat="1" ht="15" customHeight="1">
      <c r="A18" s="13"/>
      <c r="B18" s="56" t="s">
        <v>129</v>
      </c>
      <c r="C18" s="22" t="s">
        <v>128</v>
      </c>
      <c r="D18" s="58">
        <v>0.1</v>
      </c>
      <c r="E18" s="585">
        <f>E17*D18</f>
        <v>20</v>
      </c>
      <c r="F18" s="585"/>
      <c r="G18" s="64"/>
      <c r="H18" s="117"/>
      <c r="I18" s="136"/>
    </row>
    <row r="19" spans="1:9" s="1" customFormat="1" ht="15" customHeight="1">
      <c r="A19" s="13"/>
      <c r="B19" s="598"/>
      <c r="C19" s="598"/>
      <c r="D19" s="598"/>
      <c r="E19" s="588"/>
      <c r="F19" s="588"/>
      <c r="G19" s="64"/>
      <c r="H19" s="117"/>
      <c r="I19" s="136"/>
    </row>
    <row r="20" spans="1:9" s="1" customFormat="1" ht="15" customHeight="1">
      <c r="A20" s="13"/>
      <c r="B20" s="598" t="s">
        <v>127</v>
      </c>
      <c r="C20" s="598"/>
      <c r="D20" s="598"/>
      <c r="E20" s="588">
        <f>SUM(E17+E18)</f>
        <v>220</v>
      </c>
      <c r="F20" s="588"/>
      <c r="G20" s="64"/>
      <c r="H20" s="117"/>
      <c r="I20" s="136"/>
    </row>
    <row r="21" spans="1:9" s="3" customFormat="1" ht="15" customHeight="1">
      <c r="A21" s="11"/>
      <c r="B21" s="57" t="s">
        <v>61</v>
      </c>
      <c r="C21" s="22" t="s">
        <v>128</v>
      </c>
      <c r="D21" s="59">
        <v>0</v>
      </c>
      <c r="E21" s="585">
        <f>E20*D21</f>
        <v>0</v>
      </c>
      <c r="F21" s="585"/>
      <c r="G21" s="63"/>
      <c r="H21" s="117"/>
      <c r="I21" s="135"/>
    </row>
    <row r="22" spans="1:9" s="3" customFormat="1" ht="15" customHeight="1">
      <c r="A22" s="13"/>
      <c r="B22" s="598"/>
      <c r="C22" s="598"/>
      <c r="D22" s="598"/>
      <c r="E22" s="588"/>
      <c r="F22" s="588"/>
      <c r="G22" s="63"/>
      <c r="H22" s="117"/>
      <c r="I22" s="135"/>
    </row>
    <row r="23" spans="1:9" s="3" customFormat="1" ht="15" customHeight="1">
      <c r="A23" s="13"/>
      <c r="B23" s="598" t="s">
        <v>127</v>
      </c>
      <c r="C23" s="598"/>
      <c r="D23" s="598"/>
      <c r="E23" s="588">
        <f>E20-E21</f>
        <v>220</v>
      </c>
      <c r="F23" s="588"/>
      <c r="G23" s="63"/>
      <c r="H23" s="117"/>
      <c r="I23" s="135"/>
    </row>
    <row r="24" spans="1:9" s="3" customFormat="1" ht="15" customHeight="1">
      <c r="A24" s="11"/>
      <c r="B24" s="56" t="s">
        <v>130</v>
      </c>
      <c r="C24" s="22" t="s">
        <v>128</v>
      </c>
      <c r="D24" s="58">
        <v>0.22</v>
      </c>
      <c r="E24" s="585">
        <f>E23*D24</f>
        <v>48.4</v>
      </c>
      <c r="F24" s="585"/>
      <c r="G24" s="63"/>
      <c r="H24" s="117"/>
      <c r="I24" s="135"/>
    </row>
    <row r="25" spans="1:9" s="3" customFormat="1" ht="15" customHeight="1">
      <c r="A25" s="5"/>
      <c r="B25" s="600"/>
      <c r="C25" s="600"/>
      <c r="D25" s="600"/>
      <c r="E25" s="601"/>
      <c r="F25" s="601"/>
      <c r="G25" s="63"/>
      <c r="H25" s="117"/>
      <c r="I25" s="135"/>
    </row>
    <row r="26" spans="1:9" s="1" customFormat="1" ht="24.6">
      <c r="A26" s="13"/>
      <c r="B26" s="599" t="s">
        <v>27</v>
      </c>
      <c r="C26" s="599"/>
      <c r="D26" s="599"/>
      <c r="E26" s="606">
        <f>SUM(E23:F24)</f>
        <v>268.39999999999998</v>
      </c>
      <c r="F26" s="606"/>
      <c r="G26" s="64"/>
      <c r="H26" s="117"/>
      <c r="I26" s="136"/>
    </row>
    <row r="27" spans="1:9" s="1" customFormat="1" ht="15" customHeight="1">
      <c r="A27" s="6"/>
      <c r="B27" s="607"/>
      <c r="C27" s="607"/>
      <c r="D27" s="607"/>
      <c r="E27" s="608"/>
      <c r="F27" s="608"/>
      <c r="G27" s="64"/>
      <c r="H27" s="117"/>
      <c r="I27" s="136"/>
    </row>
    <row r="28" spans="1:9" s="4" customFormat="1" ht="15" customHeight="1">
      <c r="A28" s="7"/>
      <c r="B28" s="589"/>
      <c r="C28" s="589"/>
      <c r="D28" s="589"/>
      <c r="E28" s="590"/>
      <c r="F28" s="590"/>
      <c r="G28" s="65"/>
      <c r="H28" s="118"/>
      <c r="I28" s="137"/>
    </row>
    <row r="29" spans="1:9" s="14" customFormat="1" ht="15" customHeight="1">
      <c r="A29" s="164" t="s">
        <v>3</v>
      </c>
      <c r="B29" s="256" t="s">
        <v>5</v>
      </c>
      <c r="C29" s="123" t="s">
        <v>18</v>
      </c>
      <c r="D29" s="167" t="s">
        <v>6</v>
      </c>
      <c r="E29" s="200" t="s">
        <v>7</v>
      </c>
      <c r="F29" s="200" t="s">
        <v>8</v>
      </c>
      <c r="G29" s="202"/>
      <c r="H29" s="244"/>
      <c r="I29" s="201"/>
    </row>
    <row r="30" spans="1:9" s="15" customFormat="1" ht="34.5" customHeight="1">
      <c r="A30" s="13"/>
      <c r="B30" s="41" t="str">
        <f>B5</f>
        <v>Stara Vrhnika (os C) - v naselju</v>
      </c>
      <c r="C30" s="23"/>
      <c r="D30" s="46"/>
      <c r="E30" s="253"/>
      <c r="F30" s="253"/>
      <c r="G30" s="66"/>
      <c r="H30" s="119"/>
      <c r="I30" s="138"/>
    </row>
    <row r="31" spans="1:9" s="15" customFormat="1" ht="75" customHeight="1">
      <c r="A31" s="164"/>
      <c r="B31" s="605" t="s">
        <v>87</v>
      </c>
      <c r="C31" s="605"/>
      <c r="D31" s="605"/>
      <c r="E31" s="605"/>
      <c r="F31" s="605"/>
      <c r="G31" s="66"/>
      <c r="H31" s="119"/>
      <c r="I31" s="138"/>
    </row>
    <row r="32" spans="1:9" s="15" customFormat="1" ht="15" customHeight="1">
      <c r="A32" s="164" t="s">
        <v>20</v>
      </c>
      <c r="B32" s="256" t="s">
        <v>14</v>
      </c>
      <c r="C32" s="123"/>
      <c r="D32" s="166"/>
      <c r="E32" s="167"/>
      <c r="F32" s="167"/>
      <c r="G32" s="66"/>
      <c r="H32" s="112"/>
      <c r="I32" s="60"/>
    </row>
    <row r="33" spans="1:9" s="15" customFormat="1" ht="33" customHeight="1">
      <c r="A33" s="164"/>
      <c r="B33" s="603" t="s">
        <v>112</v>
      </c>
      <c r="C33" s="603"/>
      <c r="D33" s="603"/>
      <c r="E33" s="603"/>
      <c r="F33" s="603"/>
      <c r="G33" s="66"/>
      <c r="H33" s="112"/>
      <c r="I33" s="60"/>
    </row>
    <row r="34" spans="1:9" s="15" customFormat="1" ht="15" customHeight="1">
      <c r="A34" s="164" t="s">
        <v>62</v>
      </c>
      <c r="B34" s="256" t="s">
        <v>63</v>
      </c>
      <c r="C34" s="123"/>
      <c r="D34" s="166"/>
      <c r="E34" s="167"/>
      <c r="F34" s="167"/>
      <c r="G34" s="66"/>
      <c r="H34" s="112"/>
      <c r="I34" s="60"/>
    </row>
    <row r="35" spans="1:9" s="15" customFormat="1" ht="31.2">
      <c r="A35" s="45" t="s">
        <v>85</v>
      </c>
      <c r="B35" s="26" t="s">
        <v>86</v>
      </c>
      <c r="C35" s="123"/>
      <c r="D35" s="166"/>
      <c r="E35" s="167"/>
      <c r="F35" s="167"/>
      <c r="G35" s="66"/>
      <c r="H35" s="112"/>
      <c r="I35" s="60"/>
    </row>
    <row r="36" spans="1:9" s="15" customFormat="1" ht="15.6">
      <c r="A36" s="168"/>
      <c r="B36" s="169"/>
      <c r="C36" s="16"/>
      <c r="D36" s="27"/>
      <c r="E36" s="149"/>
      <c r="F36" s="27"/>
      <c r="G36" s="66"/>
      <c r="H36" s="112"/>
      <c r="I36" s="60"/>
    </row>
    <row r="37" spans="1:9" s="15" customFormat="1" ht="45">
      <c r="A37" s="168" t="s">
        <v>181</v>
      </c>
      <c r="B37" s="169" t="s">
        <v>182</v>
      </c>
      <c r="C37" s="16" t="s">
        <v>59</v>
      </c>
      <c r="D37" s="27">
        <v>135.19999999999999</v>
      </c>
      <c r="E37" s="149"/>
      <c r="F37" s="27">
        <f>ROUND(D37*E37,2)</f>
        <v>0</v>
      </c>
      <c r="G37" s="66"/>
      <c r="H37" s="112"/>
      <c r="I37" s="60"/>
    </row>
    <row r="38" spans="1:9" s="15" customFormat="1" ht="15.6">
      <c r="A38" s="168"/>
      <c r="B38" s="169"/>
      <c r="C38" s="16"/>
      <c r="D38" s="27"/>
      <c r="E38" s="149"/>
      <c r="F38" s="27"/>
      <c r="G38" s="66"/>
      <c r="H38" s="112"/>
      <c r="I38" s="60"/>
    </row>
    <row r="39" spans="1:9" s="15" customFormat="1" ht="15.6">
      <c r="A39" s="43"/>
      <c r="B39" s="170"/>
      <c r="C39" s="16"/>
      <c r="D39" s="27"/>
      <c r="E39" s="149"/>
      <c r="F39" s="27"/>
      <c r="G39" s="66"/>
      <c r="H39" s="119"/>
      <c r="I39" s="108"/>
    </row>
    <row r="40" spans="1:9" s="15" customFormat="1" ht="15" customHeight="1">
      <c r="A40" s="164"/>
      <c r="B40" s="246" t="s">
        <v>37</v>
      </c>
      <c r="C40" s="125"/>
      <c r="D40" s="180"/>
      <c r="E40" s="175"/>
      <c r="F40" s="166">
        <f>SUM(F37:F39)</f>
        <v>0</v>
      </c>
      <c r="G40" s="166"/>
      <c r="H40" s="166"/>
      <c r="I40" s="166"/>
    </row>
    <row r="41" spans="1:9" s="15" customFormat="1" ht="15" customHeight="1">
      <c r="A41" s="164"/>
      <c r="B41" s="246"/>
      <c r="C41" s="125"/>
      <c r="D41" s="180"/>
      <c r="E41" s="175"/>
      <c r="F41" s="166"/>
      <c r="G41" s="60"/>
      <c r="H41" s="112"/>
      <c r="I41" s="109"/>
    </row>
    <row r="42" spans="1:9" s="18" customFormat="1" ht="15" customHeight="1">
      <c r="A42" s="21" t="s">
        <v>21</v>
      </c>
      <c r="B42" s="246" t="s">
        <v>24</v>
      </c>
      <c r="C42" s="125"/>
      <c r="D42" s="180"/>
      <c r="E42" s="175"/>
      <c r="F42" s="166"/>
      <c r="G42" s="60"/>
      <c r="H42" s="112"/>
      <c r="I42" s="44"/>
    </row>
    <row r="43" spans="1:9" s="18" customFormat="1" ht="52.5" customHeight="1">
      <c r="A43" s="21"/>
      <c r="B43" s="587" t="s">
        <v>113</v>
      </c>
      <c r="C43" s="587"/>
      <c r="D43" s="587"/>
      <c r="E43" s="587"/>
      <c r="F43" s="587"/>
      <c r="G43" s="60"/>
      <c r="H43" s="112"/>
      <c r="I43" s="44"/>
    </row>
    <row r="44" spans="1:9" s="18" customFormat="1" ht="15" customHeight="1">
      <c r="A44" s="21" t="s">
        <v>38</v>
      </c>
      <c r="B44" s="246" t="s">
        <v>39</v>
      </c>
      <c r="C44" s="125"/>
      <c r="D44" s="180"/>
      <c r="E44" s="175"/>
      <c r="F44" s="166"/>
      <c r="G44" s="60"/>
      <c r="H44" s="112"/>
      <c r="I44" s="44"/>
    </row>
    <row r="45" spans="1:9" s="18" customFormat="1" ht="15" customHeight="1">
      <c r="A45" s="21"/>
      <c r="B45" s="246"/>
      <c r="C45" s="125"/>
      <c r="D45" s="180"/>
      <c r="E45" s="175"/>
      <c r="F45" s="166"/>
      <c r="G45" s="60"/>
      <c r="H45" s="112"/>
      <c r="I45" s="44"/>
    </row>
    <row r="46" spans="1:9" s="18" customFormat="1" ht="30">
      <c r="A46" s="168" t="s">
        <v>70</v>
      </c>
      <c r="B46" s="169" t="s">
        <v>71</v>
      </c>
      <c r="C46" s="16" t="s">
        <v>60</v>
      </c>
      <c r="D46" s="27">
        <v>34.89</v>
      </c>
      <c r="E46" s="149"/>
      <c r="F46" s="27">
        <f>ROUND(D46*E46,2)</f>
        <v>0</v>
      </c>
      <c r="G46" s="60"/>
      <c r="H46" s="112"/>
      <c r="I46" s="108"/>
    </row>
    <row r="47" spans="1:9" s="18" customFormat="1" ht="15" customHeight="1">
      <c r="A47" s="21"/>
      <c r="B47" s="246"/>
      <c r="C47" s="125"/>
      <c r="D47" s="180"/>
      <c r="E47" s="175"/>
      <c r="F47" s="166"/>
      <c r="G47" s="60"/>
      <c r="H47" s="112"/>
      <c r="I47" s="44"/>
    </row>
    <row r="48" spans="1:9" s="18" customFormat="1" ht="30">
      <c r="A48" s="20" t="s">
        <v>29</v>
      </c>
      <c r="B48" s="36" t="s">
        <v>258</v>
      </c>
      <c r="C48" s="16" t="s">
        <v>60</v>
      </c>
      <c r="D48" s="27">
        <v>51.41</v>
      </c>
      <c r="E48" s="149"/>
      <c r="F48" s="27">
        <f t="shared" ref="F48" si="0">ROUND(D48*E48,2)</f>
        <v>0</v>
      </c>
      <c r="G48" s="60"/>
      <c r="H48" s="112"/>
      <c r="I48" s="108"/>
    </row>
    <row r="49" spans="1:9" s="18" customFormat="1" ht="15.6">
      <c r="A49" s="20"/>
      <c r="B49" s="36"/>
      <c r="C49" s="16"/>
      <c r="D49" s="27"/>
      <c r="E49" s="149"/>
      <c r="F49" s="166"/>
      <c r="G49" s="60"/>
      <c r="H49" s="112"/>
      <c r="I49" s="44"/>
    </row>
    <row r="50" spans="1:9" s="18" customFormat="1" ht="30">
      <c r="A50" s="20" t="s">
        <v>208</v>
      </c>
      <c r="B50" s="36" t="s">
        <v>209</v>
      </c>
      <c r="C50" s="16" t="s">
        <v>60</v>
      </c>
      <c r="D50" s="27">
        <v>119.95</v>
      </c>
      <c r="E50" s="149"/>
      <c r="F50" s="27">
        <f t="shared" ref="F50" si="1">ROUND(D50*E50,2)</f>
        <v>0</v>
      </c>
      <c r="G50" s="60"/>
      <c r="H50" s="112"/>
      <c r="I50" s="108"/>
    </row>
    <row r="51" spans="1:9" s="18" customFormat="1" ht="15.6">
      <c r="A51" s="20"/>
      <c r="B51" s="36"/>
      <c r="C51" s="16"/>
      <c r="D51" s="27"/>
      <c r="E51" s="150"/>
      <c r="F51" s="166"/>
      <c r="G51" s="60"/>
      <c r="H51" s="112"/>
      <c r="I51" s="44"/>
    </row>
    <row r="52" spans="1:9" s="18" customFormat="1" ht="30">
      <c r="A52" s="20" t="s">
        <v>132</v>
      </c>
      <c r="B52" s="36" t="s">
        <v>131</v>
      </c>
      <c r="C52" s="16" t="s">
        <v>60</v>
      </c>
      <c r="D52" s="27">
        <v>5.14</v>
      </c>
      <c r="E52" s="150"/>
      <c r="F52" s="27">
        <f t="shared" ref="F52" si="2">ROUND(D52*E52,2)</f>
        <v>0</v>
      </c>
      <c r="G52" s="60"/>
      <c r="H52" s="112"/>
      <c r="I52" s="108"/>
    </row>
    <row r="53" spans="1:9" s="18" customFormat="1" ht="15" customHeight="1">
      <c r="A53" s="20"/>
      <c r="B53" s="36"/>
      <c r="C53" s="16"/>
      <c r="D53" s="27"/>
      <c r="E53" s="149"/>
      <c r="F53" s="166"/>
      <c r="G53" s="60"/>
      <c r="H53" s="112"/>
      <c r="I53" s="44"/>
    </row>
    <row r="54" spans="1:9" s="18" customFormat="1" ht="15" customHeight="1">
      <c r="A54" s="21" t="s">
        <v>40</v>
      </c>
      <c r="B54" s="246" t="s">
        <v>41</v>
      </c>
      <c r="C54" s="125"/>
      <c r="D54" s="27"/>
      <c r="E54" s="175"/>
      <c r="F54" s="27"/>
      <c r="G54" s="60"/>
      <c r="H54" s="112"/>
      <c r="I54" s="44"/>
    </row>
    <row r="55" spans="1:9" s="18" customFormat="1" ht="15" customHeight="1">
      <c r="A55" s="21"/>
      <c r="B55" s="246"/>
      <c r="C55" s="125"/>
      <c r="D55" s="180"/>
      <c r="E55" s="175"/>
      <c r="F55" s="166"/>
      <c r="G55" s="60"/>
      <c r="H55" s="112"/>
      <c r="I55" s="44"/>
    </row>
    <row r="56" spans="1:9" s="18" customFormat="1" ht="30">
      <c r="A56" s="20" t="s">
        <v>133</v>
      </c>
      <c r="B56" s="258" t="s">
        <v>72</v>
      </c>
      <c r="C56" s="16" t="s">
        <v>59</v>
      </c>
      <c r="D56" s="27">
        <v>61.38</v>
      </c>
      <c r="E56" s="149"/>
      <c r="F56" s="27">
        <f t="shared" ref="F56" si="3">ROUND(D56*E56,2)</f>
        <v>0</v>
      </c>
      <c r="G56" s="60"/>
      <c r="H56" s="112"/>
      <c r="I56" s="108"/>
    </row>
    <row r="57" spans="1:9" s="18" customFormat="1" ht="15.6">
      <c r="A57" s="20"/>
      <c r="B57" s="258"/>
      <c r="C57" s="16"/>
      <c r="D57" s="27"/>
      <c r="E57" s="149"/>
      <c r="F57" s="166"/>
      <c r="G57" s="60"/>
      <c r="H57" s="112"/>
      <c r="I57" s="44"/>
    </row>
    <row r="58" spans="1:9" s="18" customFormat="1" ht="30">
      <c r="A58" s="20" t="s">
        <v>261</v>
      </c>
      <c r="B58" s="258" t="s">
        <v>260</v>
      </c>
      <c r="C58" s="16" t="s">
        <v>59</v>
      </c>
      <c r="D58" s="27">
        <v>143.22</v>
      </c>
      <c r="E58" s="149"/>
      <c r="F58" s="27">
        <f t="shared" ref="F58" si="4">ROUND(D58*E58,2)</f>
        <v>0</v>
      </c>
      <c r="G58" s="60"/>
      <c r="H58" s="112"/>
      <c r="I58" s="108"/>
    </row>
    <row r="59" spans="1:9" s="18" customFormat="1" ht="15" customHeight="1">
      <c r="A59" s="20"/>
      <c r="B59" s="258"/>
      <c r="C59" s="16"/>
      <c r="D59" s="27"/>
      <c r="E59" s="149"/>
      <c r="F59" s="166"/>
      <c r="G59" s="60"/>
      <c r="H59" s="112"/>
      <c r="I59" s="44"/>
    </row>
    <row r="60" spans="1:9" s="18" customFormat="1" ht="15" customHeight="1">
      <c r="A60" s="21" t="s">
        <v>110</v>
      </c>
      <c r="B60" s="246" t="s">
        <v>109</v>
      </c>
      <c r="C60" s="16"/>
      <c r="D60" s="27"/>
      <c r="E60" s="149"/>
      <c r="F60" s="27"/>
      <c r="G60" s="60"/>
      <c r="H60" s="112"/>
      <c r="I60" s="44"/>
    </row>
    <row r="61" spans="1:9" s="18" customFormat="1" ht="15" customHeight="1">
      <c r="A61" s="21"/>
      <c r="B61" s="246"/>
      <c r="C61" s="16"/>
      <c r="D61" s="27"/>
      <c r="E61" s="149"/>
      <c r="F61" s="166"/>
      <c r="G61" s="60"/>
      <c r="H61" s="112"/>
      <c r="I61" s="44"/>
    </row>
    <row r="62" spans="1:9" s="18" customFormat="1" ht="47.25" customHeight="1">
      <c r="A62" s="99" t="s">
        <v>447</v>
      </c>
      <c r="B62" s="101" t="s">
        <v>449</v>
      </c>
      <c r="C62" s="16" t="s">
        <v>59</v>
      </c>
      <c r="D62" s="27">
        <v>334.46</v>
      </c>
      <c r="E62" s="149"/>
      <c r="F62" s="27">
        <f t="shared" ref="F62" si="5">ROUND(D62*E62,2)</f>
        <v>0</v>
      </c>
      <c r="G62" s="60"/>
      <c r="H62" s="112"/>
      <c r="I62" s="108"/>
    </row>
    <row r="63" spans="1:9" s="18" customFormat="1" ht="15" customHeight="1">
      <c r="A63" s="20"/>
      <c r="B63" s="258"/>
      <c r="C63" s="16"/>
      <c r="D63" s="27"/>
      <c r="E63" s="149"/>
      <c r="F63" s="166"/>
      <c r="G63" s="60"/>
      <c r="H63" s="112"/>
      <c r="I63" s="44"/>
    </row>
    <row r="64" spans="1:9" s="18" customFormat="1" ht="31.2">
      <c r="A64" s="21" t="s">
        <v>73</v>
      </c>
      <c r="B64" s="246" t="s">
        <v>74</v>
      </c>
      <c r="C64" s="16"/>
      <c r="D64" s="27"/>
      <c r="E64" s="149"/>
      <c r="F64" s="27"/>
      <c r="G64" s="60"/>
      <c r="H64" s="112"/>
      <c r="I64" s="44"/>
    </row>
    <row r="65" spans="1:9" s="18" customFormat="1" ht="15.6">
      <c r="A65" s="21"/>
      <c r="B65" s="246"/>
      <c r="C65" s="16"/>
      <c r="D65" s="27"/>
      <c r="E65" s="149"/>
      <c r="F65" s="166"/>
      <c r="G65" s="60"/>
      <c r="H65" s="112"/>
      <c r="I65" s="44"/>
    </row>
    <row r="66" spans="1:9" s="18" customFormat="1" ht="30">
      <c r="A66" s="20" t="s">
        <v>423</v>
      </c>
      <c r="B66" s="258" t="s">
        <v>210</v>
      </c>
      <c r="C66" s="16" t="s">
        <v>60</v>
      </c>
      <c r="D66" s="27">
        <v>49.33</v>
      </c>
      <c r="E66" s="149"/>
      <c r="F66" s="27">
        <f t="shared" ref="F66" si="6">ROUND(D66*E66,2)</f>
        <v>0</v>
      </c>
      <c r="G66" s="60"/>
      <c r="H66" s="112"/>
      <c r="I66" s="108"/>
    </row>
    <row r="67" spans="1:9" s="18" customFormat="1" ht="15.6">
      <c r="A67" s="20"/>
      <c r="B67" s="258"/>
      <c r="C67" s="16"/>
      <c r="D67" s="27"/>
      <c r="E67" s="149"/>
      <c r="F67" s="166"/>
      <c r="G67" s="60"/>
      <c r="H67" s="112"/>
      <c r="I67" s="108"/>
    </row>
    <row r="68" spans="1:9" s="18" customFormat="1" ht="30">
      <c r="A68" s="20" t="s">
        <v>498</v>
      </c>
      <c r="B68" s="258" t="s">
        <v>331</v>
      </c>
      <c r="C68" s="16" t="s">
        <v>60</v>
      </c>
      <c r="D68" s="27">
        <v>84.97</v>
      </c>
      <c r="E68" s="149"/>
      <c r="F68" s="27">
        <f t="shared" ref="F68" si="7">ROUND(D68*E68,2)</f>
        <v>0</v>
      </c>
      <c r="G68" s="60"/>
      <c r="H68" s="112"/>
      <c r="I68" s="108"/>
    </row>
    <row r="69" spans="1:9" s="18" customFormat="1" ht="15" customHeight="1">
      <c r="A69" s="168"/>
      <c r="B69" s="258"/>
      <c r="C69" s="16"/>
      <c r="D69" s="27"/>
      <c r="E69" s="149"/>
      <c r="F69" s="166"/>
      <c r="G69" s="60"/>
      <c r="H69" s="112"/>
      <c r="I69" s="44"/>
    </row>
    <row r="70" spans="1:9" s="18" customFormat="1" ht="30">
      <c r="A70" s="20" t="s">
        <v>234</v>
      </c>
      <c r="B70" s="258" t="s">
        <v>257</v>
      </c>
      <c r="C70" s="16" t="s">
        <v>60</v>
      </c>
      <c r="D70" s="27">
        <v>58.85</v>
      </c>
      <c r="E70" s="149"/>
      <c r="F70" s="27">
        <f t="shared" ref="F70" si="8">ROUND(D70*E70,2)</f>
        <v>0</v>
      </c>
      <c r="G70" s="60"/>
      <c r="H70" s="112"/>
      <c r="I70" s="108"/>
    </row>
    <row r="71" spans="1:9" s="18" customFormat="1" ht="15" customHeight="1">
      <c r="A71" s="168"/>
      <c r="B71" s="258"/>
      <c r="C71" s="16"/>
      <c r="D71" s="27"/>
      <c r="E71" s="149"/>
      <c r="F71" s="166"/>
      <c r="G71" s="60"/>
      <c r="H71" s="112"/>
      <c r="I71" s="44"/>
    </row>
    <row r="72" spans="1:9" s="18" customFormat="1" ht="15" customHeight="1">
      <c r="A72" s="21" t="s">
        <v>75</v>
      </c>
      <c r="B72" s="246" t="s">
        <v>108</v>
      </c>
      <c r="C72" s="16"/>
      <c r="D72" s="27"/>
      <c r="E72" s="149"/>
      <c r="F72" s="27"/>
      <c r="G72" s="60"/>
      <c r="H72" s="112"/>
      <c r="I72" s="44"/>
    </row>
    <row r="73" spans="1:9" s="18" customFormat="1" ht="15" customHeight="1">
      <c r="A73" s="20"/>
      <c r="B73" s="258"/>
      <c r="C73" s="16"/>
      <c r="D73" s="27"/>
      <c r="E73" s="149"/>
      <c r="F73" s="166"/>
      <c r="G73" s="60"/>
      <c r="H73" s="112"/>
      <c r="I73" s="44"/>
    </row>
    <row r="74" spans="1:9" s="18" customFormat="1" ht="30">
      <c r="A74" s="20" t="s">
        <v>76</v>
      </c>
      <c r="B74" s="258" t="s">
        <v>77</v>
      </c>
      <c r="C74" s="16" t="s">
        <v>59</v>
      </c>
      <c r="D74" s="27">
        <v>47.66</v>
      </c>
      <c r="E74" s="149"/>
      <c r="F74" s="27">
        <f t="shared" ref="F74" si="9">ROUND(D74*E74,2)</f>
        <v>0</v>
      </c>
      <c r="G74" s="60"/>
      <c r="H74" s="112"/>
      <c r="I74" s="108"/>
    </row>
    <row r="75" spans="1:9" s="18" customFormat="1" ht="15" customHeight="1">
      <c r="A75" s="20"/>
      <c r="B75" s="258"/>
      <c r="C75" s="16"/>
      <c r="D75" s="27"/>
      <c r="E75" s="149"/>
      <c r="F75" s="166"/>
      <c r="G75" s="60"/>
      <c r="H75" s="112"/>
      <c r="I75" s="44"/>
    </row>
    <row r="76" spans="1:9" s="18" customFormat="1" ht="17.399999999999999">
      <c r="A76" s="20" t="s">
        <v>126</v>
      </c>
      <c r="B76" s="258" t="s">
        <v>125</v>
      </c>
      <c r="C76" s="16" t="s">
        <v>59</v>
      </c>
      <c r="D76" s="27">
        <v>47.66</v>
      </c>
      <c r="E76" s="149"/>
      <c r="F76" s="27">
        <f t="shared" ref="F76" si="10">ROUND(D76*E76,2)</f>
        <v>0</v>
      </c>
      <c r="G76" s="60"/>
      <c r="H76" s="112"/>
      <c r="I76" s="108"/>
    </row>
    <row r="77" spans="1:9" s="18" customFormat="1" ht="15.6">
      <c r="A77" s="20"/>
      <c r="B77" s="258"/>
      <c r="C77" s="16"/>
      <c r="D77" s="27"/>
      <c r="E77" s="149"/>
      <c r="F77" s="166"/>
      <c r="G77" s="60"/>
      <c r="H77" s="112"/>
      <c r="I77" s="44"/>
    </row>
    <row r="78" spans="1:9" s="18" customFormat="1" ht="31.2">
      <c r="A78" s="21" t="s">
        <v>43</v>
      </c>
      <c r="B78" s="246" t="s">
        <v>42</v>
      </c>
      <c r="C78" s="125"/>
      <c r="D78" s="166"/>
      <c r="E78" s="175"/>
      <c r="F78" s="27"/>
      <c r="G78" s="60"/>
      <c r="H78" s="112"/>
      <c r="I78" s="44"/>
    </row>
    <row r="79" spans="1:9" s="18" customFormat="1" ht="15.6">
      <c r="A79" s="21"/>
      <c r="B79" s="246"/>
      <c r="C79" s="125"/>
      <c r="D79" s="166"/>
      <c r="E79" s="175"/>
      <c r="F79" s="166"/>
      <c r="G79" s="60"/>
      <c r="H79" s="112"/>
      <c r="I79" s="44"/>
    </row>
    <row r="80" spans="1:9" s="18" customFormat="1" ht="30">
      <c r="A80" s="99" t="s">
        <v>275</v>
      </c>
      <c r="B80" s="173" t="s">
        <v>276</v>
      </c>
      <c r="C80" s="42" t="s">
        <v>213</v>
      </c>
      <c r="D80" s="27">
        <v>127.11</v>
      </c>
      <c r="E80" s="151"/>
      <c r="F80" s="27">
        <f t="shared" ref="F80" si="11">ROUND(D80*E80,2)</f>
        <v>0</v>
      </c>
      <c r="G80" s="60"/>
      <c r="H80" s="112"/>
      <c r="I80" s="108"/>
    </row>
    <row r="81" spans="1:9" s="18" customFormat="1" ht="15.6">
      <c r="A81" s="99"/>
      <c r="B81" s="173"/>
      <c r="C81" s="42"/>
      <c r="D81" s="27"/>
      <c r="E81" s="151"/>
      <c r="F81" s="166"/>
      <c r="G81" s="60"/>
      <c r="H81" s="112"/>
      <c r="I81" s="44"/>
    </row>
    <row r="82" spans="1:9" s="18" customFormat="1" ht="30">
      <c r="A82" s="99" t="s">
        <v>214</v>
      </c>
      <c r="B82" s="173" t="s">
        <v>276</v>
      </c>
      <c r="C82" s="42" t="s">
        <v>213</v>
      </c>
      <c r="D82" s="27">
        <v>92.53</v>
      </c>
      <c r="E82" s="151"/>
      <c r="F82" s="27">
        <f t="shared" ref="F82" si="12">ROUND(D82*E82,2)</f>
        <v>0</v>
      </c>
      <c r="G82" s="60"/>
      <c r="H82" s="112"/>
      <c r="I82" s="108"/>
    </row>
    <row r="83" spans="1:9" s="18" customFormat="1" ht="15.6">
      <c r="A83" s="99"/>
      <c r="B83" s="173"/>
      <c r="C83" s="42"/>
      <c r="D83" s="27"/>
      <c r="E83" s="151"/>
      <c r="F83" s="166"/>
      <c r="G83" s="60"/>
      <c r="H83" s="112"/>
      <c r="I83" s="44"/>
    </row>
    <row r="84" spans="1:9" s="18" customFormat="1" ht="30">
      <c r="A84" s="168" t="s">
        <v>66</v>
      </c>
      <c r="B84" s="169" t="s">
        <v>67</v>
      </c>
      <c r="C84" s="16" t="s">
        <v>60</v>
      </c>
      <c r="D84" s="27">
        <v>27.74</v>
      </c>
      <c r="E84" s="149"/>
      <c r="F84" s="27">
        <f t="shared" ref="F84" si="13">ROUND(D84*E84,2)</f>
        <v>0</v>
      </c>
      <c r="G84" s="60"/>
      <c r="H84" s="112"/>
      <c r="I84" s="108"/>
    </row>
    <row r="85" spans="1:9" s="18" customFormat="1" ht="15.6">
      <c r="A85" s="168"/>
      <c r="B85" s="169"/>
      <c r="C85" s="16"/>
      <c r="D85" s="27"/>
      <c r="E85" s="149"/>
      <c r="F85" s="166"/>
      <c r="G85" s="60"/>
      <c r="H85" s="112"/>
      <c r="I85" s="108"/>
    </row>
    <row r="86" spans="1:9" s="18" customFormat="1" ht="45">
      <c r="A86" s="168" t="s">
        <v>216</v>
      </c>
      <c r="B86" s="169" t="s">
        <v>262</v>
      </c>
      <c r="C86" s="16" t="s">
        <v>213</v>
      </c>
      <c r="D86" s="27">
        <v>92.53</v>
      </c>
      <c r="E86" s="149"/>
      <c r="F86" s="27">
        <f t="shared" ref="F86" si="14">ROUND(D86*E86,2)</f>
        <v>0</v>
      </c>
      <c r="G86" s="60"/>
      <c r="H86" s="112"/>
      <c r="I86" s="108"/>
    </row>
    <row r="87" spans="1:9" s="18" customFormat="1" ht="15.6">
      <c r="A87" s="168"/>
      <c r="C87" s="16"/>
      <c r="D87" s="27"/>
      <c r="E87" s="149"/>
      <c r="F87" s="166"/>
      <c r="G87" s="60"/>
      <c r="H87" s="112"/>
      <c r="I87" s="108"/>
    </row>
    <row r="88" spans="1:9" s="18" customFormat="1" ht="45">
      <c r="A88" s="168" t="s">
        <v>217</v>
      </c>
      <c r="B88" s="169" t="s">
        <v>263</v>
      </c>
      <c r="C88" s="16" t="s">
        <v>213</v>
      </c>
      <c r="D88" s="27">
        <v>22.28</v>
      </c>
      <c r="E88" s="149"/>
      <c r="F88" s="27">
        <f t="shared" ref="F88" si="15">ROUND(D88*E88,2)</f>
        <v>0</v>
      </c>
      <c r="G88" s="60"/>
      <c r="H88" s="112"/>
      <c r="I88" s="108"/>
    </row>
    <row r="89" spans="1:9" s="18" customFormat="1" ht="15">
      <c r="A89" s="168"/>
      <c r="B89" s="169"/>
      <c r="C89" s="16"/>
      <c r="D89" s="27"/>
      <c r="E89" s="149"/>
      <c r="F89" s="27"/>
      <c r="G89" s="60"/>
      <c r="H89" s="112"/>
      <c r="I89" s="44"/>
    </row>
    <row r="90" spans="1:9" s="18" customFormat="1" ht="15" customHeight="1">
      <c r="A90" s="20"/>
      <c r="B90" s="246" t="s">
        <v>44</v>
      </c>
      <c r="C90" s="125"/>
      <c r="D90" s="180"/>
      <c r="E90" s="175"/>
      <c r="F90" s="166">
        <f>SUM(F46:F89)</f>
        <v>0</v>
      </c>
      <c r="G90" s="60"/>
      <c r="H90" s="112"/>
      <c r="I90" s="109"/>
    </row>
    <row r="91" spans="1:9" s="18" customFormat="1" ht="15" customHeight="1">
      <c r="A91" s="20"/>
      <c r="B91" s="246"/>
      <c r="C91" s="125"/>
      <c r="D91" s="180"/>
      <c r="E91" s="175"/>
      <c r="F91" s="166"/>
      <c r="G91" s="60"/>
      <c r="H91" s="112"/>
      <c r="I91" s="44"/>
    </row>
    <row r="92" spans="1:9" s="18" customFormat="1" ht="15" customHeight="1">
      <c r="A92" s="20"/>
      <c r="B92" s="246"/>
      <c r="C92" s="125"/>
      <c r="D92" s="180"/>
      <c r="E92" s="175"/>
      <c r="F92" s="166"/>
      <c r="G92" s="60"/>
      <c r="H92" s="112"/>
      <c r="I92" s="44"/>
    </row>
    <row r="93" spans="1:9" s="18" customFormat="1" ht="15" customHeight="1">
      <c r="A93" s="21" t="s">
        <v>22</v>
      </c>
      <c r="B93" s="246" t="s">
        <v>28</v>
      </c>
      <c r="C93" s="125"/>
      <c r="D93" s="180"/>
      <c r="E93" s="175"/>
      <c r="F93" s="166"/>
      <c r="G93" s="60"/>
      <c r="H93" s="112"/>
      <c r="I93" s="44"/>
    </row>
    <row r="94" spans="1:9" s="18" customFormat="1" ht="15" customHeight="1">
      <c r="A94" s="21" t="s">
        <v>45</v>
      </c>
      <c r="B94" s="246" t="s">
        <v>46</v>
      </c>
      <c r="C94" s="125"/>
      <c r="D94" s="180"/>
      <c r="E94" s="175"/>
      <c r="F94" s="166"/>
      <c r="G94" s="60"/>
      <c r="H94" s="112"/>
      <c r="I94" s="44"/>
    </row>
    <row r="95" spans="1:9" s="18" customFormat="1" ht="15" customHeight="1">
      <c r="A95" s="21" t="s">
        <v>52</v>
      </c>
      <c r="B95" s="246" t="s">
        <v>53</v>
      </c>
      <c r="C95" s="125"/>
      <c r="D95" s="180"/>
      <c r="E95" s="175"/>
      <c r="F95" s="166"/>
      <c r="G95" s="60"/>
      <c r="H95" s="112"/>
      <c r="I95" s="44"/>
    </row>
    <row r="96" spans="1:9" s="18" customFormat="1" ht="15" customHeight="1">
      <c r="A96" s="21"/>
      <c r="B96" s="246"/>
      <c r="C96" s="125"/>
      <c r="D96" s="180"/>
      <c r="E96" s="175"/>
      <c r="F96" s="166"/>
      <c r="G96" s="60"/>
      <c r="H96" s="112"/>
      <c r="I96" s="44"/>
    </row>
    <row r="97" spans="1:9" s="18" customFormat="1" ht="45">
      <c r="A97" s="20" t="s">
        <v>78</v>
      </c>
      <c r="B97" s="258" t="s">
        <v>79</v>
      </c>
      <c r="C97" s="16" t="s">
        <v>60</v>
      </c>
      <c r="D97" s="27">
        <v>30.58</v>
      </c>
      <c r="E97" s="149"/>
      <c r="F97" s="27">
        <f>ROUND(E97*D97,2)</f>
        <v>0</v>
      </c>
      <c r="G97" s="60"/>
      <c r="H97" s="112"/>
      <c r="I97" s="108"/>
    </row>
    <row r="98" spans="1:9" s="18" customFormat="1" ht="15">
      <c r="A98" s="20"/>
      <c r="B98" s="258"/>
      <c r="C98" s="16"/>
      <c r="D98" s="27"/>
      <c r="E98" s="149"/>
      <c r="F98" s="27"/>
      <c r="G98" s="60"/>
      <c r="H98" s="112"/>
      <c r="I98" s="108"/>
    </row>
    <row r="99" spans="1:9" s="18" customFormat="1" ht="45">
      <c r="A99" s="20" t="s">
        <v>360</v>
      </c>
      <c r="B99" s="258" t="s">
        <v>361</v>
      </c>
      <c r="C99" s="16" t="s">
        <v>60</v>
      </c>
      <c r="D99" s="27">
        <v>34.450000000000003</v>
      </c>
      <c r="E99" s="149"/>
      <c r="F99" s="27">
        <f t="shared" ref="F99" si="16">ROUND(E99*D99,2)</f>
        <v>0</v>
      </c>
      <c r="G99" s="60"/>
      <c r="H99" s="112"/>
      <c r="I99" s="108"/>
    </row>
    <row r="100" spans="1:9" s="18" customFormat="1" ht="15" customHeight="1">
      <c r="A100" s="20"/>
      <c r="B100" s="258"/>
      <c r="C100" s="16"/>
      <c r="D100" s="27"/>
      <c r="E100" s="149"/>
      <c r="F100" s="27"/>
      <c r="G100" s="60"/>
      <c r="H100" s="112"/>
      <c r="I100" s="44"/>
    </row>
    <row r="101" spans="1:9" s="18" customFormat="1" ht="45">
      <c r="A101" s="20" t="s">
        <v>427</v>
      </c>
      <c r="B101" s="258" t="s">
        <v>354</v>
      </c>
      <c r="C101" s="16" t="s">
        <v>59</v>
      </c>
      <c r="D101" s="27">
        <v>88.16</v>
      </c>
      <c r="E101" s="149"/>
      <c r="F101" s="27">
        <f t="shared" ref="F101" si="17">ROUND(E101*D101,2)</f>
        <v>0</v>
      </c>
      <c r="G101" s="60"/>
      <c r="H101" s="112"/>
      <c r="I101" s="108"/>
    </row>
    <row r="102" spans="1:9" s="18" customFormat="1" ht="15" customHeight="1">
      <c r="A102" s="20"/>
      <c r="B102" s="258"/>
      <c r="C102" s="16"/>
      <c r="D102" s="27"/>
      <c r="E102" s="149"/>
      <c r="F102" s="27"/>
      <c r="G102" s="60"/>
      <c r="H102" s="112"/>
      <c r="I102" s="44"/>
    </row>
    <row r="103" spans="1:9" s="18" customFormat="1" ht="15" customHeight="1">
      <c r="A103" s="21" t="s">
        <v>47</v>
      </c>
      <c r="B103" s="246" t="s">
        <v>48</v>
      </c>
      <c r="C103" s="125"/>
      <c r="D103" s="180"/>
      <c r="E103" s="175"/>
      <c r="F103" s="27"/>
      <c r="G103" s="60"/>
      <c r="H103" s="112"/>
      <c r="I103" s="44"/>
    </row>
    <row r="104" spans="1:9" s="18" customFormat="1" ht="15" customHeight="1">
      <c r="A104" s="21" t="s">
        <v>49</v>
      </c>
      <c r="B104" s="246" t="s">
        <v>50</v>
      </c>
      <c r="C104" s="125"/>
      <c r="D104" s="180"/>
      <c r="E104" s="175"/>
      <c r="F104" s="27"/>
      <c r="G104" s="60"/>
      <c r="H104" s="112"/>
      <c r="I104" s="44"/>
    </row>
    <row r="105" spans="1:9" s="18" customFormat="1" ht="15" customHeight="1">
      <c r="A105" s="21"/>
      <c r="B105" s="246"/>
      <c r="C105" s="125"/>
      <c r="D105" s="180"/>
      <c r="E105" s="175"/>
      <c r="F105" s="27"/>
      <c r="G105" s="60"/>
      <c r="H105" s="112"/>
      <c r="I105" s="44"/>
    </row>
    <row r="106" spans="1:9" s="18" customFormat="1" ht="45">
      <c r="A106" s="20" t="s">
        <v>84</v>
      </c>
      <c r="B106" s="258" t="s">
        <v>134</v>
      </c>
      <c r="C106" s="16" t="s">
        <v>59</v>
      </c>
      <c r="D106" s="561">
        <v>147.69</v>
      </c>
      <c r="E106" s="562"/>
      <c r="F106" s="561">
        <f t="shared" ref="F106:F110" si="18">ROUND(E106*D106,2)</f>
        <v>0</v>
      </c>
      <c r="G106" s="60"/>
      <c r="H106" s="112"/>
      <c r="I106" s="108"/>
    </row>
    <row r="107" spans="1:9" s="18" customFormat="1" ht="15">
      <c r="A107" s="20"/>
      <c r="B107" s="258"/>
      <c r="C107" s="16"/>
      <c r="D107" s="27"/>
      <c r="E107" s="149"/>
      <c r="F107" s="27"/>
      <c r="G107" s="60"/>
      <c r="H107" s="112"/>
      <c r="I107" s="108"/>
    </row>
    <row r="108" spans="1:9" s="18" customFormat="1" ht="45">
      <c r="A108" s="20" t="s">
        <v>119</v>
      </c>
      <c r="B108" s="258" t="s">
        <v>118</v>
      </c>
      <c r="C108" s="16" t="s">
        <v>59</v>
      </c>
      <c r="D108" s="561">
        <v>97.06</v>
      </c>
      <c r="E108" s="562"/>
      <c r="F108" s="561">
        <f t="shared" si="18"/>
        <v>0</v>
      </c>
      <c r="G108" s="60"/>
      <c r="H108" s="112"/>
      <c r="I108" s="108"/>
    </row>
    <row r="109" spans="1:9" s="18" customFormat="1" ht="15">
      <c r="A109" s="20"/>
      <c r="B109" s="258"/>
      <c r="C109" s="16"/>
      <c r="D109" s="27"/>
      <c r="E109" s="149"/>
      <c r="F109" s="27"/>
      <c r="G109" s="60"/>
      <c r="H109" s="112"/>
      <c r="I109" s="108"/>
    </row>
    <row r="110" spans="1:9" s="18" customFormat="1" ht="30">
      <c r="A110" s="20" t="s">
        <v>355</v>
      </c>
      <c r="B110" s="258" t="s">
        <v>288</v>
      </c>
      <c r="C110" s="16" t="s">
        <v>59</v>
      </c>
      <c r="D110" s="561">
        <v>97.06</v>
      </c>
      <c r="E110" s="562"/>
      <c r="F110" s="561">
        <f t="shared" si="18"/>
        <v>0</v>
      </c>
      <c r="G110" s="60"/>
      <c r="H110" s="112"/>
      <c r="I110" s="108"/>
    </row>
    <row r="111" spans="1:9" s="18" customFormat="1" ht="15">
      <c r="A111" s="20"/>
      <c r="B111" s="258"/>
      <c r="C111" s="16"/>
      <c r="D111" s="27"/>
      <c r="E111" s="149"/>
      <c r="F111" s="27"/>
      <c r="G111" s="60"/>
      <c r="H111" s="112"/>
      <c r="I111" s="108"/>
    </row>
    <row r="112" spans="1:9" s="18" customFormat="1" ht="15.6">
      <c r="A112" s="105" t="s">
        <v>165</v>
      </c>
      <c r="B112" s="268" t="s">
        <v>166</v>
      </c>
      <c r="C112" s="125"/>
      <c r="D112" s="27"/>
      <c r="E112" s="149"/>
      <c r="F112" s="27"/>
      <c r="G112" s="60"/>
      <c r="H112" s="112"/>
      <c r="I112" s="108"/>
    </row>
    <row r="113" spans="1:9" s="18" customFormat="1" ht="15">
      <c r="A113" s="20"/>
      <c r="B113" s="271"/>
      <c r="C113" s="16"/>
      <c r="D113" s="27"/>
      <c r="E113" s="149"/>
      <c r="F113" s="27"/>
      <c r="G113" s="60"/>
      <c r="H113" s="112"/>
      <c r="I113" s="108"/>
    </row>
    <row r="114" spans="1:9" s="18" customFormat="1" ht="120">
      <c r="A114" s="20" t="s">
        <v>455</v>
      </c>
      <c r="B114" s="271" t="s">
        <v>456</v>
      </c>
      <c r="C114" s="16" t="s">
        <v>59</v>
      </c>
      <c r="D114" s="27">
        <v>22.14</v>
      </c>
      <c r="E114" s="149"/>
      <c r="F114" s="27">
        <f t="shared" ref="F114:F116" si="19">ROUND(E114*D114,2)</f>
        <v>0</v>
      </c>
      <c r="G114" s="60"/>
      <c r="H114" s="112"/>
      <c r="I114" s="108"/>
    </row>
    <row r="115" spans="1:9" s="18" customFormat="1" ht="15">
      <c r="A115" s="20"/>
      <c r="B115" s="173"/>
      <c r="C115" s="16"/>
      <c r="D115" s="27"/>
      <c r="E115" s="149"/>
      <c r="F115" s="27"/>
      <c r="G115" s="60"/>
      <c r="H115" s="112"/>
      <c r="I115" s="108"/>
    </row>
    <row r="116" spans="1:9" s="18" customFormat="1" ht="120">
      <c r="A116" s="20" t="s">
        <v>459</v>
      </c>
      <c r="B116" s="271" t="s">
        <v>460</v>
      </c>
      <c r="C116" s="16" t="s">
        <v>59</v>
      </c>
      <c r="D116" s="40">
        <v>3.6</v>
      </c>
      <c r="E116" s="151"/>
      <c r="F116" s="27">
        <f t="shared" si="19"/>
        <v>0</v>
      </c>
      <c r="G116" s="60"/>
      <c r="H116" s="112"/>
      <c r="I116" s="108"/>
    </row>
    <row r="117" spans="1:9" s="18" customFormat="1" ht="15">
      <c r="A117" s="20"/>
      <c r="B117" s="173"/>
      <c r="C117" s="16"/>
      <c r="D117" s="27"/>
      <c r="E117" s="149"/>
      <c r="F117" s="27"/>
      <c r="G117" s="60"/>
      <c r="H117" s="112"/>
      <c r="I117" s="108"/>
    </row>
    <row r="118" spans="1:9" s="18" customFormat="1" ht="45">
      <c r="A118" s="20" t="s">
        <v>457</v>
      </c>
      <c r="B118" s="271" t="s">
        <v>458</v>
      </c>
      <c r="C118" s="16" t="s">
        <v>88</v>
      </c>
      <c r="D118" s="40">
        <v>26.2</v>
      </c>
      <c r="E118" s="151"/>
      <c r="F118" s="27">
        <f t="shared" ref="F118" si="20">ROUND(E118*D118,2)</f>
        <v>0</v>
      </c>
      <c r="G118" s="60"/>
      <c r="H118" s="112"/>
      <c r="I118" s="108"/>
    </row>
    <row r="119" spans="1:9" s="18" customFormat="1" ht="15">
      <c r="A119" s="20"/>
      <c r="B119" s="271"/>
      <c r="C119" s="16"/>
      <c r="D119" s="27"/>
      <c r="E119" s="149"/>
      <c r="F119" s="27"/>
      <c r="G119" s="60"/>
      <c r="H119" s="112"/>
      <c r="I119" s="108"/>
    </row>
    <row r="120" spans="1:9" s="18" customFormat="1" ht="15" customHeight="1">
      <c r="A120" s="21" t="s">
        <v>105</v>
      </c>
      <c r="B120" s="246" t="s">
        <v>104</v>
      </c>
      <c r="C120" s="16"/>
      <c r="D120" s="27"/>
      <c r="E120" s="149"/>
      <c r="F120" s="27"/>
      <c r="G120" s="60"/>
      <c r="H120" s="112"/>
      <c r="I120" s="44"/>
    </row>
    <row r="121" spans="1:9" s="18" customFormat="1" ht="15" customHeight="1">
      <c r="A121" s="21" t="s">
        <v>68</v>
      </c>
      <c r="B121" s="182" t="s">
        <v>69</v>
      </c>
      <c r="C121" s="125"/>
      <c r="D121" s="180"/>
      <c r="E121" s="175"/>
      <c r="F121" s="27"/>
      <c r="G121" s="60"/>
      <c r="H121" s="112"/>
      <c r="I121" s="44"/>
    </row>
    <row r="122" spans="1:9" s="18" customFormat="1" ht="15" customHeight="1">
      <c r="A122" s="35"/>
      <c r="B122" s="258"/>
      <c r="C122" s="16"/>
      <c r="D122" s="17"/>
      <c r="E122" s="150"/>
      <c r="F122" s="27"/>
      <c r="G122" s="60"/>
      <c r="H122" s="112"/>
      <c r="I122" s="44"/>
    </row>
    <row r="123" spans="1:9" s="18" customFormat="1" ht="75">
      <c r="A123" s="43" t="s">
        <v>80</v>
      </c>
      <c r="B123" s="173" t="s">
        <v>155</v>
      </c>
      <c r="C123" s="42" t="s">
        <v>88</v>
      </c>
      <c r="D123" s="27">
        <v>15.8</v>
      </c>
      <c r="E123" s="152"/>
      <c r="F123" s="27">
        <f>ROUND(E123*D123,2)</f>
        <v>0</v>
      </c>
      <c r="G123" s="60"/>
      <c r="H123" s="112"/>
      <c r="I123" s="108"/>
    </row>
    <row r="124" spans="1:9" s="18" customFormat="1" ht="15" customHeight="1">
      <c r="A124" s="21"/>
      <c r="B124" s="246"/>
      <c r="C124" s="125"/>
      <c r="D124" s="166"/>
      <c r="E124" s="175"/>
      <c r="F124" s="27"/>
      <c r="G124" s="60"/>
      <c r="H124" s="112"/>
      <c r="I124" s="44"/>
    </row>
    <row r="125" spans="1:9" s="18" customFormat="1" ht="15.6">
      <c r="A125" s="105" t="s">
        <v>255</v>
      </c>
      <c r="B125" s="178" t="s">
        <v>256</v>
      </c>
      <c r="C125" s="16"/>
      <c r="D125" s="27"/>
      <c r="E125" s="149"/>
      <c r="F125" s="27"/>
      <c r="G125" s="60"/>
      <c r="H125" s="112"/>
      <c r="I125" s="44"/>
    </row>
    <row r="126" spans="1:9" s="18" customFormat="1" ht="15">
      <c r="A126" s="20"/>
      <c r="B126" s="258"/>
      <c r="C126" s="16"/>
      <c r="D126" s="27"/>
      <c r="E126" s="149"/>
      <c r="F126" s="27"/>
      <c r="G126" s="60"/>
      <c r="H126" s="112"/>
      <c r="I126" s="44"/>
    </row>
    <row r="127" spans="1:9" s="18" customFormat="1" ht="45">
      <c r="A127" s="20" t="s">
        <v>236</v>
      </c>
      <c r="B127" s="173" t="s">
        <v>237</v>
      </c>
      <c r="C127" s="16" t="s">
        <v>88</v>
      </c>
      <c r="D127" s="27">
        <v>117.06</v>
      </c>
      <c r="E127" s="149"/>
      <c r="F127" s="27">
        <f t="shared" ref="F127" si="21">ROUND(E127*D127,2)</f>
        <v>0</v>
      </c>
      <c r="G127" s="60"/>
      <c r="H127" s="112"/>
      <c r="I127" s="108"/>
    </row>
    <row r="128" spans="1:9" s="18" customFormat="1" ht="15" customHeight="1">
      <c r="A128" s="204"/>
      <c r="B128" s="172"/>
      <c r="C128" s="126"/>
      <c r="D128" s="27"/>
      <c r="E128" s="40"/>
      <c r="F128" s="27"/>
      <c r="G128" s="60"/>
      <c r="H128" s="112"/>
      <c r="I128" s="44"/>
    </row>
    <row r="129" spans="1:9" s="18" customFormat="1" ht="15" customHeight="1">
      <c r="A129" s="21" t="s">
        <v>121</v>
      </c>
      <c r="B129" s="184" t="s">
        <v>116</v>
      </c>
      <c r="C129" s="126"/>
      <c r="D129" s="40"/>
      <c r="E129" s="40"/>
      <c r="F129" s="27"/>
      <c r="G129" s="60"/>
      <c r="H129" s="112"/>
      <c r="I129" s="44"/>
    </row>
    <row r="130" spans="1:9" s="18" customFormat="1" ht="15" customHeight="1">
      <c r="A130" s="183"/>
      <c r="B130" s="172"/>
      <c r="C130" s="16"/>
      <c r="D130" s="40"/>
      <c r="E130" s="40"/>
      <c r="F130" s="27"/>
      <c r="G130" s="60"/>
      <c r="H130" s="112"/>
      <c r="I130" s="44"/>
    </row>
    <row r="131" spans="1:9" s="18" customFormat="1" ht="30">
      <c r="A131" s="183" t="s">
        <v>300</v>
      </c>
      <c r="B131" s="131" t="s">
        <v>299</v>
      </c>
      <c r="C131" s="16" t="s">
        <v>60</v>
      </c>
      <c r="D131" s="40">
        <v>1.03</v>
      </c>
      <c r="E131" s="40"/>
      <c r="F131" s="27">
        <f t="shared" ref="F131" si="22">ROUND(E131*D131,2)</f>
        <v>0</v>
      </c>
      <c r="G131" s="60"/>
      <c r="H131" s="112"/>
      <c r="I131" s="108"/>
    </row>
    <row r="132" spans="1:9" s="18" customFormat="1" ht="15" customHeight="1">
      <c r="A132" s="183"/>
      <c r="B132" s="172"/>
      <c r="C132" s="16"/>
      <c r="D132" s="40"/>
      <c r="E132" s="40"/>
      <c r="F132" s="40"/>
      <c r="G132" s="60"/>
      <c r="H132" s="112"/>
      <c r="I132" s="44"/>
    </row>
    <row r="133" spans="1:9" s="18" customFormat="1" ht="15" customHeight="1">
      <c r="A133" s="21"/>
      <c r="B133" s="246" t="s">
        <v>51</v>
      </c>
      <c r="C133" s="125"/>
      <c r="D133" s="180"/>
      <c r="E133" s="175"/>
      <c r="F133" s="166">
        <f>SUM(F97:F131)</f>
        <v>0</v>
      </c>
      <c r="G133" s="60"/>
      <c r="H133" s="112"/>
      <c r="I133" s="109"/>
    </row>
    <row r="134" spans="1:9" s="18" customFormat="1" ht="15" customHeight="1">
      <c r="A134" s="21"/>
      <c r="B134" s="268"/>
      <c r="C134" s="125"/>
      <c r="D134" s="180"/>
      <c r="E134" s="175"/>
      <c r="F134" s="166"/>
      <c r="G134" s="60"/>
      <c r="H134" s="112"/>
      <c r="I134" s="109"/>
    </row>
    <row r="135" spans="1:9" s="18" customFormat="1" ht="15" customHeight="1">
      <c r="A135" s="21" t="s">
        <v>1</v>
      </c>
      <c r="B135" s="246" t="s">
        <v>17</v>
      </c>
      <c r="C135" s="125"/>
      <c r="D135" s="34"/>
      <c r="E135" s="175"/>
      <c r="F135" s="166"/>
      <c r="G135" s="60"/>
      <c r="H135" s="112"/>
      <c r="I135" s="44"/>
    </row>
    <row r="136" spans="1:9" s="18" customFormat="1" ht="31.2">
      <c r="A136" s="21" t="s">
        <v>56</v>
      </c>
      <c r="B136" s="246" t="s">
        <v>58</v>
      </c>
      <c r="C136" s="125"/>
      <c r="D136" s="34"/>
      <c r="E136" s="175"/>
      <c r="F136" s="166"/>
      <c r="H136" s="112"/>
      <c r="I136" s="44"/>
    </row>
    <row r="137" spans="1:9" s="18" customFormat="1" ht="15" customHeight="1">
      <c r="A137" s="21"/>
      <c r="B137" s="246"/>
      <c r="C137" s="125"/>
      <c r="D137" s="34"/>
      <c r="E137" s="175"/>
      <c r="F137" s="166"/>
      <c r="H137" s="112"/>
      <c r="I137" s="44"/>
    </row>
    <row r="138" spans="1:9" s="18" customFormat="1" ht="15">
      <c r="A138" s="20" t="s">
        <v>31</v>
      </c>
      <c r="B138" s="36" t="s">
        <v>4</v>
      </c>
      <c r="C138" s="16" t="s">
        <v>26</v>
      </c>
      <c r="D138" s="27">
        <v>3</v>
      </c>
      <c r="E138" s="571">
        <v>50</v>
      </c>
      <c r="F138" s="27">
        <f>ROUND(D138*E138,2)</f>
        <v>150</v>
      </c>
      <c r="G138" s="60"/>
      <c r="H138" s="112"/>
      <c r="I138" s="44"/>
    </row>
    <row r="139" spans="1:9" s="18" customFormat="1" ht="15" customHeight="1">
      <c r="A139" s="20"/>
      <c r="B139" s="36"/>
      <c r="C139" s="16"/>
      <c r="D139" s="27"/>
      <c r="E139" s="149"/>
      <c r="F139" s="27"/>
      <c r="G139" s="60"/>
      <c r="H139" s="112"/>
      <c r="I139" s="44"/>
    </row>
    <row r="140" spans="1:9" s="18" customFormat="1" ht="15" customHeight="1">
      <c r="A140" s="35" t="s">
        <v>95</v>
      </c>
      <c r="B140" s="25" t="s">
        <v>96</v>
      </c>
      <c r="C140" s="568" t="s">
        <v>26</v>
      </c>
      <c r="D140" s="27">
        <v>1</v>
      </c>
      <c r="E140" s="572">
        <v>50</v>
      </c>
      <c r="F140" s="27">
        <f t="shared" ref="F140" si="23">ROUND(D140*E140,2)</f>
        <v>50</v>
      </c>
      <c r="G140" s="60"/>
      <c r="H140" s="112"/>
      <c r="I140" s="44"/>
    </row>
    <row r="141" spans="1:9" s="18" customFormat="1" ht="15" customHeight="1">
      <c r="A141" s="20"/>
      <c r="B141" s="36"/>
      <c r="C141" s="16"/>
      <c r="D141" s="27"/>
      <c r="E141" s="149"/>
      <c r="F141" s="27"/>
      <c r="G141" s="60"/>
      <c r="H141" s="112"/>
      <c r="I141" s="44"/>
    </row>
    <row r="142" spans="1:9" s="18" customFormat="1" ht="15" customHeight="1">
      <c r="A142" s="20" t="s">
        <v>32</v>
      </c>
      <c r="B142" s="258" t="s">
        <v>117</v>
      </c>
      <c r="C142" s="16" t="s">
        <v>13</v>
      </c>
      <c r="D142" s="27">
        <v>1</v>
      </c>
      <c r="E142" s="149"/>
      <c r="F142" s="27">
        <f t="shared" ref="F142" si="24">ROUND(D142*E142,2)</f>
        <v>0</v>
      </c>
      <c r="G142" s="60"/>
      <c r="H142" s="112"/>
      <c r="I142" s="44"/>
    </row>
    <row r="143" spans="1:9" s="18" customFormat="1" ht="15" customHeight="1">
      <c r="A143" s="20"/>
      <c r="B143" s="258"/>
      <c r="C143" s="16"/>
      <c r="D143" s="27"/>
      <c r="E143" s="149"/>
      <c r="F143" s="27"/>
      <c r="G143" s="60"/>
      <c r="H143" s="112"/>
      <c r="I143" s="44"/>
    </row>
    <row r="144" spans="1:9" ht="15" customHeight="1">
      <c r="A144" s="35" t="s">
        <v>97</v>
      </c>
      <c r="B144" s="192" t="s">
        <v>98</v>
      </c>
      <c r="C144" s="16" t="s">
        <v>13</v>
      </c>
      <c r="D144" s="27">
        <v>1</v>
      </c>
      <c r="E144" s="17"/>
      <c r="F144" s="27">
        <f>ROUND(D144*E144,2)</f>
        <v>0</v>
      </c>
      <c r="G144" s="60"/>
    </row>
    <row r="145" spans="1:8" ht="15" customHeight="1">
      <c r="A145" s="20"/>
      <c r="B145" s="258"/>
      <c r="C145" s="16"/>
      <c r="D145" s="27"/>
      <c r="E145" s="27"/>
      <c r="F145" s="27"/>
    </row>
    <row r="146" spans="1:8" ht="15" customHeight="1">
      <c r="A146" s="20"/>
      <c r="B146" s="246" t="s">
        <v>57</v>
      </c>
      <c r="C146" s="125"/>
      <c r="D146" s="34"/>
      <c r="E146" s="166"/>
      <c r="F146" s="166">
        <f>SUM(F138:F144)</f>
        <v>200</v>
      </c>
    </row>
    <row r="147" spans="1:8" s="33" customFormat="1" ht="15" customHeight="1">
      <c r="A147" s="20"/>
      <c r="B147" s="246"/>
      <c r="C147" s="125"/>
      <c r="D147" s="34"/>
      <c r="E147" s="166"/>
      <c r="F147" s="166"/>
      <c r="G147" s="61"/>
      <c r="H147" s="115"/>
    </row>
    <row r="148" spans="1:8" s="33" customFormat="1" ht="15" customHeight="1">
      <c r="A148" s="20"/>
      <c r="B148" s="246"/>
      <c r="C148" s="125"/>
      <c r="D148" s="34"/>
      <c r="E148" s="166"/>
      <c r="F148" s="166"/>
      <c r="G148" s="61"/>
      <c r="H148" s="115"/>
    </row>
    <row r="149" spans="1:8" s="33" customFormat="1" ht="15" customHeight="1">
      <c r="A149" s="21"/>
      <c r="B149" s="246" t="str">
        <f>B5</f>
        <v>Stara Vrhnika (os C) - v naselju</v>
      </c>
      <c r="C149" s="129"/>
      <c r="D149" s="193"/>
      <c r="E149" s="166"/>
      <c r="F149" s="166">
        <f>F146+F133+F90+F40</f>
        <v>200</v>
      </c>
      <c r="G149" s="61"/>
      <c r="H149" s="115"/>
    </row>
    <row r="150" spans="1:8" s="33" customFormat="1" ht="15.6">
      <c r="A150" s="194"/>
      <c r="B150" s="615" t="str">
        <f>B6</f>
        <v>Neupravičeni stroški</v>
      </c>
      <c r="C150" s="615"/>
      <c r="D150" s="196"/>
      <c r="E150" s="197"/>
      <c r="F150" s="196"/>
      <c r="G150" s="61"/>
      <c r="H150" s="115"/>
    </row>
    <row r="151" spans="1:8" s="33" customFormat="1" ht="15.6">
      <c r="A151" s="194"/>
      <c r="B151" s="615" t="str">
        <f>B4</f>
        <v>Investitor Občina Vrhnika</v>
      </c>
      <c r="C151" s="615"/>
      <c r="D151" s="615"/>
      <c r="E151" s="197"/>
      <c r="F151" s="196"/>
      <c r="G151" s="61"/>
      <c r="H151" s="115"/>
    </row>
    <row r="152" spans="1:8" s="33" customFormat="1">
      <c r="A152" s="194"/>
      <c r="B152" s="205"/>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10" s="33" customFormat="1">
      <c r="A561" s="29"/>
      <c r="B561" s="32"/>
      <c r="C561" s="24"/>
      <c r="D561" s="30"/>
      <c r="E561" s="153"/>
      <c r="F561" s="30"/>
      <c r="G561" s="61"/>
      <c r="H561" s="115"/>
    </row>
    <row r="562" spans="1:10" s="33" customFormat="1">
      <c r="A562" s="29"/>
      <c r="B562" s="32"/>
      <c r="C562" s="24"/>
      <c r="D562" s="30"/>
      <c r="E562" s="153"/>
      <c r="F562" s="30"/>
      <c r="G562" s="61"/>
      <c r="H562" s="115"/>
    </row>
    <row r="563" spans="1:10" s="33" customFormat="1">
      <c r="A563" s="29"/>
      <c r="B563" s="32"/>
      <c r="C563" s="24"/>
      <c r="D563" s="30"/>
      <c r="E563" s="153"/>
      <c r="F563" s="30"/>
      <c r="G563" s="61"/>
      <c r="H563" s="115"/>
    </row>
    <row r="564" spans="1:10" s="33" customFormat="1">
      <c r="A564" s="29"/>
      <c r="B564" s="32"/>
      <c r="C564" s="24"/>
      <c r="D564" s="30"/>
      <c r="E564" s="153"/>
      <c r="F564" s="30"/>
      <c r="G564" s="61"/>
      <c r="H564" s="115"/>
    </row>
    <row r="565" spans="1:10" s="33" customFormat="1">
      <c r="A565" s="29"/>
      <c r="B565" s="32"/>
      <c r="C565" s="24"/>
      <c r="D565" s="30"/>
      <c r="E565" s="153"/>
      <c r="F565" s="30"/>
      <c r="G565" s="61"/>
      <c r="H565" s="115"/>
    </row>
    <row r="566" spans="1:10" s="33" customFormat="1">
      <c r="A566" s="29"/>
      <c r="B566" s="32"/>
      <c r="C566" s="24"/>
      <c r="D566" s="30"/>
      <c r="E566" s="153"/>
      <c r="F566" s="30"/>
      <c r="G566" s="61"/>
      <c r="H566" s="115"/>
    </row>
    <row r="567" spans="1:10" s="133" customFormat="1">
      <c r="A567" s="29"/>
      <c r="B567" s="32"/>
      <c r="C567" s="24"/>
      <c r="D567" s="30"/>
      <c r="E567" s="153"/>
      <c r="F567" s="30"/>
      <c r="G567" s="61"/>
      <c r="H567" s="115"/>
      <c r="J567"/>
    </row>
    <row r="568" spans="1:10" s="133" customFormat="1">
      <c r="A568" s="29"/>
      <c r="B568" s="32"/>
      <c r="C568" s="24"/>
      <c r="D568" s="30"/>
      <c r="E568" s="153"/>
      <c r="F568" s="30"/>
      <c r="G568" s="61"/>
      <c r="H568" s="115"/>
      <c r="J568"/>
    </row>
    <row r="569" spans="1:10">
      <c r="D569" s="30"/>
    </row>
    <row r="570" spans="1:10">
      <c r="D570" s="30"/>
    </row>
    <row r="571" spans="1:10">
      <c r="D571" s="30"/>
    </row>
    <row r="572" spans="1:10">
      <c r="D572" s="30"/>
    </row>
    <row r="573" spans="1:10">
      <c r="D573" s="30"/>
    </row>
    <row r="574" spans="1:10">
      <c r="D574" s="30"/>
    </row>
  </sheetData>
  <sheetProtection algorithmName="SHA-512" hashValue="66lYLyjqsNhuPnLOF5WLaj6p4SAtEb6alKsyNoMp4WQEPilG8QbJA2oTXpf9U98XRxsE7Xcl9i3l+KzN48Q8eA==" saltValue="SL0rMkpqzgO46Z/HkaVQcg==" spinCount="100000" sheet="1" objects="1" scenarios="1"/>
  <protectedRanges>
    <protectedRange sqref="E37:E39 E46:E136 E142:E150" name="Obseg1"/>
  </protectedRanges>
  <mergeCells count="50">
    <mergeCell ref="B6:F6"/>
    <mergeCell ref="A2:F2"/>
    <mergeCell ref="B3:D3"/>
    <mergeCell ref="E3:F3"/>
    <mergeCell ref="B4:F4"/>
    <mergeCell ref="B5:F5"/>
    <mergeCell ref="B7:D7"/>
    <mergeCell ref="E7:F7"/>
    <mergeCell ref="B10:D10"/>
    <mergeCell ref="E10:F10"/>
    <mergeCell ref="B11:D11"/>
    <mergeCell ref="E11:F11"/>
    <mergeCell ref="B8:D8"/>
    <mergeCell ref="E8:F8"/>
    <mergeCell ref="B12:D12"/>
    <mergeCell ref="E12:F12"/>
    <mergeCell ref="B13:D13"/>
    <mergeCell ref="E13:F13"/>
    <mergeCell ref="B14:D14"/>
    <mergeCell ref="E14:F14"/>
    <mergeCell ref="B28:D28"/>
    <mergeCell ref="E28:F28"/>
    <mergeCell ref="B22:D22"/>
    <mergeCell ref="E22:F22"/>
    <mergeCell ref="B23:D23"/>
    <mergeCell ref="E23:F23"/>
    <mergeCell ref="E24:F24"/>
    <mergeCell ref="B25:D25"/>
    <mergeCell ref="E25:F25"/>
    <mergeCell ref="B26:D26"/>
    <mergeCell ref="E26:F26"/>
    <mergeCell ref="B27:D27"/>
    <mergeCell ref="E27:F27"/>
    <mergeCell ref="E21:F21"/>
    <mergeCell ref="B15:D15"/>
    <mergeCell ref="E15:F15"/>
    <mergeCell ref="B16:D16"/>
    <mergeCell ref="E16:F16"/>
    <mergeCell ref="E18:F18"/>
    <mergeCell ref="B19:D19"/>
    <mergeCell ref="E19:F19"/>
    <mergeCell ref="B20:D20"/>
    <mergeCell ref="E20:F20"/>
    <mergeCell ref="B17:D17"/>
    <mergeCell ref="E17:F17"/>
    <mergeCell ref="B31:F31"/>
    <mergeCell ref="B43:F43"/>
    <mergeCell ref="B150:C150"/>
    <mergeCell ref="B151:D151"/>
    <mergeCell ref="B33:F33"/>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4" manualBreakCount="4">
    <brk id="28" max="5" man="1"/>
    <brk id="41" max="5" man="1"/>
    <brk id="92" max="5" man="1"/>
    <brk id="134" max="5"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sheetPr>
  <dimension ref="A1:J607"/>
  <sheetViews>
    <sheetView topLeftCell="A160" zoomScale="60" zoomScaleNormal="60" workbookViewId="0">
      <selection activeCell="E168" sqref="E168"/>
    </sheetView>
  </sheetViews>
  <sheetFormatPr defaultColWidth="8.6640625" defaultRowHeight="13.2"/>
  <cols>
    <col min="1" max="1" width="8.6640625" style="29" customWidth="1"/>
    <col min="2" max="2" width="40.6640625" style="32" customWidth="1"/>
    <col min="3" max="3" width="6.6640625" style="24" customWidth="1"/>
    <col min="4" max="4" width="11.88671875" style="31" customWidth="1"/>
    <col min="5" max="5" width="12.44140625" style="153" customWidth="1"/>
    <col min="6" max="6" width="12.6640625" style="30" customWidth="1"/>
    <col min="7" max="7" width="12.886718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1" t="s">
        <v>25</v>
      </c>
      <c r="B2" s="591"/>
      <c r="C2" s="591"/>
      <c r="D2" s="591"/>
      <c r="E2" s="591"/>
      <c r="F2" s="591"/>
    </row>
    <row r="3" spans="1:9" ht="54.9" customHeight="1">
      <c r="A3" s="8"/>
      <c r="B3" s="580"/>
      <c r="C3" s="580"/>
      <c r="D3" s="580"/>
      <c r="E3" s="579"/>
      <c r="F3" s="579"/>
    </row>
    <row r="4" spans="1:9" ht="26.25" customHeight="1">
      <c r="A4" s="8"/>
      <c r="B4" s="592" t="s">
        <v>394</v>
      </c>
      <c r="C4" s="592"/>
      <c r="D4" s="592"/>
      <c r="E4" s="592"/>
      <c r="F4" s="592"/>
    </row>
    <row r="5" spans="1:9" s="2" customFormat="1" ht="52.5" customHeight="1">
      <c r="A5" s="9"/>
      <c r="B5" s="594" t="s">
        <v>409</v>
      </c>
      <c r="C5" s="594"/>
      <c r="D5" s="594"/>
      <c r="E5" s="594"/>
      <c r="F5" s="594"/>
      <c r="G5" s="62"/>
      <c r="H5" s="116"/>
      <c r="I5" s="134"/>
    </row>
    <row r="6" spans="1:9" s="2" customFormat="1" ht="24.6">
      <c r="A6" s="9"/>
      <c r="B6" s="597" t="s">
        <v>286</v>
      </c>
      <c r="C6" s="597"/>
      <c r="D6" s="597"/>
      <c r="E6" s="597"/>
      <c r="F6" s="597"/>
      <c r="G6" s="62"/>
      <c r="H6" s="116"/>
      <c r="I6" s="134"/>
    </row>
    <row r="7" spans="1:9" ht="15" customHeight="1">
      <c r="A7" s="8"/>
      <c r="B7" s="580"/>
      <c r="C7" s="580"/>
      <c r="D7" s="580"/>
      <c r="E7" s="579"/>
      <c r="F7" s="579"/>
    </row>
    <row r="8" spans="1:9" ht="15" customHeight="1">
      <c r="A8" s="11" t="s">
        <v>20</v>
      </c>
      <c r="B8" s="584" t="s">
        <v>407</v>
      </c>
      <c r="C8" s="584"/>
      <c r="D8" s="584"/>
      <c r="E8" s="585">
        <f>F69</f>
        <v>1100</v>
      </c>
      <c r="F8" s="585"/>
    </row>
    <row r="9" spans="1:9" ht="15" customHeight="1">
      <c r="A9" s="8"/>
      <c r="B9" s="248"/>
      <c r="C9" s="248"/>
      <c r="D9" s="248"/>
      <c r="E9" s="247"/>
      <c r="F9" s="247"/>
    </row>
    <row r="10" spans="1:9" s="3" customFormat="1" ht="15" customHeight="1">
      <c r="A10" s="11" t="s">
        <v>21</v>
      </c>
      <c r="B10" s="584" t="s">
        <v>23</v>
      </c>
      <c r="C10" s="584"/>
      <c r="D10" s="584"/>
      <c r="E10" s="585">
        <f>F117</f>
        <v>0</v>
      </c>
      <c r="F10" s="585"/>
      <c r="G10" s="63"/>
      <c r="H10" s="117"/>
      <c r="I10" s="135"/>
    </row>
    <row r="11" spans="1:9" s="3" customFormat="1" ht="15" customHeight="1">
      <c r="A11" s="11"/>
      <c r="B11" s="581"/>
      <c r="C11" s="581"/>
      <c r="D11" s="581"/>
      <c r="E11" s="585"/>
      <c r="F11" s="585"/>
      <c r="G11" s="63"/>
      <c r="H11" s="117"/>
      <c r="I11" s="135"/>
    </row>
    <row r="12" spans="1:9" s="3" customFormat="1" ht="15" customHeight="1">
      <c r="A12" s="11" t="s">
        <v>22</v>
      </c>
      <c r="B12" s="584" t="s">
        <v>437</v>
      </c>
      <c r="C12" s="584"/>
      <c r="D12" s="584"/>
      <c r="E12" s="585">
        <f>F148</f>
        <v>0</v>
      </c>
      <c r="F12" s="585"/>
      <c r="G12" s="63"/>
      <c r="H12" s="117"/>
      <c r="I12" s="135"/>
    </row>
    <row r="13" spans="1:9" s="3" customFormat="1" ht="15" customHeight="1">
      <c r="A13" s="11"/>
      <c r="B13" s="581"/>
      <c r="C13" s="581"/>
      <c r="D13" s="581"/>
      <c r="E13" s="585"/>
      <c r="F13" s="585"/>
      <c r="G13" s="63"/>
      <c r="H13" s="117"/>
      <c r="I13" s="135"/>
    </row>
    <row r="14" spans="1:9" s="3" customFormat="1" ht="15" customHeight="1">
      <c r="A14" s="11" t="s">
        <v>89</v>
      </c>
      <c r="B14" s="584" t="s">
        <v>444</v>
      </c>
      <c r="C14" s="584"/>
      <c r="D14" s="584"/>
      <c r="E14" s="585">
        <f>F158</f>
        <v>0</v>
      </c>
      <c r="F14" s="585"/>
      <c r="G14" s="63"/>
      <c r="H14" s="117"/>
      <c r="I14" s="135"/>
    </row>
    <row r="15" spans="1:9" s="3" customFormat="1" ht="15" customHeight="1">
      <c r="A15" s="11"/>
      <c r="B15" s="273"/>
      <c r="C15" s="273"/>
      <c r="D15" s="273"/>
      <c r="E15" s="274"/>
      <c r="F15" s="274"/>
      <c r="G15" s="63"/>
      <c r="H15" s="117"/>
      <c r="I15" s="135"/>
    </row>
    <row r="16" spans="1:9" s="3" customFormat="1" ht="15" customHeight="1">
      <c r="A16" s="11" t="s">
        <v>0</v>
      </c>
      <c r="B16" s="584" t="s">
        <v>15</v>
      </c>
      <c r="C16" s="584"/>
      <c r="D16" s="584"/>
      <c r="E16" s="585">
        <f>F173</f>
        <v>0</v>
      </c>
      <c r="F16" s="585"/>
      <c r="G16" s="63"/>
      <c r="H16" s="117"/>
      <c r="I16" s="135"/>
    </row>
    <row r="17" spans="1:9" s="3" customFormat="1" ht="15" customHeight="1">
      <c r="A17" s="11"/>
      <c r="B17" s="249"/>
      <c r="C17" s="249"/>
      <c r="D17" s="249"/>
      <c r="E17" s="257"/>
      <c r="F17" s="257"/>
      <c r="G17" s="63"/>
      <c r="H17" s="117"/>
      <c r="I17" s="135"/>
    </row>
    <row r="18" spans="1:9" s="3" customFormat="1" ht="15" customHeight="1">
      <c r="A18" s="11" t="s">
        <v>1</v>
      </c>
      <c r="B18" s="584" t="s">
        <v>2</v>
      </c>
      <c r="C18" s="584"/>
      <c r="D18" s="584"/>
      <c r="E18" s="585">
        <f>F179</f>
        <v>0</v>
      </c>
      <c r="F18" s="585"/>
      <c r="G18" s="63"/>
      <c r="H18" s="117"/>
      <c r="I18" s="135"/>
    </row>
    <row r="19" spans="1:9" s="3" customFormat="1" ht="15" customHeight="1" thickBot="1">
      <c r="A19" s="12"/>
      <c r="B19" s="617"/>
      <c r="C19" s="617"/>
      <c r="D19" s="617"/>
      <c r="E19" s="614"/>
      <c r="F19" s="614"/>
      <c r="G19" s="63"/>
      <c r="H19" s="117"/>
      <c r="I19" s="135"/>
    </row>
    <row r="20" spans="1:9" s="3" customFormat="1" ht="15" customHeight="1">
      <c r="A20" s="11"/>
      <c r="B20" s="616"/>
      <c r="C20" s="616"/>
      <c r="D20" s="616"/>
      <c r="E20" s="585"/>
      <c r="F20" s="585"/>
      <c r="G20" s="63"/>
      <c r="H20" s="117"/>
      <c r="I20" s="135"/>
    </row>
    <row r="21" spans="1:9" s="1" customFormat="1" ht="15" customHeight="1">
      <c r="A21" s="13"/>
      <c r="B21" s="598" t="s">
        <v>127</v>
      </c>
      <c r="C21" s="598"/>
      <c r="D21" s="598"/>
      <c r="E21" s="588">
        <f>SUM(E8:F19)</f>
        <v>1100</v>
      </c>
      <c r="F21" s="588"/>
      <c r="G21" s="64"/>
      <c r="H21" s="117"/>
      <c r="I21" s="136"/>
    </row>
    <row r="22" spans="1:9" s="1" customFormat="1" ht="15" customHeight="1">
      <c r="A22" s="13"/>
      <c r="B22" s="56" t="s">
        <v>129</v>
      </c>
      <c r="C22" s="22" t="s">
        <v>128</v>
      </c>
      <c r="D22" s="58">
        <v>0.1</v>
      </c>
      <c r="E22" s="585">
        <f>E21*D22</f>
        <v>110</v>
      </c>
      <c r="F22" s="585"/>
      <c r="G22" s="64"/>
      <c r="H22" s="117"/>
      <c r="I22" s="136"/>
    </row>
    <row r="23" spans="1:9" s="1" customFormat="1" ht="15" customHeight="1">
      <c r="A23" s="13"/>
      <c r="B23" s="598"/>
      <c r="C23" s="598"/>
      <c r="D23" s="598"/>
      <c r="E23" s="588"/>
      <c r="F23" s="588"/>
      <c r="G23" s="64"/>
      <c r="H23" s="117"/>
      <c r="I23" s="136"/>
    </row>
    <row r="24" spans="1:9" s="1" customFormat="1" ht="15" customHeight="1">
      <c r="A24" s="13"/>
      <c r="B24" s="598" t="s">
        <v>127</v>
      </c>
      <c r="C24" s="598"/>
      <c r="D24" s="598"/>
      <c r="E24" s="588">
        <f>SUM(E21+E22)</f>
        <v>1210</v>
      </c>
      <c r="F24" s="588"/>
      <c r="G24" s="64"/>
      <c r="H24" s="117"/>
      <c r="I24" s="136"/>
    </row>
    <row r="25" spans="1:9" s="3" customFormat="1" ht="15" customHeight="1">
      <c r="A25" s="11"/>
      <c r="B25" s="57" t="s">
        <v>61</v>
      </c>
      <c r="C25" s="22" t="s">
        <v>128</v>
      </c>
      <c r="D25" s="59">
        <v>0</v>
      </c>
      <c r="E25" s="585">
        <f>E24*D25</f>
        <v>0</v>
      </c>
      <c r="F25" s="585"/>
      <c r="G25" s="63"/>
      <c r="H25" s="117"/>
      <c r="I25" s="135"/>
    </row>
    <row r="26" spans="1:9" s="3" customFormat="1" ht="15" customHeight="1">
      <c r="A26" s="13"/>
      <c r="B26" s="598"/>
      <c r="C26" s="598"/>
      <c r="D26" s="598"/>
      <c r="E26" s="588"/>
      <c r="F26" s="588"/>
      <c r="G26" s="63"/>
      <c r="H26" s="117"/>
      <c r="I26" s="135"/>
    </row>
    <row r="27" spans="1:9" s="3" customFormat="1" ht="15" customHeight="1">
      <c r="A27" s="13"/>
      <c r="B27" s="598" t="s">
        <v>127</v>
      </c>
      <c r="C27" s="598"/>
      <c r="D27" s="598"/>
      <c r="E27" s="588">
        <f>E24-E25</f>
        <v>1210</v>
      </c>
      <c r="F27" s="588"/>
      <c r="G27" s="63"/>
      <c r="H27" s="117"/>
      <c r="I27" s="135"/>
    </row>
    <row r="28" spans="1:9" s="3" customFormat="1" ht="15" customHeight="1">
      <c r="A28" s="11"/>
      <c r="B28" s="56" t="s">
        <v>130</v>
      </c>
      <c r="C28" s="22" t="s">
        <v>128</v>
      </c>
      <c r="D28" s="58">
        <v>0.22</v>
      </c>
      <c r="E28" s="585">
        <f>E27*D28</f>
        <v>266.2</v>
      </c>
      <c r="F28" s="585"/>
      <c r="G28" s="63"/>
      <c r="H28" s="117"/>
      <c r="I28" s="135"/>
    </row>
    <row r="29" spans="1:9" s="3" customFormat="1" ht="15" customHeight="1">
      <c r="A29" s="5"/>
      <c r="B29" s="600"/>
      <c r="C29" s="600"/>
      <c r="D29" s="600"/>
      <c r="E29" s="601"/>
      <c r="F29" s="601"/>
      <c r="G29" s="63"/>
      <c r="H29" s="117"/>
      <c r="I29" s="135"/>
    </row>
    <row r="30" spans="1:9" s="1" customFormat="1" ht="24.6">
      <c r="A30" s="13"/>
      <c r="B30" s="599" t="s">
        <v>27</v>
      </c>
      <c r="C30" s="599"/>
      <c r="D30" s="599"/>
      <c r="E30" s="606">
        <f>SUM(E27:F28)</f>
        <v>1476.2</v>
      </c>
      <c r="F30" s="606"/>
      <c r="G30" s="64"/>
      <c r="H30" s="117"/>
      <c r="I30" s="136"/>
    </row>
    <row r="31" spans="1:9" s="1" customFormat="1" ht="15" customHeight="1">
      <c r="A31" s="6"/>
      <c r="B31" s="607"/>
      <c r="C31" s="607"/>
      <c r="D31" s="607"/>
      <c r="E31" s="608"/>
      <c r="F31" s="608"/>
      <c r="G31" s="64"/>
      <c r="H31" s="117"/>
      <c r="I31" s="136"/>
    </row>
    <row r="32" spans="1:9" s="4" customFormat="1" ht="15" customHeight="1">
      <c r="A32" s="7"/>
      <c r="B32" s="589"/>
      <c r="C32" s="589"/>
      <c r="D32" s="589"/>
      <c r="E32" s="590"/>
      <c r="F32" s="590"/>
      <c r="G32" s="65"/>
      <c r="H32" s="118"/>
      <c r="I32" s="137"/>
    </row>
    <row r="33" spans="1:9" s="14" customFormat="1" ht="15" customHeight="1">
      <c r="A33" s="164" t="s">
        <v>3</v>
      </c>
      <c r="B33" s="256" t="s">
        <v>5</v>
      </c>
      <c r="C33" s="123" t="s">
        <v>18</v>
      </c>
      <c r="D33" s="167" t="s">
        <v>6</v>
      </c>
      <c r="E33" s="200" t="s">
        <v>7</v>
      </c>
      <c r="F33" s="200" t="s">
        <v>8</v>
      </c>
      <c r="G33" s="202"/>
      <c r="H33" s="244"/>
      <c r="I33" s="201"/>
    </row>
    <row r="34" spans="1:9" s="15" customFormat="1" ht="34.5" customHeight="1">
      <c r="A34" s="13"/>
      <c r="B34" s="41" t="str">
        <f>B5</f>
        <v>Pod Hruševco in Kolodvorska ulica  (os D) - v naselju</v>
      </c>
      <c r="C34" s="23"/>
      <c r="D34" s="46"/>
      <c r="E34" s="253"/>
      <c r="F34" s="253"/>
      <c r="G34" s="66"/>
      <c r="H34" s="119"/>
      <c r="I34" s="138"/>
    </row>
    <row r="35" spans="1:9" s="15" customFormat="1" ht="75" customHeight="1">
      <c r="A35" s="164"/>
      <c r="B35" s="605" t="s">
        <v>87</v>
      </c>
      <c r="C35" s="605"/>
      <c r="D35" s="605"/>
      <c r="E35" s="605"/>
      <c r="F35" s="605"/>
      <c r="G35" s="66"/>
      <c r="H35" s="119"/>
      <c r="I35" s="138"/>
    </row>
    <row r="36" spans="1:9" s="15" customFormat="1" ht="15" customHeight="1">
      <c r="A36" s="164" t="s">
        <v>20</v>
      </c>
      <c r="B36" s="256" t="s">
        <v>14</v>
      </c>
      <c r="C36" s="123"/>
      <c r="D36" s="166"/>
      <c r="E36" s="167"/>
      <c r="F36" s="167"/>
      <c r="G36" s="66"/>
      <c r="H36" s="119"/>
      <c r="I36" s="138"/>
    </row>
    <row r="37" spans="1:9" s="15" customFormat="1" ht="33" customHeight="1">
      <c r="A37" s="164"/>
      <c r="B37" s="603" t="s">
        <v>112</v>
      </c>
      <c r="C37" s="603"/>
      <c r="D37" s="603"/>
      <c r="E37" s="603"/>
      <c r="F37" s="603"/>
      <c r="G37" s="66"/>
      <c r="H37" s="119"/>
      <c r="I37" s="120"/>
    </row>
    <row r="38" spans="1:9" s="15" customFormat="1" ht="15" customHeight="1">
      <c r="A38" s="164" t="s">
        <v>33</v>
      </c>
      <c r="B38" s="256" t="s">
        <v>34</v>
      </c>
      <c r="C38" s="123"/>
      <c r="D38" s="166"/>
      <c r="E38" s="167"/>
      <c r="F38" s="167"/>
      <c r="G38" s="66"/>
      <c r="H38" s="119"/>
      <c r="I38" s="120"/>
    </row>
    <row r="39" spans="1:9" s="15" customFormat="1" ht="15" customHeight="1">
      <c r="A39" s="164"/>
      <c r="B39" s="256"/>
      <c r="C39" s="123"/>
      <c r="D39" s="166"/>
      <c r="E39" s="167"/>
      <c r="F39" s="167"/>
      <c r="G39" s="66"/>
      <c r="H39" s="119"/>
      <c r="I39" s="120"/>
    </row>
    <row r="40" spans="1:9" s="18" customFormat="1" ht="45">
      <c r="A40" s="20" t="s">
        <v>9</v>
      </c>
      <c r="B40" s="36" t="s">
        <v>111</v>
      </c>
      <c r="C40" s="16" t="s">
        <v>10</v>
      </c>
      <c r="D40" s="27">
        <v>0.32</v>
      </c>
      <c r="E40" s="149"/>
      <c r="F40" s="27">
        <f>ROUND(D40*E40,2)</f>
        <v>0</v>
      </c>
      <c r="G40" s="60"/>
      <c r="H40" s="112"/>
      <c r="I40" s="108"/>
    </row>
    <row r="41" spans="1:9" s="18" customFormat="1" ht="15" customHeight="1">
      <c r="A41" s="20"/>
      <c r="B41" s="36"/>
      <c r="C41" s="16"/>
      <c r="D41" s="27"/>
      <c r="E41" s="149"/>
      <c r="F41" s="27"/>
      <c r="G41" s="60"/>
      <c r="H41" s="112"/>
      <c r="I41" s="108"/>
    </row>
    <row r="42" spans="1:9" s="18" customFormat="1" ht="45">
      <c r="A42" s="20" t="s">
        <v>11</v>
      </c>
      <c r="B42" s="36" t="s">
        <v>12</v>
      </c>
      <c r="C42" s="16" t="s">
        <v>13</v>
      </c>
      <c r="D42" s="27">
        <v>17</v>
      </c>
      <c r="E42" s="149"/>
      <c r="F42" s="27">
        <f t="shared" ref="F42" si="0">ROUND(D42*E42,2)</f>
        <v>0</v>
      </c>
      <c r="G42" s="60"/>
      <c r="H42" s="112"/>
      <c r="I42" s="108"/>
    </row>
    <row r="43" spans="1:9" s="15" customFormat="1" ht="15.6">
      <c r="A43" s="43"/>
      <c r="B43" s="170"/>
      <c r="C43" s="124"/>
      <c r="D43" s="27"/>
      <c r="E43" s="149"/>
      <c r="F43" s="27"/>
      <c r="G43" s="66"/>
      <c r="H43" s="119"/>
      <c r="I43" s="138"/>
    </row>
    <row r="44" spans="1:9" s="15" customFormat="1" ht="31.2">
      <c r="A44" s="100" t="s">
        <v>188</v>
      </c>
      <c r="B44" s="171" t="s">
        <v>187</v>
      </c>
      <c r="C44" s="16"/>
      <c r="D44" s="27"/>
      <c r="E44" s="149"/>
      <c r="F44" s="27"/>
      <c r="G44" s="66"/>
      <c r="H44" s="119"/>
      <c r="I44" s="138"/>
    </row>
    <row r="45" spans="1:9" s="15" customFormat="1" ht="15.6">
      <c r="A45" s="43"/>
      <c r="B45" s="170"/>
      <c r="C45" s="16"/>
      <c r="D45" s="27"/>
      <c r="E45" s="149"/>
      <c r="F45" s="27"/>
      <c r="G45" s="66"/>
      <c r="H45" s="119"/>
      <c r="I45" s="138"/>
    </row>
    <row r="46" spans="1:9" s="15" customFormat="1" ht="30">
      <c r="A46" s="43" t="s">
        <v>189</v>
      </c>
      <c r="B46" s="170" t="s">
        <v>190</v>
      </c>
      <c r="C46" s="16" t="s">
        <v>59</v>
      </c>
      <c r="D46" s="27">
        <v>570</v>
      </c>
      <c r="E46" s="149"/>
      <c r="F46" s="27">
        <f t="shared" ref="F46" si="1">ROUND(D46*E46,2)</f>
        <v>0</v>
      </c>
      <c r="G46" s="66"/>
      <c r="H46" s="119"/>
      <c r="I46" s="108"/>
    </row>
    <row r="47" spans="1:9" s="15" customFormat="1" ht="15.6">
      <c r="A47" s="43"/>
      <c r="B47" s="170"/>
      <c r="C47" s="16"/>
      <c r="D47" s="27"/>
      <c r="E47" s="149"/>
      <c r="F47" s="27"/>
      <c r="G47" s="66"/>
      <c r="H47" s="119"/>
      <c r="I47" s="108"/>
    </row>
    <row r="48" spans="1:9" s="15" customFormat="1" ht="30">
      <c r="A48" s="43" t="s">
        <v>192</v>
      </c>
      <c r="B48" s="170" t="s">
        <v>193</v>
      </c>
      <c r="C48" s="16" t="s">
        <v>88</v>
      </c>
      <c r="D48" s="27">
        <v>305.39999999999998</v>
      </c>
      <c r="E48" s="149"/>
      <c r="F48" s="27">
        <f t="shared" ref="F48" si="2">ROUND(D48*E48,2)</f>
        <v>0</v>
      </c>
      <c r="G48" s="66"/>
      <c r="H48" s="112"/>
      <c r="I48" s="108"/>
    </row>
    <row r="49" spans="1:9" s="15" customFormat="1" ht="15.6">
      <c r="A49" s="43"/>
      <c r="B49" s="170"/>
      <c r="C49" s="16"/>
      <c r="D49" s="27"/>
      <c r="E49" s="149"/>
      <c r="F49" s="27"/>
      <c r="G49" s="66"/>
      <c r="H49" s="112"/>
      <c r="I49" s="108"/>
    </row>
    <row r="50" spans="1:9" s="15" customFormat="1" ht="30">
      <c r="A50" s="43" t="s">
        <v>194</v>
      </c>
      <c r="B50" s="170" t="s">
        <v>195</v>
      </c>
      <c r="C50" s="16" t="s">
        <v>88</v>
      </c>
      <c r="D50" s="27">
        <v>58.5</v>
      </c>
      <c r="E50" s="149"/>
      <c r="F50" s="27">
        <f t="shared" ref="F50" si="3">ROUND(D50*E50,2)</f>
        <v>0</v>
      </c>
      <c r="G50" s="66"/>
      <c r="H50" s="112"/>
      <c r="I50" s="108"/>
    </row>
    <row r="51" spans="1:9" s="15" customFormat="1" ht="15.6">
      <c r="A51" s="168"/>
      <c r="B51" s="169"/>
      <c r="C51" s="16"/>
      <c r="D51" s="27"/>
      <c r="E51" s="149"/>
      <c r="F51" s="27"/>
      <c r="G51" s="66"/>
      <c r="H51" s="112"/>
      <c r="I51" s="60"/>
    </row>
    <row r="52" spans="1:9" s="15" customFormat="1" ht="30">
      <c r="A52" s="43" t="s">
        <v>230</v>
      </c>
      <c r="B52" s="170" t="s">
        <v>231</v>
      </c>
      <c r="C52" s="16" t="s">
        <v>88</v>
      </c>
      <c r="D52" s="27">
        <v>535.20000000000005</v>
      </c>
      <c r="E52" s="149"/>
      <c r="F52" s="27">
        <f t="shared" ref="F52" si="4">ROUND(D52*E52,2)</f>
        <v>0</v>
      </c>
      <c r="G52" s="66"/>
      <c r="H52" s="112"/>
      <c r="I52" s="108"/>
    </row>
    <row r="53" spans="1:9" s="15" customFormat="1" ht="15.6">
      <c r="A53" s="43"/>
      <c r="B53" s="170"/>
      <c r="C53" s="16"/>
      <c r="D53" s="27"/>
      <c r="E53" s="149"/>
      <c r="F53" s="27"/>
      <c r="G53" s="66"/>
      <c r="H53" s="112"/>
      <c r="I53" s="108"/>
    </row>
    <row r="54" spans="1:9" s="15" customFormat="1" ht="30">
      <c r="A54" s="43" t="s">
        <v>445</v>
      </c>
      <c r="B54" s="102" t="s">
        <v>220</v>
      </c>
      <c r="C54" s="16" t="s">
        <v>13</v>
      </c>
      <c r="D54" s="27">
        <v>18</v>
      </c>
      <c r="E54" s="149"/>
      <c r="F54" s="27">
        <f t="shared" ref="F54" si="5">ROUND(D54*E54,2)</f>
        <v>0</v>
      </c>
      <c r="G54" s="66"/>
      <c r="H54" s="112"/>
      <c r="I54" s="60"/>
    </row>
    <row r="55" spans="1:9" s="15" customFormat="1" ht="15.6">
      <c r="A55" s="43"/>
      <c r="B55" s="170"/>
      <c r="C55" s="16"/>
      <c r="D55" s="27"/>
      <c r="E55" s="149"/>
      <c r="F55" s="27"/>
      <c r="G55" s="66"/>
      <c r="H55" s="119"/>
      <c r="I55" s="108"/>
    </row>
    <row r="56" spans="1:9" s="18" customFormat="1" ht="15.6">
      <c r="A56" s="21" t="s">
        <v>35</v>
      </c>
      <c r="B56" s="246" t="s">
        <v>36</v>
      </c>
      <c r="C56" s="125"/>
      <c r="D56" s="166"/>
      <c r="E56" s="175"/>
      <c r="F56" s="27"/>
      <c r="G56" s="67"/>
      <c r="H56" s="112"/>
      <c r="I56" s="108"/>
    </row>
    <row r="57" spans="1:9" s="18" customFormat="1" ht="15.6">
      <c r="A57" s="21" t="s">
        <v>201</v>
      </c>
      <c r="B57" s="246" t="s">
        <v>200</v>
      </c>
      <c r="C57" s="125"/>
      <c r="D57" s="166"/>
      <c r="E57" s="175"/>
      <c r="F57" s="27"/>
      <c r="G57" s="67"/>
      <c r="H57" s="112"/>
      <c r="I57" s="108"/>
    </row>
    <row r="58" spans="1:9" s="18" customFormat="1" ht="15.6">
      <c r="A58" s="177"/>
      <c r="B58" s="246"/>
      <c r="C58" s="125"/>
      <c r="D58" s="166"/>
      <c r="E58" s="175"/>
      <c r="F58" s="27"/>
      <c r="G58" s="67"/>
      <c r="H58" s="112"/>
      <c r="I58" s="108"/>
    </row>
    <row r="59" spans="1:9" s="18" customFormat="1" ht="60">
      <c r="A59" s="20" t="s">
        <v>623</v>
      </c>
      <c r="B59" s="343" t="s">
        <v>624</v>
      </c>
      <c r="C59" s="124" t="s">
        <v>13</v>
      </c>
      <c r="D59" s="27">
        <v>1</v>
      </c>
      <c r="E59" s="571">
        <v>1100</v>
      </c>
      <c r="F59" s="27">
        <f t="shared" ref="F59" si="6">ROUND(D59*E59,2)</f>
        <v>1100</v>
      </c>
      <c r="G59" s="60"/>
      <c r="H59" s="112"/>
      <c r="I59" s="108"/>
    </row>
    <row r="60" spans="1:9" s="18" customFormat="1" ht="15">
      <c r="A60" s="20"/>
      <c r="B60" s="258"/>
      <c r="C60" s="124"/>
      <c r="D60" s="27"/>
      <c r="E60" s="149"/>
      <c r="F60" s="27"/>
      <c r="G60" s="60"/>
      <c r="H60" s="112"/>
      <c r="I60" s="108"/>
    </row>
    <row r="61" spans="1:9" s="18" customFormat="1" ht="62.25" customHeight="1">
      <c r="A61" s="20" t="s">
        <v>221</v>
      </c>
      <c r="B61" s="609" t="s">
        <v>222</v>
      </c>
      <c r="C61" s="609"/>
      <c r="D61" s="609"/>
      <c r="E61" s="609"/>
      <c r="F61" s="609"/>
      <c r="G61" s="60"/>
      <c r="H61" s="112"/>
      <c r="I61" s="108"/>
    </row>
    <row r="62" spans="1:9" s="18" customFormat="1" ht="15">
      <c r="A62" s="20"/>
      <c r="B62" s="258"/>
      <c r="C62" s="258"/>
      <c r="D62" s="258"/>
      <c r="E62" s="258"/>
      <c r="F62" s="258"/>
      <c r="G62" s="60"/>
      <c r="H62" s="112"/>
      <c r="I62" s="108"/>
    </row>
    <row r="63" spans="1:9" s="18" customFormat="1" ht="15" customHeight="1">
      <c r="A63" s="21" t="s">
        <v>203</v>
      </c>
      <c r="B63" s="178" t="s">
        <v>202</v>
      </c>
      <c r="C63" s="124"/>
      <c r="D63" s="27"/>
      <c r="E63" s="149"/>
      <c r="F63" s="27"/>
      <c r="G63" s="60"/>
      <c r="H63" s="112"/>
      <c r="I63" s="108"/>
    </row>
    <row r="64" spans="1:9" s="18" customFormat="1" ht="15" customHeight="1">
      <c r="A64" s="20"/>
      <c r="B64" s="258"/>
      <c r="C64" s="124"/>
      <c r="D64" s="27"/>
      <c r="E64" s="149"/>
      <c r="F64" s="27"/>
      <c r="G64" s="60"/>
      <c r="H64" s="112"/>
      <c r="I64" s="108"/>
    </row>
    <row r="65" spans="1:9" s="18" customFormat="1" ht="30">
      <c r="A65" s="20" t="s">
        <v>204</v>
      </c>
      <c r="B65" s="258" t="s">
        <v>205</v>
      </c>
      <c r="C65" s="124" t="s">
        <v>13</v>
      </c>
      <c r="D65" s="27">
        <v>1</v>
      </c>
      <c r="E65" s="149"/>
      <c r="F65" s="27">
        <f>ROUND(D65*E65,2)</f>
        <v>0</v>
      </c>
      <c r="G65" s="60"/>
      <c r="H65" s="112"/>
      <c r="I65" s="108"/>
    </row>
    <row r="66" spans="1:9" s="18" customFormat="1" ht="15">
      <c r="A66" s="20"/>
      <c r="B66" s="258"/>
      <c r="C66" s="124"/>
      <c r="D66" s="27"/>
      <c r="E66" s="149"/>
      <c r="F66" s="27"/>
      <c r="G66" s="60"/>
      <c r="H66" s="112"/>
      <c r="I66" s="108"/>
    </row>
    <row r="67" spans="1:9" s="18" customFormat="1" ht="30">
      <c r="A67" s="20" t="s">
        <v>206</v>
      </c>
      <c r="B67" s="258" t="s">
        <v>207</v>
      </c>
      <c r="C67" s="124" t="s">
        <v>13</v>
      </c>
      <c r="D67" s="27">
        <v>1</v>
      </c>
      <c r="E67" s="149"/>
      <c r="F67" s="27">
        <f>ROUND(D67*E67,2)</f>
        <v>0</v>
      </c>
      <c r="G67" s="60"/>
      <c r="H67" s="112"/>
      <c r="I67" s="108"/>
    </row>
    <row r="68" spans="1:9" s="15" customFormat="1" ht="15.6">
      <c r="A68" s="43"/>
      <c r="B68" s="170"/>
      <c r="C68" s="16"/>
      <c r="D68" s="27"/>
      <c r="E68" s="149"/>
      <c r="F68" s="27"/>
      <c r="G68" s="66"/>
      <c r="H68" s="119"/>
      <c r="I68" s="138"/>
    </row>
    <row r="69" spans="1:9" s="18" customFormat="1" ht="15" customHeight="1">
      <c r="A69" s="28"/>
      <c r="B69" s="179" t="s">
        <v>37</v>
      </c>
      <c r="C69" s="125"/>
      <c r="D69" s="180"/>
      <c r="E69" s="175"/>
      <c r="F69" s="166">
        <f>SUM(F40:F68)</f>
        <v>1100</v>
      </c>
      <c r="G69" s="60"/>
      <c r="H69" s="112"/>
      <c r="I69" s="109"/>
    </row>
    <row r="70" spans="1:9" s="15" customFormat="1" ht="15" customHeight="1">
      <c r="A70" s="164"/>
      <c r="B70" s="53"/>
      <c r="C70" s="54"/>
      <c r="D70" s="53"/>
      <c r="E70" s="148"/>
      <c r="F70" s="53"/>
      <c r="G70" s="66"/>
      <c r="H70" s="119"/>
      <c r="I70" s="138"/>
    </row>
    <row r="71" spans="1:9" s="18" customFormat="1" ht="15" customHeight="1">
      <c r="A71" s="21" t="s">
        <v>21</v>
      </c>
      <c r="B71" s="246" t="s">
        <v>24</v>
      </c>
      <c r="C71" s="125"/>
      <c r="D71" s="180"/>
      <c r="E71" s="175"/>
      <c r="F71" s="166"/>
      <c r="G71" s="60"/>
      <c r="H71" s="112"/>
      <c r="I71" s="44"/>
    </row>
    <row r="72" spans="1:9" s="18" customFormat="1" ht="52.5" customHeight="1">
      <c r="A72" s="21"/>
      <c r="B72" s="587" t="s">
        <v>113</v>
      </c>
      <c r="C72" s="587"/>
      <c r="D72" s="587"/>
      <c r="E72" s="587"/>
      <c r="F72" s="587"/>
      <c r="G72" s="60"/>
      <c r="H72" s="112"/>
      <c r="I72" s="44"/>
    </row>
    <row r="73" spans="1:9" s="18" customFormat="1" ht="15" customHeight="1">
      <c r="A73" s="21" t="s">
        <v>38</v>
      </c>
      <c r="B73" s="246" t="s">
        <v>39</v>
      </c>
      <c r="C73" s="125"/>
      <c r="D73" s="180"/>
      <c r="E73" s="175"/>
      <c r="F73" s="166"/>
      <c r="G73" s="60"/>
      <c r="H73" s="112"/>
      <c r="I73" s="44"/>
    </row>
    <row r="74" spans="1:9" s="18" customFormat="1" ht="15" customHeight="1">
      <c r="A74" s="21"/>
      <c r="B74" s="246"/>
      <c r="C74" s="125"/>
      <c r="D74" s="180"/>
      <c r="E74" s="175"/>
      <c r="F74" s="166"/>
      <c r="G74" s="60"/>
      <c r="H74" s="112"/>
      <c r="I74" s="44"/>
    </row>
    <row r="75" spans="1:9" s="18" customFormat="1" ht="30">
      <c r="A75" s="168" t="s">
        <v>70</v>
      </c>
      <c r="B75" s="169" t="s">
        <v>71</v>
      </c>
      <c r="C75" s="16" t="s">
        <v>60</v>
      </c>
      <c r="D75" s="27">
        <v>22.36</v>
      </c>
      <c r="E75" s="149"/>
      <c r="F75" s="27">
        <f>ROUND(D75*E75,2)</f>
        <v>0</v>
      </c>
      <c r="G75" s="60"/>
      <c r="H75" s="112"/>
      <c r="I75" s="108"/>
    </row>
    <row r="76" spans="1:9" s="18" customFormat="1" ht="15" customHeight="1">
      <c r="A76" s="21"/>
      <c r="B76" s="246"/>
      <c r="C76" s="125"/>
      <c r="D76" s="180"/>
      <c r="E76" s="175"/>
      <c r="F76" s="166"/>
      <c r="G76" s="60"/>
      <c r="H76" s="112"/>
      <c r="I76" s="44"/>
    </row>
    <row r="77" spans="1:9" s="18" customFormat="1" ht="30">
      <c r="A77" s="20" t="s">
        <v>29</v>
      </c>
      <c r="B77" s="36" t="s">
        <v>258</v>
      </c>
      <c r="C77" s="16" t="s">
        <v>60</v>
      </c>
      <c r="D77" s="27">
        <v>119.07</v>
      </c>
      <c r="E77" s="149"/>
      <c r="F77" s="27">
        <f t="shared" ref="F77" si="7">ROUND(D77*E77,2)</f>
        <v>0</v>
      </c>
      <c r="G77" s="60"/>
      <c r="H77" s="112"/>
      <c r="I77" s="108"/>
    </row>
    <row r="78" spans="1:9" s="18" customFormat="1" ht="15.6">
      <c r="A78" s="20"/>
      <c r="B78" s="36"/>
      <c r="C78" s="16"/>
      <c r="D78" s="27"/>
      <c r="E78" s="149"/>
      <c r="F78" s="166"/>
      <c r="G78" s="60"/>
      <c r="H78" s="112"/>
      <c r="I78" s="44"/>
    </row>
    <row r="79" spans="1:9" s="18" customFormat="1" ht="30">
      <c r="A79" s="20" t="s">
        <v>208</v>
      </c>
      <c r="B79" s="36" t="s">
        <v>209</v>
      </c>
      <c r="C79" s="16" t="s">
        <v>60</v>
      </c>
      <c r="D79" s="27">
        <v>277.83</v>
      </c>
      <c r="E79" s="149"/>
      <c r="F79" s="27">
        <f t="shared" ref="F79" si="8">ROUND(D79*E79,2)</f>
        <v>0</v>
      </c>
      <c r="G79" s="60"/>
      <c r="H79" s="112"/>
      <c r="I79" s="108"/>
    </row>
    <row r="80" spans="1:9" s="18" customFormat="1" ht="15.6">
      <c r="A80" s="20"/>
      <c r="B80" s="36"/>
      <c r="C80" s="16"/>
      <c r="D80" s="27"/>
      <c r="E80" s="150"/>
      <c r="F80" s="166"/>
      <c r="G80" s="60"/>
      <c r="H80" s="112"/>
      <c r="I80" s="44"/>
    </row>
    <row r="81" spans="1:9" s="18" customFormat="1" ht="30">
      <c r="A81" s="20" t="s">
        <v>132</v>
      </c>
      <c r="B81" s="36" t="s">
        <v>131</v>
      </c>
      <c r="C81" s="16" t="s">
        <v>60</v>
      </c>
      <c r="D81" s="27">
        <f>0.1*D77</f>
        <v>11.907</v>
      </c>
      <c r="E81" s="150"/>
      <c r="F81" s="27">
        <f t="shared" ref="F81" si="9">ROUND(D81*E81,2)</f>
        <v>0</v>
      </c>
      <c r="G81" s="60"/>
      <c r="H81" s="112"/>
      <c r="I81" s="108"/>
    </row>
    <row r="82" spans="1:9" s="18" customFormat="1" ht="15" customHeight="1">
      <c r="A82" s="20"/>
      <c r="B82" s="36"/>
      <c r="C82" s="16"/>
      <c r="D82" s="27"/>
      <c r="E82" s="149"/>
      <c r="F82" s="166"/>
      <c r="G82" s="60"/>
      <c r="H82" s="112"/>
      <c r="I82" s="44"/>
    </row>
    <row r="83" spans="1:9" s="18" customFormat="1" ht="15" customHeight="1">
      <c r="A83" s="21" t="s">
        <v>40</v>
      </c>
      <c r="B83" s="246" t="s">
        <v>41</v>
      </c>
      <c r="C83" s="125"/>
      <c r="D83" s="27"/>
      <c r="E83" s="175"/>
      <c r="F83" s="27"/>
      <c r="G83" s="60"/>
      <c r="H83" s="112"/>
      <c r="I83" s="44"/>
    </row>
    <row r="84" spans="1:9" s="18" customFormat="1" ht="15" customHeight="1">
      <c r="A84" s="21"/>
      <c r="B84" s="246"/>
      <c r="C84" s="125"/>
      <c r="D84" s="180"/>
      <c r="E84" s="175"/>
      <c r="F84" s="166"/>
      <c r="G84" s="60"/>
      <c r="H84" s="112"/>
      <c r="I84" s="44"/>
    </row>
    <row r="85" spans="1:9" s="18" customFormat="1" ht="30">
      <c r="A85" s="20" t="s">
        <v>133</v>
      </c>
      <c r="B85" s="258" t="s">
        <v>72</v>
      </c>
      <c r="C85" s="16" t="s">
        <v>59</v>
      </c>
      <c r="D85" s="27">
        <v>571.63</v>
      </c>
      <c r="E85" s="149"/>
      <c r="F85" s="27">
        <f t="shared" ref="F85" si="10">ROUND(D85*E85,2)</f>
        <v>0</v>
      </c>
      <c r="G85" s="60"/>
      <c r="H85" s="112"/>
      <c r="I85" s="108"/>
    </row>
    <row r="86" spans="1:9" s="18" customFormat="1" ht="15.6">
      <c r="A86" s="20"/>
      <c r="B86" s="258"/>
      <c r="C86" s="16"/>
      <c r="D86" s="27"/>
      <c r="E86" s="149"/>
      <c r="F86" s="166"/>
      <c r="G86" s="60"/>
      <c r="H86" s="112"/>
      <c r="I86" s="44"/>
    </row>
    <row r="87" spans="1:9" s="18" customFormat="1" ht="30">
      <c r="A87" s="20" t="s">
        <v>261</v>
      </c>
      <c r="B87" s="258" t="s">
        <v>260</v>
      </c>
      <c r="C87" s="16" t="s">
        <v>59</v>
      </c>
      <c r="D87" s="27">
        <v>244.99</v>
      </c>
      <c r="E87" s="149"/>
      <c r="F87" s="27">
        <f t="shared" ref="F87" si="11">ROUND(D87*E87,2)</f>
        <v>0</v>
      </c>
      <c r="G87" s="60"/>
      <c r="H87" s="112"/>
      <c r="I87" s="108"/>
    </row>
    <row r="88" spans="1:9" s="18" customFormat="1" ht="15" customHeight="1">
      <c r="A88" s="20"/>
      <c r="B88" s="258"/>
      <c r="C88" s="16"/>
      <c r="D88" s="27"/>
      <c r="E88" s="149"/>
      <c r="F88" s="166"/>
      <c r="G88" s="60"/>
      <c r="H88" s="112"/>
      <c r="I88" s="44"/>
    </row>
    <row r="89" spans="1:9" s="18" customFormat="1" ht="15" customHeight="1">
      <c r="A89" s="21" t="s">
        <v>110</v>
      </c>
      <c r="B89" s="246" t="s">
        <v>109</v>
      </c>
      <c r="C89" s="16"/>
      <c r="D89" s="27"/>
      <c r="E89" s="149"/>
      <c r="F89" s="27"/>
      <c r="G89" s="60"/>
      <c r="H89" s="112"/>
      <c r="I89" s="44"/>
    </row>
    <row r="90" spans="1:9" s="18" customFormat="1" ht="15" customHeight="1">
      <c r="A90" s="21"/>
      <c r="B90" s="246"/>
      <c r="C90" s="16"/>
      <c r="D90" s="27"/>
      <c r="E90" s="149"/>
      <c r="F90" s="166"/>
      <c r="G90" s="60"/>
      <c r="H90" s="112"/>
      <c r="I90" s="44"/>
    </row>
    <row r="91" spans="1:9" s="18" customFormat="1" ht="51" customHeight="1">
      <c r="A91" s="99" t="s">
        <v>447</v>
      </c>
      <c r="B91" s="101" t="s">
        <v>449</v>
      </c>
      <c r="C91" s="16" t="s">
        <v>59</v>
      </c>
      <c r="D91" s="27">
        <v>1035.3499999999999</v>
      </c>
      <c r="E91" s="149"/>
      <c r="F91" s="27">
        <f t="shared" ref="F91" si="12">ROUND(D91*E91,2)</f>
        <v>0</v>
      </c>
      <c r="G91" s="60"/>
      <c r="H91" s="112"/>
      <c r="I91" s="108"/>
    </row>
    <row r="92" spans="1:9" s="18" customFormat="1" ht="15" customHeight="1">
      <c r="A92" s="20"/>
      <c r="B92" s="258"/>
      <c r="C92" s="16"/>
      <c r="D92" s="27"/>
      <c r="E92" s="149"/>
      <c r="F92" s="166"/>
      <c r="G92" s="60"/>
      <c r="H92" s="112"/>
      <c r="I92" s="44"/>
    </row>
    <row r="93" spans="1:9" s="18" customFormat="1" ht="31.2">
      <c r="A93" s="21" t="s">
        <v>73</v>
      </c>
      <c r="B93" s="246" t="s">
        <v>74</v>
      </c>
      <c r="C93" s="16"/>
      <c r="D93" s="27"/>
      <c r="E93" s="149"/>
      <c r="F93" s="27"/>
      <c r="G93" s="60"/>
      <c r="H93" s="112"/>
      <c r="I93" s="44"/>
    </row>
    <row r="94" spans="1:9" s="18" customFormat="1" ht="15.6">
      <c r="A94" s="21"/>
      <c r="B94" s="246"/>
      <c r="C94" s="16"/>
      <c r="D94" s="27"/>
      <c r="E94" s="149"/>
      <c r="F94" s="166"/>
      <c r="G94" s="60"/>
      <c r="H94" s="112"/>
      <c r="I94" s="44"/>
    </row>
    <row r="95" spans="1:9" s="18" customFormat="1" ht="30">
      <c r="A95" s="20" t="s">
        <v>423</v>
      </c>
      <c r="B95" s="258" t="s">
        <v>210</v>
      </c>
      <c r="C95" s="16" t="s">
        <v>60</v>
      </c>
      <c r="D95" s="27">
        <v>0.94</v>
      </c>
      <c r="E95" s="149"/>
      <c r="F95" s="27">
        <f t="shared" ref="F95" si="13">ROUND(D95*E95,2)</f>
        <v>0</v>
      </c>
      <c r="G95" s="60"/>
      <c r="H95" s="112"/>
      <c r="I95" s="108"/>
    </row>
    <row r="96" spans="1:9" s="18" customFormat="1" ht="15.6">
      <c r="A96" s="20"/>
      <c r="B96" s="258"/>
      <c r="C96" s="16"/>
      <c r="D96" s="27"/>
      <c r="E96" s="149"/>
      <c r="F96" s="166"/>
      <c r="G96" s="60"/>
      <c r="H96" s="112"/>
      <c r="I96" s="108"/>
    </row>
    <row r="97" spans="1:9" s="18" customFormat="1" ht="30">
      <c r="A97" s="20" t="s">
        <v>498</v>
      </c>
      <c r="B97" s="258" t="s">
        <v>331</v>
      </c>
      <c r="C97" s="16" t="s">
        <v>60</v>
      </c>
      <c r="D97" s="27">
        <v>379.56</v>
      </c>
      <c r="E97" s="149"/>
      <c r="F97" s="27">
        <f t="shared" ref="F97" si="14">ROUND(D97*E97,2)</f>
        <v>0</v>
      </c>
      <c r="G97" s="60"/>
      <c r="H97" s="112"/>
      <c r="I97" s="108"/>
    </row>
    <row r="98" spans="1:9" s="18" customFormat="1" ht="15" customHeight="1">
      <c r="A98" s="168"/>
      <c r="B98" s="258"/>
      <c r="C98" s="16"/>
      <c r="D98" s="27"/>
      <c r="E98" s="149"/>
      <c r="F98" s="166"/>
      <c r="G98" s="60"/>
      <c r="H98" s="112"/>
      <c r="I98" s="44"/>
    </row>
    <row r="99" spans="1:9" s="18" customFormat="1" ht="15" customHeight="1">
      <c r="A99" s="21" t="s">
        <v>75</v>
      </c>
      <c r="B99" s="246" t="s">
        <v>108</v>
      </c>
      <c r="C99" s="16"/>
      <c r="D99" s="27"/>
      <c r="E99" s="149"/>
      <c r="F99" s="27"/>
      <c r="G99" s="60"/>
      <c r="H99" s="112"/>
      <c r="I99" s="44"/>
    </row>
    <row r="100" spans="1:9" s="18" customFormat="1" ht="15" customHeight="1">
      <c r="A100" s="20"/>
      <c r="B100" s="258"/>
      <c r="C100" s="16"/>
      <c r="D100" s="27"/>
      <c r="E100" s="149"/>
      <c r="F100" s="166"/>
      <c r="G100" s="60"/>
      <c r="H100" s="112"/>
      <c r="I100" s="44"/>
    </row>
    <row r="101" spans="1:9" s="18" customFormat="1" ht="30">
      <c r="A101" s="20" t="s">
        <v>76</v>
      </c>
      <c r="B101" s="258" t="s">
        <v>77</v>
      </c>
      <c r="C101" s="16" t="s">
        <v>59</v>
      </c>
      <c r="D101" s="27">
        <v>67.8</v>
      </c>
      <c r="E101" s="149"/>
      <c r="F101" s="27">
        <f t="shared" ref="F101" si="15">ROUND(D101*E101,2)</f>
        <v>0</v>
      </c>
      <c r="G101" s="60"/>
      <c r="H101" s="112"/>
      <c r="I101" s="108"/>
    </row>
    <row r="102" spans="1:9" s="18" customFormat="1" ht="15" customHeight="1">
      <c r="A102" s="20"/>
      <c r="B102" s="258"/>
      <c r="C102" s="16"/>
      <c r="D102" s="27"/>
      <c r="E102" s="149"/>
      <c r="F102" s="166"/>
      <c r="G102" s="60"/>
      <c r="H102" s="112"/>
      <c r="I102" s="44"/>
    </row>
    <row r="103" spans="1:9" s="18" customFormat="1" ht="17.399999999999999">
      <c r="A103" s="20" t="s">
        <v>126</v>
      </c>
      <c r="B103" s="258" t="s">
        <v>125</v>
      </c>
      <c r="C103" s="16" t="s">
        <v>59</v>
      </c>
      <c r="D103" s="27">
        <v>67.8</v>
      </c>
      <c r="E103" s="149"/>
      <c r="F103" s="27">
        <f t="shared" ref="F103" si="16">ROUND(D103*E103,2)</f>
        <v>0</v>
      </c>
      <c r="G103" s="60"/>
      <c r="H103" s="112"/>
      <c r="I103" s="108"/>
    </row>
    <row r="104" spans="1:9" s="18" customFormat="1" ht="15.6">
      <c r="A104" s="20"/>
      <c r="B104" s="258"/>
      <c r="C104" s="16"/>
      <c r="D104" s="27"/>
      <c r="E104" s="149"/>
      <c r="F104" s="166"/>
      <c r="G104" s="60"/>
      <c r="H104" s="112"/>
      <c r="I104" s="44"/>
    </row>
    <row r="105" spans="1:9" s="18" customFormat="1" ht="31.2">
      <c r="A105" s="21" t="s">
        <v>43</v>
      </c>
      <c r="B105" s="246" t="s">
        <v>42</v>
      </c>
      <c r="C105" s="125"/>
      <c r="D105" s="166"/>
      <c r="E105" s="175"/>
      <c r="F105" s="27"/>
      <c r="G105" s="60"/>
      <c r="H105" s="112"/>
      <c r="I105" s="44"/>
    </row>
    <row r="106" spans="1:9" s="18" customFormat="1" ht="15.6">
      <c r="A106" s="21"/>
      <c r="B106" s="246"/>
      <c r="C106" s="125"/>
      <c r="D106" s="166"/>
      <c r="E106" s="175"/>
      <c r="F106" s="166"/>
      <c r="G106" s="60"/>
      <c r="H106" s="112"/>
      <c r="I106" s="44"/>
    </row>
    <row r="107" spans="1:9" s="18" customFormat="1" ht="30">
      <c r="A107" s="99" t="s">
        <v>275</v>
      </c>
      <c r="B107" s="173" t="s">
        <v>276</v>
      </c>
      <c r="C107" s="42" t="s">
        <v>213</v>
      </c>
      <c r="D107" s="27">
        <v>498.4</v>
      </c>
      <c r="E107" s="151"/>
      <c r="F107" s="27">
        <f t="shared" ref="F107" si="17">ROUND(D107*E107,2)</f>
        <v>0</v>
      </c>
      <c r="G107" s="60"/>
      <c r="H107" s="112"/>
      <c r="I107" s="108"/>
    </row>
    <row r="108" spans="1:9" s="18" customFormat="1" ht="15.6">
      <c r="A108" s="99"/>
      <c r="B108" s="173"/>
      <c r="C108" s="42"/>
      <c r="D108" s="27"/>
      <c r="E108" s="151"/>
      <c r="F108" s="166"/>
      <c r="G108" s="60"/>
      <c r="H108" s="112"/>
      <c r="I108" s="44"/>
    </row>
    <row r="109" spans="1:9" s="18" customFormat="1" ht="30">
      <c r="A109" s="99" t="s">
        <v>214</v>
      </c>
      <c r="B109" s="173" t="s">
        <v>215</v>
      </c>
      <c r="C109" s="42" t="s">
        <v>213</v>
      </c>
      <c r="D109" s="27">
        <v>214.32</v>
      </c>
      <c r="E109" s="151"/>
      <c r="F109" s="27">
        <f t="shared" ref="F109" si="18">ROUND(D109*E109,2)</f>
        <v>0</v>
      </c>
      <c r="G109" s="60"/>
      <c r="H109" s="112"/>
      <c r="I109" s="108"/>
    </row>
    <row r="110" spans="1:9" s="18" customFormat="1" ht="15" customHeight="1">
      <c r="A110" s="21"/>
      <c r="B110" s="246"/>
      <c r="C110" s="125"/>
      <c r="D110" s="166"/>
      <c r="E110" s="175"/>
      <c r="F110" s="166"/>
      <c r="G110" s="60"/>
      <c r="H110" s="112"/>
      <c r="I110" s="44"/>
    </row>
    <row r="111" spans="1:9" s="18" customFormat="1" ht="30">
      <c r="A111" s="168" t="s">
        <v>66</v>
      </c>
      <c r="B111" s="169" t="s">
        <v>67</v>
      </c>
      <c r="C111" s="16" t="s">
        <v>60</v>
      </c>
      <c r="D111" s="27">
        <v>12.19</v>
      </c>
      <c r="E111" s="149"/>
      <c r="F111" s="27">
        <f t="shared" ref="F111" si="19">ROUND(D111*E111,2)</f>
        <v>0</v>
      </c>
      <c r="G111" s="60"/>
      <c r="H111" s="112"/>
      <c r="I111" s="108"/>
    </row>
    <row r="112" spans="1:9" s="18" customFormat="1" ht="15.6">
      <c r="A112" s="168"/>
      <c r="B112" s="169"/>
      <c r="C112" s="16"/>
      <c r="D112" s="27"/>
      <c r="E112" s="149"/>
      <c r="F112" s="166"/>
      <c r="G112" s="60"/>
      <c r="H112" s="112"/>
      <c r="I112" s="108"/>
    </row>
    <row r="113" spans="1:9" s="18" customFormat="1" ht="45">
      <c r="A113" s="168" t="s">
        <v>216</v>
      </c>
      <c r="B113" s="169" t="s">
        <v>262</v>
      </c>
      <c r="C113" s="16" t="s">
        <v>213</v>
      </c>
      <c r="D113" s="27">
        <v>214.32</v>
      </c>
      <c r="E113" s="149"/>
      <c r="F113" s="27">
        <f t="shared" ref="F113" si="20">ROUND(D113*E113,2)</f>
        <v>0</v>
      </c>
      <c r="G113" s="60"/>
      <c r="H113" s="112"/>
      <c r="I113" s="108"/>
    </row>
    <row r="114" spans="1:9" s="18" customFormat="1" ht="15.6">
      <c r="A114" s="168"/>
      <c r="B114" s="169"/>
      <c r="C114" s="16"/>
      <c r="D114" s="27"/>
      <c r="E114" s="149"/>
      <c r="F114" s="166"/>
      <c r="G114" s="60"/>
      <c r="H114" s="112"/>
      <c r="I114" s="108"/>
    </row>
    <row r="115" spans="1:9" s="18" customFormat="1" ht="45">
      <c r="A115" s="168" t="s">
        <v>217</v>
      </c>
      <c r="B115" s="169" t="s">
        <v>263</v>
      </c>
      <c r="C115" s="16" t="s">
        <v>213</v>
      </c>
      <c r="D115" s="27">
        <v>125.4</v>
      </c>
      <c r="E115" s="149"/>
      <c r="F115" s="27">
        <f t="shared" ref="F115" si="21">ROUND(D115*E115,2)</f>
        <v>0</v>
      </c>
      <c r="G115" s="60"/>
      <c r="H115" s="112"/>
      <c r="I115" s="108"/>
    </row>
    <row r="116" spans="1:9" s="18" customFormat="1" ht="15" customHeight="1">
      <c r="A116" s="21"/>
      <c r="B116" s="246"/>
      <c r="C116" s="125"/>
      <c r="D116" s="180"/>
      <c r="E116" s="175"/>
      <c r="F116" s="166"/>
      <c r="G116" s="60"/>
      <c r="H116" s="112"/>
      <c r="I116" s="44"/>
    </row>
    <row r="117" spans="1:9" s="18" customFormat="1" ht="15" customHeight="1">
      <c r="A117" s="20"/>
      <c r="B117" s="246" t="s">
        <v>44</v>
      </c>
      <c r="C117" s="125"/>
      <c r="D117" s="180"/>
      <c r="E117" s="175"/>
      <c r="F117" s="166">
        <f>SUM(F75:F115)</f>
        <v>0</v>
      </c>
      <c r="G117" s="60"/>
      <c r="H117" s="112"/>
      <c r="I117" s="109"/>
    </row>
    <row r="118" spans="1:9" s="18" customFormat="1" ht="15" customHeight="1">
      <c r="A118" s="20"/>
      <c r="B118" s="246"/>
      <c r="C118" s="125"/>
      <c r="D118" s="180"/>
      <c r="E118" s="175"/>
      <c r="F118" s="166"/>
      <c r="G118" s="60"/>
      <c r="H118" s="112"/>
      <c r="I118" s="44"/>
    </row>
    <row r="119" spans="1:9" s="18" customFormat="1" ht="15" customHeight="1">
      <c r="A119" s="20"/>
      <c r="B119" s="246"/>
      <c r="C119" s="125"/>
      <c r="D119" s="180"/>
      <c r="E119" s="175"/>
      <c r="F119" s="166"/>
      <c r="G119" s="60"/>
      <c r="H119" s="112"/>
      <c r="I119" s="44"/>
    </row>
    <row r="120" spans="1:9" s="18" customFormat="1" ht="15" customHeight="1">
      <c r="A120" s="21" t="s">
        <v>22</v>
      </c>
      <c r="B120" s="246" t="s">
        <v>28</v>
      </c>
      <c r="C120" s="125"/>
      <c r="D120" s="180"/>
      <c r="E120" s="175"/>
      <c r="F120" s="166"/>
      <c r="G120" s="60"/>
      <c r="H120" s="112"/>
      <c r="I120" s="44"/>
    </row>
    <row r="121" spans="1:9" s="18" customFormat="1" ht="15" customHeight="1">
      <c r="A121" s="21" t="s">
        <v>45</v>
      </c>
      <c r="B121" s="246" t="s">
        <v>46</v>
      </c>
      <c r="C121" s="125"/>
      <c r="D121" s="180"/>
      <c r="E121" s="175"/>
      <c r="F121" s="166"/>
      <c r="G121" s="60"/>
      <c r="H121" s="112"/>
      <c r="I121" s="44"/>
    </row>
    <row r="122" spans="1:9" s="18" customFormat="1" ht="15" customHeight="1">
      <c r="A122" s="21" t="s">
        <v>52</v>
      </c>
      <c r="B122" s="246" t="s">
        <v>53</v>
      </c>
      <c r="C122" s="125"/>
      <c r="D122" s="180"/>
      <c r="E122" s="175"/>
      <c r="F122" s="166"/>
      <c r="G122" s="60"/>
      <c r="H122" s="112"/>
      <c r="I122" s="44"/>
    </row>
    <row r="123" spans="1:9" s="18" customFormat="1" ht="15" customHeight="1">
      <c r="A123" s="21"/>
      <c r="B123" s="246"/>
      <c r="C123" s="125"/>
      <c r="D123" s="180"/>
      <c r="E123" s="175"/>
      <c r="F123" s="166"/>
      <c r="G123" s="60"/>
      <c r="H123" s="112"/>
      <c r="I123" s="44"/>
    </row>
    <row r="124" spans="1:9" s="18" customFormat="1" ht="45">
      <c r="A124" s="20" t="s">
        <v>78</v>
      </c>
      <c r="B124" s="258" t="s">
        <v>79</v>
      </c>
      <c r="C124" s="16" t="s">
        <v>60</v>
      </c>
      <c r="D124" s="27">
        <v>155.51</v>
      </c>
      <c r="E124" s="149"/>
      <c r="F124" s="27">
        <f>ROUND(E124*D124,2)</f>
        <v>0</v>
      </c>
      <c r="G124" s="60"/>
      <c r="H124" s="112"/>
      <c r="I124" s="108"/>
    </row>
    <row r="125" spans="1:9" s="18" customFormat="1" ht="15" customHeight="1">
      <c r="A125" s="20"/>
      <c r="B125" s="258"/>
      <c r="C125" s="16"/>
      <c r="D125" s="27"/>
      <c r="E125" s="149"/>
      <c r="F125" s="27"/>
      <c r="G125" s="60"/>
      <c r="H125" s="112"/>
      <c r="I125" s="44"/>
    </row>
    <row r="126" spans="1:9" s="18" customFormat="1" ht="15" customHeight="1">
      <c r="A126" s="21" t="s">
        <v>47</v>
      </c>
      <c r="B126" s="246" t="s">
        <v>48</v>
      </c>
      <c r="C126" s="125"/>
      <c r="D126" s="180"/>
      <c r="E126" s="175"/>
      <c r="F126" s="27"/>
      <c r="G126" s="60"/>
      <c r="H126" s="112"/>
      <c r="I126" s="44"/>
    </row>
    <row r="127" spans="1:9" s="18" customFormat="1" ht="15" customHeight="1">
      <c r="A127" s="21" t="s">
        <v>49</v>
      </c>
      <c r="B127" s="246" t="s">
        <v>50</v>
      </c>
      <c r="C127" s="125"/>
      <c r="D127" s="180"/>
      <c r="E127" s="175"/>
      <c r="F127" s="27"/>
      <c r="G127" s="60"/>
      <c r="H127" s="112"/>
      <c r="I127" s="44"/>
    </row>
    <row r="128" spans="1:9" s="18" customFormat="1" ht="15" customHeight="1">
      <c r="A128" s="21"/>
      <c r="B128" s="246"/>
      <c r="C128" s="125"/>
      <c r="D128" s="180"/>
      <c r="E128" s="175"/>
      <c r="F128" s="27"/>
      <c r="G128" s="60"/>
      <c r="H128" s="112"/>
      <c r="I128" s="44"/>
    </row>
    <row r="129" spans="1:9" s="18" customFormat="1" ht="45">
      <c r="A129" s="20" t="s">
        <v>84</v>
      </c>
      <c r="B129" s="258" t="s">
        <v>134</v>
      </c>
      <c r="C129" s="16" t="s">
        <v>59</v>
      </c>
      <c r="D129" s="27">
        <v>759.9</v>
      </c>
      <c r="E129" s="149"/>
      <c r="F129" s="27">
        <f t="shared" ref="F129:F146" si="22">ROUND(E129*D129,2)</f>
        <v>0</v>
      </c>
      <c r="G129" s="60"/>
      <c r="H129" s="112"/>
      <c r="I129" s="108"/>
    </row>
    <row r="130" spans="1:9" s="18" customFormat="1" ht="15">
      <c r="A130" s="20"/>
      <c r="B130" s="258"/>
      <c r="C130" s="16"/>
      <c r="D130" s="27"/>
      <c r="E130" s="149"/>
      <c r="F130" s="27"/>
      <c r="G130" s="60"/>
      <c r="H130" s="112"/>
      <c r="I130" s="108"/>
    </row>
    <row r="131" spans="1:9" s="18" customFormat="1" ht="15" customHeight="1">
      <c r="A131" s="20" t="s">
        <v>356</v>
      </c>
      <c r="B131" s="258" t="s">
        <v>357</v>
      </c>
      <c r="C131" s="16" t="s">
        <v>88</v>
      </c>
      <c r="D131" s="27">
        <v>305.39999999999998</v>
      </c>
      <c r="E131" s="149"/>
      <c r="F131" s="27">
        <f t="shared" si="22"/>
        <v>0</v>
      </c>
      <c r="G131" s="60"/>
      <c r="H131" s="112"/>
      <c r="I131" s="108"/>
    </row>
    <row r="132" spans="1:9" s="18" customFormat="1" ht="15">
      <c r="A132" s="20"/>
      <c r="B132" s="258"/>
      <c r="C132" s="16"/>
      <c r="D132" s="27"/>
      <c r="E132" s="149"/>
      <c r="F132" s="27"/>
      <c r="G132" s="60"/>
      <c r="H132" s="112"/>
      <c r="I132" s="108"/>
    </row>
    <row r="133" spans="1:9" s="18" customFormat="1" ht="15" customHeight="1">
      <c r="A133" s="21" t="s">
        <v>105</v>
      </c>
      <c r="B133" s="246" t="s">
        <v>104</v>
      </c>
      <c r="C133" s="16"/>
      <c r="D133" s="27"/>
      <c r="E133" s="149"/>
      <c r="F133" s="27"/>
      <c r="G133" s="60"/>
      <c r="H133" s="112"/>
      <c r="I133" s="44"/>
    </row>
    <row r="134" spans="1:9" s="18" customFormat="1" ht="15" customHeight="1">
      <c r="A134" s="21" t="s">
        <v>68</v>
      </c>
      <c r="B134" s="182" t="s">
        <v>69</v>
      </c>
      <c r="C134" s="125"/>
      <c r="D134" s="180"/>
      <c r="E134" s="175"/>
      <c r="F134" s="27"/>
      <c r="G134" s="60"/>
      <c r="H134" s="112"/>
      <c r="I134" s="44"/>
    </row>
    <row r="135" spans="1:9" s="18" customFormat="1" ht="15" customHeight="1">
      <c r="A135" s="35"/>
      <c r="B135" s="258"/>
      <c r="C135" s="16"/>
      <c r="D135" s="17"/>
      <c r="E135" s="150"/>
      <c r="F135" s="27"/>
      <c r="G135" s="60"/>
      <c r="H135" s="112"/>
      <c r="I135" s="44"/>
    </row>
    <row r="136" spans="1:9" s="18" customFormat="1" ht="75">
      <c r="A136" s="43" t="s">
        <v>80</v>
      </c>
      <c r="B136" s="173" t="s">
        <v>155</v>
      </c>
      <c r="C136" s="42" t="s">
        <v>88</v>
      </c>
      <c r="D136" s="27">
        <v>211</v>
      </c>
      <c r="E136" s="152"/>
      <c r="F136" s="27">
        <f t="shared" si="22"/>
        <v>0</v>
      </c>
      <c r="G136" s="60"/>
      <c r="H136" s="112"/>
      <c r="I136" s="108"/>
    </row>
    <row r="137" spans="1:9" s="18" customFormat="1" ht="15" customHeight="1">
      <c r="A137" s="21"/>
      <c r="B137" s="246"/>
      <c r="C137" s="125"/>
      <c r="D137" s="166"/>
      <c r="E137" s="175"/>
      <c r="F137" s="166"/>
      <c r="G137" s="60"/>
      <c r="H137" s="112"/>
      <c r="I137" s="44"/>
    </row>
    <row r="138" spans="1:9" s="18" customFormat="1" ht="75">
      <c r="A138" s="20" t="s">
        <v>81</v>
      </c>
      <c r="B138" s="258" t="s">
        <v>156</v>
      </c>
      <c r="C138" s="16" t="s">
        <v>88</v>
      </c>
      <c r="D138" s="27">
        <v>20.6</v>
      </c>
      <c r="E138" s="149"/>
      <c r="F138" s="27">
        <f t="shared" si="22"/>
        <v>0</v>
      </c>
      <c r="G138" s="60"/>
      <c r="H138" s="112"/>
      <c r="I138" s="108"/>
    </row>
    <row r="139" spans="1:9" s="18" customFormat="1" ht="15.6">
      <c r="A139" s="20"/>
      <c r="B139" s="258"/>
      <c r="C139" s="16"/>
      <c r="D139" s="27"/>
      <c r="E139" s="149"/>
      <c r="F139" s="166"/>
      <c r="G139" s="60"/>
      <c r="H139" s="112"/>
      <c r="I139" s="44"/>
    </row>
    <row r="140" spans="1:9" s="18" customFormat="1" ht="15.6">
      <c r="A140" s="105" t="s">
        <v>255</v>
      </c>
      <c r="B140" s="178" t="s">
        <v>256</v>
      </c>
      <c r="C140" s="16"/>
      <c r="D140" s="27"/>
      <c r="E140" s="149"/>
      <c r="F140" s="27"/>
      <c r="G140" s="60"/>
      <c r="H140" s="112"/>
      <c r="I140" s="44"/>
    </row>
    <row r="141" spans="1:9" s="18" customFormat="1" ht="15.6">
      <c r="A141" s="20"/>
      <c r="B141" s="258"/>
      <c r="C141" s="16"/>
      <c r="D141" s="27"/>
      <c r="E141" s="149"/>
      <c r="F141" s="166"/>
      <c r="G141" s="60"/>
      <c r="H141" s="112"/>
      <c r="I141" s="44"/>
    </row>
    <row r="142" spans="1:9" s="18" customFormat="1" ht="45">
      <c r="A142" s="20" t="s">
        <v>236</v>
      </c>
      <c r="B142" s="173" t="s">
        <v>237</v>
      </c>
      <c r="C142" s="16" t="s">
        <v>88</v>
      </c>
      <c r="D142" s="27">
        <v>431.4</v>
      </c>
      <c r="E142" s="149"/>
      <c r="F142" s="27">
        <f t="shared" si="22"/>
        <v>0</v>
      </c>
      <c r="G142" s="60"/>
      <c r="H142" s="112"/>
      <c r="I142" s="108"/>
    </row>
    <row r="143" spans="1:9" s="18" customFormat="1" ht="15" customHeight="1">
      <c r="A143" s="204"/>
      <c r="B143" s="172"/>
      <c r="C143" s="126"/>
      <c r="D143" s="27"/>
      <c r="E143" s="40"/>
      <c r="F143" s="166"/>
      <c r="G143" s="60"/>
      <c r="H143" s="112"/>
      <c r="I143" s="44"/>
    </row>
    <row r="144" spans="1:9" s="18" customFormat="1" ht="15" customHeight="1">
      <c r="A144" s="21" t="s">
        <v>121</v>
      </c>
      <c r="B144" s="184" t="s">
        <v>116</v>
      </c>
      <c r="C144" s="126"/>
      <c r="D144" s="40"/>
      <c r="E144" s="40"/>
      <c r="F144" s="27"/>
      <c r="G144" s="60"/>
      <c r="H144" s="112"/>
      <c r="I144" s="44"/>
    </row>
    <row r="145" spans="1:9" s="18" customFormat="1" ht="15" customHeight="1">
      <c r="A145" s="183"/>
      <c r="B145" s="172"/>
      <c r="C145" s="16"/>
      <c r="D145" s="40"/>
      <c r="E145" s="40"/>
      <c r="F145" s="166"/>
      <c r="G145" s="60"/>
      <c r="H145" s="112"/>
      <c r="I145" s="44"/>
    </row>
    <row r="146" spans="1:9" s="18" customFormat="1" ht="30">
      <c r="A146" s="183" t="s">
        <v>300</v>
      </c>
      <c r="B146" s="131" t="s">
        <v>299</v>
      </c>
      <c r="C146" s="16" t="s">
        <v>60</v>
      </c>
      <c r="D146" s="40">
        <v>9.65</v>
      </c>
      <c r="E146" s="40"/>
      <c r="F146" s="27">
        <f t="shared" si="22"/>
        <v>0</v>
      </c>
      <c r="G146" s="60"/>
      <c r="H146" s="112"/>
      <c r="I146" s="108"/>
    </row>
    <row r="147" spans="1:9" s="18" customFormat="1" ht="15" customHeight="1">
      <c r="A147" s="183"/>
      <c r="B147" s="172"/>
      <c r="C147" s="16"/>
      <c r="D147" s="40"/>
      <c r="E147" s="40"/>
      <c r="F147" s="40"/>
      <c r="G147" s="60"/>
      <c r="H147" s="112"/>
      <c r="I147" s="44"/>
    </row>
    <row r="148" spans="1:9" s="18" customFormat="1" ht="15" customHeight="1">
      <c r="A148" s="20"/>
      <c r="B148" s="246" t="s">
        <v>429</v>
      </c>
      <c r="C148" s="125"/>
      <c r="D148" s="180"/>
      <c r="E148" s="175"/>
      <c r="F148" s="166">
        <f>SUM(F124:F146)</f>
        <v>0</v>
      </c>
      <c r="G148" s="166"/>
      <c r="H148" s="166"/>
      <c r="I148" s="166"/>
    </row>
    <row r="149" spans="1:9" s="18" customFormat="1" ht="15" customHeight="1">
      <c r="A149" s="20"/>
      <c r="B149" s="272"/>
      <c r="C149" s="125"/>
      <c r="D149" s="180"/>
      <c r="E149" s="175"/>
      <c r="F149" s="166"/>
      <c r="G149" s="166"/>
      <c r="H149" s="166"/>
      <c r="I149" s="166"/>
    </row>
    <row r="150" spans="1:9" s="18" customFormat="1" ht="15.6">
      <c r="A150" s="21" t="s">
        <v>89</v>
      </c>
      <c r="B150" s="272" t="s">
        <v>90</v>
      </c>
      <c r="C150" s="125"/>
      <c r="D150" s="180"/>
      <c r="E150" s="175"/>
      <c r="F150" s="166"/>
      <c r="G150" s="60"/>
      <c r="H150" s="112"/>
      <c r="I150" s="108"/>
    </row>
    <row r="151" spans="1:9" s="18" customFormat="1" ht="50.25" customHeight="1">
      <c r="A151" s="21"/>
      <c r="B151" s="587" t="s">
        <v>114</v>
      </c>
      <c r="C151" s="587"/>
      <c r="D151" s="587"/>
      <c r="E151" s="587"/>
      <c r="F151" s="587"/>
      <c r="G151" s="60"/>
      <c r="H151" s="112"/>
      <c r="I151" s="108"/>
    </row>
    <row r="152" spans="1:9" s="18" customFormat="1" ht="15" customHeight="1">
      <c r="A152" s="21" t="s">
        <v>93</v>
      </c>
      <c r="B152" s="272" t="s">
        <v>94</v>
      </c>
      <c r="C152" s="124"/>
      <c r="D152" s="27"/>
      <c r="E152" s="149"/>
      <c r="F152" s="27"/>
      <c r="G152" s="60"/>
      <c r="H152" s="112"/>
      <c r="I152" s="60"/>
    </row>
    <row r="153" spans="1:9" s="18" customFormat="1" ht="15.6">
      <c r="A153" s="21"/>
      <c r="B153" s="272"/>
      <c r="C153" s="124"/>
      <c r="D153" s="27"/>
      <c r="E153" s="149"/>
      <c r="F153" s="27"/>
      <c r="G153" s="60"/>
      <c r="H153" s="112"/>
      <c r="I153" s="60"/>
    </row>
    <row r="154" spans="1:9" s="18" customFormat="1" ht="45">
      <c r="A154" s="168" t="s">
        <v>373</v>
      </c>
      <c r="B154" s="276" t="s">
        <v>474</v>
      </c>
      <c r="C154" s="124" t="s">
        <v>13</v>
      </c>
      <c r="D154" s="27">
        <v>7</v>
      </c>
      <c r="E154" s="149"/>
      <c r="F154" s="27">
        <f>ROUND(E154*D154,2)</f>
        <v>0</v>
      </c>
      <c r="G154" s="60"/>
      <c r="H154" s="112"/>
      <c r="I154" s="60"/>
    </row>
    <row r="155" spans="1:9" s="18" customFormat="1" ht="15" customHeight="1">
      <c r="A155" s="168"/>
      <c r="B155" s="276"/>
      <c r="C155" s="16"/>
      <c r="D155" s="27"/>
      <c r="E155" s="149"/>
      <c r="F155" s="27"/>
      <c r="G155" s="60"/>
      <c r="H155" s="112"/>
      <c r="I155" s="60"/>
    </row>
    <row r="156" spans="1:9" s="18" customFormat="1" ht="45">
      <c r="A156" s="168" t="s">
        <v>373</v>
      </c>
      <c r="B156" s="276" t="s">
        <v>374</v>
      </c>
      <c r="C156" s="124" t="s">
        <v>13</v>
      </c>
      <c r="D156" s="27">
        <v>4</v>
      </c>
      <c r="E156" s="149"/>
      <c r="F156" s="27">
        <f>ROUND(E156*D156,2)</f>
        <v>0</v>
      </c>
      <c r="G156" s="60"/>
      <c r="H156" s="112"/>
      <c r="I156" s="60"/>
    </row>
    <row r="157" spans="1:9" s="18" customFormat="1" ht="15">
      <c r="A157" s="168"/>
      <c r="B157" s="276"/>
      <c r="C157" s="124"/>
      <c r="D157" s="27"/>
      <c r="E157" s="149"/>
      <c r="F157" s="27"/>
      <c r="G157" s="60"/>
      <c r="H157" s="112"/>
      <c r="I157" s="60"/>
    </row>
    <row r="158" spans="1:9" s="18" customFormat="1" ht="15" customHeight="1">
      <c r="A158" s="21"/>
      <c r="B158" s="272" t="s">
        <v>101</v>
      </c>
      <c r="C158" s="125"/>
      <c r="D158" s="180"/>
      <c r="E158" s="175"/>
      <c r="F158" s="166">
        <f>SUM(F152:F156)</f>
        <v>0</v>
      </c>
      <c r="G158" s="60"/>
      <c r="H158" s="112"/>
      <c r="I158" s="109"/>
    </row>
    <row r="159" spans="1:9" s="18" customFormat="1" ht="15" customHeight="1">
      <c r="A159" s="183"/>
      <c r="B159" s="172"/>
      <c r="C159" s="16"/>
      <c r="D159" s="40"/>
      <c r="E159" s="40"/>
      <c r="F159" s="40"/>
      <c r="G159" s="60"/>
      <c r="H159" s="112"/>
      <c r="I159" s="44"/>
    </row>
    <row r="160" spans="1:9" s="18" customFormat="1" ht="15" customHeight="1">
      <c r="A160" s="21" t="s">
        <v>0</v>
      </c>
      <c r="B160" s="246" t="s">
        <v>16</v>
      </c>
      <c r="C160" s="125"/>
      <c r="D160" s="180"/>
      <c r="E160" s="175"/>
      <c r="F160" s="166"/>
      <c r="G160" s="60"/>
      <c r="H160" s="112"/>
      <c r="I160" s="60"/>
    </row>
    <row r="161" spans="1:9" s="18" customFormat="1" ht="15" customHeight="1">
      <c r="A161" s="21" t="s">
        <v>54</v>
      </c>
      <c r="B161" s="246" t="s">
        <v>30</v>
      </c>
      <c r="C161" s="128"/>
      <c r="D161" s="27"/>
      <c r="E161" s="149"/>
      <c r="F161" s="187"/>
      <c r="G161" s="60"/>
      <c r="H161" s="112"/>
      <c r="I161" s="60"/>
    </row>
    <row r="162" spans="1:9" s="18" customFormat="1" ht="15">
      <c r="A162" s="168"/>
      <c r="B162" s="258"/>
      <c r="C162" s="124"/>
      <c r="D162" s="27"/>
      <c r="E162" s="149"/>
      <c r="F162" s="27"/>
      <c r="G162" s="60"/>
      <c r="H162" s="112"/>
      <c r="I162" s="60"/>
    </row>
    <row r="163" spans="1:9" s="18" customFormat="1" ht="92.4">
      <c r="A163" s="168" t="s">
        <v>171</v>
      </c>
      <c r="B163" s="172" t="s">
        <v>489</v>
      </c>
      <c r="C163" s="16" t="s">
        <v>88</v>
      </c>
      <c r="D163" s="27">
        <v>626.02</v>
      </c>
      <c r="E163" s="149"/>
      <c r="F163" s="27">
        <f>ROUND(D163*E163,2)</f>
        <v>0</v>
      </c>
      <c r="G163" s="60"/>
      <c r="H163" s="112"/>
      <c r="I163" s="60"/>
    </row>
    <row r="164" spans="1:9" s="18" customFormat="1" ht="15">
      <c r="A164" s="168"/>
      <c r="B164" s="258"/>
      <c r="C164" s="124"/>
      <c r="D164" s="27"/>
      <c r="E164" s="149"/>
      <c r="F164" s="27"/>
      <c r="G164" s="60"/>
      <c r="H164" s="112"/>
      <c r="I164" s="60"/>
    </row>
    <row r="165" spans="1:9" s="18" customFormat="1" ht="90">
      <c r="A165" s="168" t="s">
        <v>424</v>
      </c>
      <c r="B165" s="169" t="s">
        <v>490</v>
      </c>
      <c r="C165" s="16" t="s">
        <v>88</v>
      </c>
      <c r="D165" s="27">
        <v>161.15</v>
      </c>
      <c r="E165" s="149"/>
      <c r="F165" s="27">
        <f t="shared" ref="F165" si="23">ROUND(D165*E165,2)</f>
        <v>0</v>
      </c>
      <c r="G165" s="60"/>
      <c r="H165" s="112"/>
      <c r="I165" s="60"/>
    </row>
    <row r="166" spans="1:9" s="18" customFormat="1" ht="15">
      <c r="A166" s="168"/>
      <c r="B166" s="258"/>
      <c r="C166" s="124"/>
      <c r="D166" s="27"/>
      <c r="E166" s="149"/>
      <c r="F166" s="27"/>
      <c r="G166" s="60"/>
      <c r="H166" s="112"/>
      <c r="I166" s="60"/>
    </row>
    <row r="167" spans="1:9" s="18" customFormat="1" ht="90.6">
      <c r="A167" s="168" t="s">
        <v>173</v>
      </c>
      <c r="B167" s="169" t="s">
        <v>174</v>
      </c>
      <c r="C167" s="16" t="s">
        <v>59</v>
      </c>
      <c r="D167" s="27">
        <v>29.65</v>
      </c>
      <c r="E167" s="149"/>
      <c r="F167" s="27">
        <f t="shared" ref="F167" si="24">ROUND(D167*E167,2)</f>
        <v>0</v>
      </c>
      <c r="G167" s="60"/>
      <c r="H167" s="112"/>
      <c r="I167" s="60"/>
    </row>
    <row r="168" spans="1:9" s="18" customFormat="1" ht="15">
      <c r="A168" s="168"/>
      <c r="B168" s="169"/>
      <c r="C168" s="16"/>
      <c r="D168" s="27"/>
      <c r="E168" s="149"/>
      <c r="F168" s="27"/>
      <c r="G168" s="60"/>
      <c r="H168" s="112"/>
      <c r="I168" s="60"/>
    </row>
    <row r="169" spans="1:9" s="18" customFormat="1" ht="45">
      <c r="A169" s="168" t="s">
        <v>274</v>
      </c>
      <c r="B169" s="169" t="s">
        <v>273</v>
      </c>
      <c r="C169" s="16" t="s">
        <v>88</v>
      </c>
      <c r="D169" s="27">
        <v>542.02</v>
      </c>
      <c r="E169" s="149"/>
      <c r="F169" s="27">
        <f t="shared" ref="F169" si="25">ROUND(D169*E169,2)</f>
        <v>0</v>
      </c>
      <c r="G169" s="60"/>
      <c r="H169" s="112"/>
      <c r="I169" s="60"/>
    </row>
    <row r="170" spans="1:9" s="18" customFormat="1" ht="15">
      <c r="A170" s="168"/>
      <c r="B170" s="169"/>
      <c r="C170" s="16"/>
      <c r="D170" s="27"/>
      <c r="E170" s="149"/>
      <c r="F170" s="27"/>
      <c r="G170" s="60"/>
      <c r="H170" s="112"/>
      <c r="I170" s="60"/>
    </row>
    <row r="171" spans="1:9" s="18" customFormat="1" ht="45">
      <c r="A171" s="168" t="s">
        <v>304</v>
      </c>
      <c r="B171" s="169" t="s">
        <v>303</v>
      </c>
      <c r="C171" s="16" t="s">
        <v>59</v>
      </c>
      <c r="D171" s="27">
        <v>0.5</v>
      </c>
      <c r="E171" s="149"/>
      <c r="F171" s="27">
        <f t="shared" ref="F171" si="26">ROUND(D171*E171,2)</f>
        <v>0</v>
      </c>
      <c r="G171" s="60"/>
      <c r="H171" s="112"/>
      <c r="I171" s="60"/>
    </row>
    <row r="172" spans="1:9" s="18" customFormat="1" ht="15">
      <c r="A172" s="168"/>
      <c r="B172" s="169"/>
      <c r="C172" s="16"/>
      <c r="D172" s="27"/>
      <c r="E172" s="149"/>
      <c r="F172" s="27"/>
      <c r="G172" s="60"/>
      <c r="H172" s="112"/>
      <c r="I172" s="60"/>
    </row>
    <row r="173" spans="1:9" s="18" customFormat="1" ht="15.6">
      <c r="A173" s="168"/>
      <c r="B173" s="246" t="s">
        <v>55</v>
      </c>
      <c r="C173" s="125"/>
      <c r="D173" s="180"/>
      <c r="E173" s="175"/>
      <c r="F173" s="166">
        <f>SUM(F162:F171)</f>
        <v>0</v>
      </c>
      <c r="G173" s="60"/>
      <c r="H173" s="112"/>
      <c r="I173" s="109"/>
    </row>
    <row r="174" spans="1:9" s="18" customFormat="1" ht="15" customHeight="1">
      <c r="A174" s="20"/>
      <c r="B174" s="246"/>
      <c r="C174" s="125"/>
      <c r="D174" s="180"/>
      <c r="E174" s="175"/>
      <c r="F174" s="166"/>
      <c r="G174" s="60"/>
      <c r="H174" s="112"/>
      <c r="I174" s="44"/>
    </row>
    <row r="175" spans="1:9" s="18" customFormat="1" ht="15" customHeight="1">
      <c r="A175" s="21" t="s">
        <v>1</v>
      </c>
      <c r="B175" s="246" t="s">
        <v>17</v>
      </c>
      <c r="C175" s="125"/>
      <c r="D175" s="34"/>
      <c r="E175" s="175"/>
      <c r="F175" s="166"/>
      <c r="G175" s="60"/>
      <c r="H175" s="112"/>
      <c r="I175" s="44"/>
    </row>
    <row r="176" spans="1:9" s="18" customFormat="1" ht="30">
      <c r="A176" s="189" t="s">
        <v>519</v>
      </c>
      <c r="B176" s="169" t="s">
        <v>428</v>
      </c>
      <c r="C176" s="124" t="s">
        <v>88</v>
      </c>
      <c r="D176" s="27">
        <v>127.3</v>
      </c>
      <c r="E176" s="149"/>
      <c r="F176" s="27">
        <f>ROUND(D176*E176,2)</f>
        <v>0</v>
      </c>
      <c r="G176" s="68"/>
      <c r="H176" s="114"/>
      <c r="I176" s="60"/>
    </row>
    <row r="177" spans="1:10" s="18" customFormat="1" ht="15" customHeight="1">
      <c r="A177" s="21"/>
      <c r="B177" s="246"/>
      <c r="C177" s="125"/>
      <c r="D177" s="34"/>
      <c r="E177" s="175"/>
      <c r="F177" s="166"/>
      <c r="G177" s="60"/>
      <c r="H177" s="112"/>
      <c r="I177" s="44"/>
    </row>
    <row r="178" spans="1:10" s="18" customFormat="1" ht="15" customHeight="1">
      <c r="A178" s="20"/>
      <c r="B178" s="258"/>
      <c r="C178" s="16"/>
      <c r="D178" s="27"/>
      <c r="E178" s="27"/>
      <c r="F178" s="27"/>
      <c r="G178" s="60"/>
      <c r="H178" s="112"/>
      <c r="I178" s="44"/>
    </row>
    <row r="179" spans="1:10" s="18" customFormat="1" ht="15" customHeight="1">
      <c r="A179" s="20"/>
      <c r="B179" s="246" t="s">
        <v>57</v>
      </c>
      <c r="C179" s="125"/>
      <c r="D179" s="34"/>
      <c r="E179" s="166"/>
      <c r="F179" s="166">
        <f>SUM(F176:F177)</f>
        <v>0</v>
      </c>
      <c r="G179" s="60"/>
      <c r="H179" s="112"/>
      <c r="I179" s="44"/>
    </row>
    <row r="180" spans="1:10" s="18" customFormat="1" ht="15" customHeight="1">
      <c r="A180" s="20"/>
      <c r="B180" s="246"/>
      <c r="C180" s="125"/>
      <c r="D180" s="34"/>
      <c r="E180" s="166"/>
      <c r="F180" s="166"/>
      <c r="G180" s="60"/>
      <c r="H180" s="112"/>
      <c r="I180" s="44"/>
    </row>
    <row r="181" spans="1:10" ht="15" customHeight="1">
      <c r="A181" s="20"/>
      <c r="B181" s="246"/>
      <c r="C181" s="125"/>
      <c r="D181" s="34"/>
      <c r="E181" s="166"/>
      <c r="F181" s="166"/>
    </row>
    <row r="182" spans="1:10" ht="15" customHeight="1">
      <c r="A182" s="21"/>
      <c r="B182" s="246" t="str">
        <f>B5</f>
        <v>Pod Hruševco in Kolodvorska ulica  (os D) - v naselju</v>
      </c>
      <c r="C182" s="129"/>
      <c r="D182" s="193"/>
      <c r="E182" s="166"/>
      <c r="F182" s="166">
        <f>F179+F117+F173+F69+F148+F158</f>
        <v>1100</v>
      </c>
    </row>
    <row r="183" spans="1:10" ht="15" customHeight="1">
      <c r="A183" s="194"/>
      <c r="B183" s="615" t="str">
        <f>B6</f>
        <v>Upravičeni stroški - kolesarska steza</v>
      </c>
      <c r="C183" s="615"/>
      <c r="D183" s="196"/>
      <c r="E183" s="197"/>
      <c r="F183" s="196"/>
    </row>
    <row r="184" spans="1:10" s="133" customFormat="1" ht="15" customHeight="1">
      <c r="A184" s="194"/>
      <c r="B184" s="615" t="str">
        <f>B4</f>
        <v>Investitor Občina Vrhnika</v>
      </c>
      <c r="C184" s="615"/>
      <c r="D184" s="615"/>
      <c r="E184" s="197"/>
      <c r="F184" s="196"/>
      <c r="G184" s="61"/>
      <c r="H184" s="115"/>
      <c r="J184"/>
    </row>
    <row r="185" spans="1:10" s="133" customFormat="1" ht="15" customHeight="1">
      <c r="A185" s="194"/>
      <c r="B185" s="205"/>
      <c r="C185" s="130"/>
      <c r="D185" s="196"/>
      <c r="E185" s="197"/>
      <c r="F185" s="196"/>
      <c r="G185" s="61"/>
      <c r="H185" s="115"/>
      <c r="J185"/>
    </row>
    <row r="186" spans="1:10" s="33" customFormat="1" ht="15" customHeight="1">
      <c r="A186" s="194"/>
      <c r="B186" s="206"/>
      <c r="C186" s="130"/>
      <c r="D186" s="196"/>
      <c r="E186" s="197"/>
      <c r="F186" s="196"/>
      <c r="G186" s="61"/>
      <c r="H186" s="115"/>
    </row>
    <row r="187" spans="1:10" s="33" customFormat="1" ht="15" customHeight="1">
      <c r="A187" s="194"/>
      <c r="B187" s="206"/>
      <c r="C187" s="130"/>
      <c r="D187" s="196"/>
      <c r="E187" s="197"/>
      <c r="F187" s="196"/>
      <c r="G187" s="61"/>
      <c r="H187" s="115"/>
    </row>
    <row r="188" spans="1:10" s="33" customFormat="1" ht="15" customHeight="1">
      <c r="A188" s="194"/>
      <c r="B188" s="206"/>
      <c r="C188" s="130"/>
      <c r="D188" s="196"/>
      <c r="E188" s="197"/>
      <c r="F188" s="196"/>
      <c r="G188" s="61"/>
      <c r="H188" s="115"/>
    </row>
    <row r="189" spans="1:10" s="33" customFormat="1">
      <c r="A189" s="194"/>
      <c r="B189" s="206"/>
      <c r="C189" s="130"/>
      <c r="D189" s="196"/>
      <c r="E189" s="197"/>
      <c r="F189" s="196"/>
      <c r="G189" s="61"/>
      <c r="H189" s="115"/>
    </row>
    <row r="190" spans="1:10" s="33" customFormat="1">
      <c r="A190" s="194"/>
      <c r="B190" s="206"/>
      <c r="C190" s="130"/>
      <c r="D190" s="196"/>
      <c r="E190" s="197"/>
      <c r="F190" s="196"/>
      <c r="G190" s="61"/>
      <c r="H190" s="115"/>
    </row>
    <row r="191" spans="1:10" s="33" customFormat="1">
      <c r="A191" s="194"/>
      <c r="B191" s="206"/>
      <c r="C191" s="130"/>
      <c r="D191" s="196"/>
      <c r="E191" s="197"/>
      <c r="F191" s="196"/>
      <c r="G191" s="61"/>
      <c r="H191" s="115"/>
    </row>
    <row r="192" spans="1:10"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194"/>
      <c r="B392" s="206"/>
      <c r="C392" s="130"/>
      <c r="D392" s="196"/>
      <c r="E392" s="197"/>
      <c r="F392" s="196"/>
      <c r="G392" s="61"/>
      <c r="H392" s="115"/>
    </row>
    <row r="393" spans="1:8" s="33" customFormat="1">
      <c r="A393" s="194"/>
      <c r="B393" s="206"/>
      <c r="C393" s="130"/>
      <c r="D393" s="196"/>
      <c r="E393" s="197"/>
      <c r="F393" s="196"/>
      <c r="G393" s="61"/>
      <c r="H393" s="115"/>
    </row>
    <row r="394" spans="1:8" s="33" customFormat="1">
      <c r="A394" s="194"/>
      <c r="B394" s="206"/>
      <c r="C394" s="130"/>
      <c r="D394" s="196"/>
      <c r="E394" s="197"/>
      <c r="F394" s="196"/>
      <c r="G394" s="61"/>
      <c r="H394" s="115"/>
    </row>
    <row r="395" spans="1:8" s="33" customFormat="1">
      <c r="A395" s="194"/>
      <c r="B395" s="206"/>
      <c r="C395" s="130"/>
      <c r="D395" s="196"/>
      <c r="E395" s="197"/>
      <c r="F395" s="196"/>
      <c r="G395" s="61"/>
      <c r="H395" s="115"/>
    </row>
    <row r="396" spans="1:8" s="33" customFormat="1">
      <c r="A396" s="194"/>
      <c r="B396" s="206"/>
      <c r="C396" s="130"/>
      <c r="D396" s="196"/>
      <c r="E396" s="197"/>
      <c r="F396" s="196"/>
      <c r="G396" s="61"/>
      <c r="H396" s="115"/>
    </row>
    <row r="397" spans="1:8" s="33" customFormat="1">
      <c r="A397" s="194"/>
      <c r="B397" s="206"/>
      <c r="C397" s="130"/>
      <c r="D397" s="196"/>
      <c r="E397" s="197"/>
      <c r="F397" s="196"/>
      <c r="G397" s="61"/>
      <c r="H397" s="115"/>
    </row>
    <row r="398" spans="1:8" s="33" customFormat="1">
      <c r="A398" s="194"/>
      <c r="B398" s="206"/>
      <c r="C398" s="130"/>
      <c r="D398" s="196"/>
      <c r="E398" s="197"/>
      <c r="F398" s="196"/>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33" customFormat="1">
      <c r="A598" s="29"/>
      <c r="B598" s="32"/>
      <c r="C598" s="24"/>
      <c r="D598" s="30"/>
      <c r="E598" s="153"/>
      <c r="F598" s="30"/>
      <c r="G598" s="61"/>
      <c r="H598" s="115"/>
    </row>
    <row r="599" spans="1:10" s="33" customFormat="1">
      <c r="A599" s="29"/>
      <c r="B599" s="32"/>
      <c r="C599" s="24"/>
      <c r="D599" s="30"/>
      <c r="E599" s="153"/>
      <c r="F599" s="30"/>
      <c r="G599" s="61"/>
      <c r="H599" s="115"/>
    </row>
    <row r="600" spans="1:10" s="33" customFormat="1">
      <c r="A600" s="29"/>
      <c r="B600" s="32"/>
      <c r="C600" s="24"/>
      <c r="D600" s="30"/>
      <c r="E600" s="153"/>
      <c r="F600" s="30"/>
      <c r="G600" s="61"/>
      <c r="H600" s="115"/>
    </row>
    <row r="601" spans="1:10" s="33" customFormat="1">
      <c r="A601" s="29"/>
      <c r="B601" s="32"/>
      <c r="C601" s="24"/>
      <c r="D601" s="30"/>
      <c r="E601" s="153"/>
      <c r="F601" s="30"/>
      <c r="G601" s="61"/>
      <c r="H601" s="115"/>
    </row>
    <row r="602" spans="1:10" s="33" customFormat="1">
      <c r="A602" s="29"/>
      <c r="B602" s="32"/>
      <c r="C602" s="24"/>
      <c r="D602" s="30"/>
      <c r="E602" s="153"/>
      <c r="F602" s="30"/>
      <c r="G602" s="61"/>
      <c r="H602" s="115"/>
    </row>
    <row r="603" spans="1:10" s="33" customFormat="1">
      <c r="A603" s="29"/>
      <c r="B603" s="32"/>
      <c r="C603" s="24"/>
      <c r="D603" s="30"/>
      <c r="E603" s="153"/>
      <c r="F603" s="30"/>
      <c r="G603" s="61"/>
      <c r="H603" s="115"/>
    </row>
    <row r="604" spans="1:10" s="33" customFormat="1">
      <c r="A604" s="29"/>
      <c r="B604" s="32"/>
      <c r="C604" s="24"/>
      <c r="D604" s="30"/>
      <c r="E604" s="153"/>
      <c r="F604" s="30"/>
      <c r="G604" s="61"/>
      <c r="H604" s="115"/>
    </row>
    <row r="605" spans="1:10" s="33" customFormat="1">
      <c r="A605" s="29"/>
      <c r="B605" s="32"/>
      <c r="C605" s="24"/>
      <c r="D605" s="30"/>
      <c r="E605" s="153"/>
      <c r="F605" s="30"/>
      <c r="G605" s="61"/>
      <c r="H605" s="115"/>
    </row>
    <row r="606" spans="1:10" s="133" customFormat="1">
      <c r="A606" s="29"/>
      <c r="B606" s="32"/>
      <c r="C606" s="24"/>
      <c r="D606" s="30"/>
      <c r="E606" s="153"/>
      <c r="F606" s="30"/>
      <c r="G606" s="61"/>
      <c r="H606" s="115"/>
      <c r="J606"/>
    </row>
    <row r="607" spans="1:10" s="133" customFormat="1">
      <c r="A607" s="29"/>
      <c r="B607" s="32"/>
      <c r="C607" s="24"/>
      <c r="D607" s="30"/>
      <c r="E607" s="153"/>
      <c r="F607" s="30"/>
      <c r="G607" s="61"/>
      <c r="H607" s="115"/>
      <c r="J607"/>
    </row>
  </sheetData>
  <sheetProtection algorithmName="SHA-512" hashValue="3tlYEHZZz2Vz7+PD5AO28410U5heqMnfE6JT1+IgyxWbnMqawgCC3F6zZvdeVeYSoJvZaFL5yN9kKVex/1eNhw==" saltValue="5Zsbq8xIc7RE/oEiButJaA==" spinCount="100000" sheet="1" objects="1" scenarios="1"/>
  <protectedRanges>
    <protectedRange sqref="E40:E57 E65:E69 E75:E149 E154:E184" name="Obseg1"/>
  </protectedRanges>
  <mergeCells count="56">
    <mergeCell ref="B6:F6"/>
    <mergeCell ref="A2:F2"/>
    <mergeCell ref="B3:D3"/>
    <mergeCell ref="E3:F3"/>
    <mergeCell ref="B4:F4"/>
    <mergeCell ref="B5:F5"/>
    <mergeCell ref="B7:D7"/>
    <mergeCell ref="E7:F7"/>
    <mergeCell ref="B8:D8"/>
    <mergeCell ref="E8:F8"/>
    <mergeCell ref="B10:D10"/>
    <mergeCell ref="E10:F10"/>
    <mergeCell ref="B16:D16"/>
    <mergeCell ref="E16:F16"/>
    <mergeCell ref="B11:D11"/>
    <mergeCell ref="E11:F11"/>
    <mergeCell ref="B12:D12"/>
    <mergeCell ref="E12:F12"/>
    <mergeCell ref="B13:D13"/>
    <mergeCell ref="E13:F13"/>
    <mergeCell ref="B14:D14"/>
    <mergeCell ref="E14:F14"/>
    <mergeCell ref="B18:D18"/>
    <mergeCell ref="E18:F18"/>
    <mergeCell ref="B19:D19"/>
    <mergeCell ref="E19:F19"/>
    <mergeCell ref="B20:D20"/>
    <mergeCell ref="E20:F20"/>
    <mergeCell ref="E28:F28"/>
    <mergeCell ref="B21:D21"/>
    <mergeCell ref="E21:F21"/>
    <mergeCell ref="E22:F22"/>
    <mergeCell ref="B23:D23"/>
    <mergeCell ref="E23:F23"/>
    <mergeCell ref="B24:D24"/>
    <mergeCell ref="E24:F24"/>
    <mergeCell ref="E25:F25"/>
    <mergeCell ref="B26:D26"/>
    <mergeCell ref="E26:F26"/>
    <mergeCell ref="B27:D27"/>
    <mergeCell ref="E27:F27"/>
    <mergeCell ref="B29:D29"/>
    <mergeCell ref="E29:F29"/>
    <mergeCell ref="B30:D30"/>
    <mergeCell ref="E30:F30"/>
    <mergeCell ref="B31:D31"/>
    <mergeCell ref="E31:F31"/>
    <mergeCell ref="B183:C183"/>
    <mergeCell ref="B184:D184"/>
    <mergeCell ref="B61:F61"/>
    <mergeCell ref="B32:D32"/>
    <mergeCell ref="E32:F32"/>
    <mergeCell ref="B35:F35"/>
    <mergeCell ref="B37:F37"/>
    <mergeCell ref="B72:F72"/>
    <mergeCell ref="B151:F151"/>
  </mergeCells>
  <pageMargins left="0.98425196850393704" right="0.19685039370078741" top="0.59055118110236227" bottom="0.39370078740157483" header="0.19685039370078741" footer="0.19685039370078741"/>
  <pageSetup paperSize="9" scale="89" orientation="portrait" r:id="rId1"/>
  <headerFooter>
    <oddHeader>&amp;R&amp;G</oddHeader>
    <oddFooter>&amp;R&amp;P</oddFooter>
  </headerFooter>
  <rowBreaks count="8" manualBreakCount="8">
    <brk id="32" max="5" man="1"/>
    <brk id="62" max="5" man="1"/>
    <brk id="70" max="5" man="1"/>
    <brk id="104" max="5" man="1"/>
    <brk id="119" max="5" man="1"/>
    <brk id="149" max="5" man="1"/>
    <brk id="159" max="5" man="1"/>
    <brk id="174" max="5"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sheetPr>
  <dimension ref="A1:J607"/>
  <sheetViews>
    <sheetView zoomScale="85" zoomScaleNormal="85" workbookViewId="0">
      <selection activeCell="E153" sqref="E153"/>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1.4414062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1" t="s">
        <v>25</v>
      </c>
      <c r="B2" s="591"/>
      <c r="C2" s="591"/>
      <c r="D2" s="591"/>
      <c r="E2" s="591"/>
      <c r="F2" s="591"/>
    </row>
    <row r="3" spans="1:9" ht="54.9" customHeight="1">
      <c r="A3" s="8"/>
      <c r="B3" s="580"/>
      <c r="C3" s="580"/>
      <c r="D3" s="580"/>
      <c r="E3" s="579"/>
      <c r="F3" s="579"/>
    </row>
    <row r="4" spans="1:9" ht="26.25" customHeight="1">
      <c r="A4" s="8"/>
      <c r="B4" s="592" t="s">
        <v>394</v>
      </c>
      <c r="C4" s="592"/>
      <c r="D4" s="592"/>
      <c r="E4" s="592"/>
      <c r="F4" s="592"/>
    </row>
    <row r="5" spans="1:9" s="2" customFormat="1" ht="52.5" customHeight="1">
      <c r="A5" s="9"/>
      <c r="B5" s="594" t="s">
        <v>409</v>
      </c>
      <c r="C5" s="594"/>
      <c r="D5" s="594"/>
      <c r="E5" s="594"/>
      <c r="F5" s="594"/>
      <c r="G5" s="62"/>
      <c r="H5" s="116"/>
      <c r="I5" s="134"/>
    </row>
    <row r="6" spans="1:9" s="2" customFormat="1" ht="24.6">
      <c r="A6" s="9"/>
      <c r="B6" s="597" t="s">
        <v>287</v>
      </c>
      <c r="C6" s="597"/>
      <c r="D6" s="597"/>
      <c r="E6" s="597"/>
      <c r="F6" s="597"/>
      <c r="G6" s="62"/>
      <c r="H6" s="116"/>
      <c r="I6" s="134"/>
    </row>
    <row r="7" spans="1:9" ht="15" customHeight="1">
      <c r="A7" s="8"/>
      <c r="B7" s="580"/>
      <c r="C7" s="580"/>
      <c r="D7" s="580"/>
      <c r="E7" s="579"/>
      <c r="F7" s="579"/>
    </row>
    <row r="8" spans="1:9" s="3" customFormat="1" ht="15" customHeight="1">
      <c r="A8" s="11" t="s">
        <v>20</v>
      </c>
      <c r="B8" s="584" t="s">
        <v>407</v>
      </c>
      <c r="C8" s="584"/>
      <c r="D8" s="584"/>
      <c r="E8" s="585">
        <f>F48</f>
        <v>0</v>
      </c>
      <c r="F8" s="585"/>
      <c r="G8" s="63"/>
      <c r="H8" s="117"/>
      <c r="I8" s="135"/>
    </row>
    <row r="9" spans="1:9" ht="15" customHeight="1">
      <c r="A9" s="8"/>
      <c r="B9" s="248"/>
      <c r="C9" s="248"/>
      <c r="D9" s="248"/>
      <c r="E9" s="247"/>
      <c r="F9" s="247"/>
    </row>
    <row r="10" spans="1:9" s="3" customFormat="1" ht="15" customHeight="1">
      <c r="A10" s="11" t="s">
        <v>21</v>
      </c>
      <c r="B10" s="584" t="s">
        <v>23</v>
      </c>
      <c r="C10" s="584"/>
      <c r="D10" s="584"/>
      <c r="E10" s="585">
        <f>F96</f>
        <v>0</v>
      </c>
      <c r="F10" s="585"/>
      <c r="G10" s="63"/>
      <c r="H10" s="117"/>
      <c r="I10" s="135"/>
    </row>
    <row r="11" spans="1:9" s="3" customFormat="1" ht="15" customHeight="1">
      <c r="A11" s="11"/>
      <c r="B11" s="581"/>
      <c r="C11" s="581"/>
      <c r="D11" s="581"/>
      <c r="E11" s="585"/>
      <c r="F11" s="585"/>
      <c r="G11" s="63"/>
      <c r="H11" s="117"/>
      <c r="I11" s="135"/>
    </row>
    <row r="12" spans="1:9" s="3" customFormat="1" ht="15" customHeight="1">
      <c r="A12" s="11" t="s">
        <v>22</v>
      </c>
      <c r="B12" s="584" t="s">
        <v>437</v>
      </c>
      <c r="C12" s="584"/>
      <c r="D12" s="584"/>
      <c r="E12" s="585">
        <f>F135</f>
        <v>0</v>
      </c>
      <c r="F12" s="585"/>
      <c r="G12" s="63"/>
      <c r="H12" s="117"/>
      <c r="I12" s="135"/>
    </row>
    <row r="13" spans="1:9" s="3" customFormat="1" ht="15" customHeight="1">
      <c r="A13" s="11"/>
      <c r="B13" s="581"/>
      <c r="C13" s="581"/>
      <c r="D13" s="581"/>
      <c r="E13" s="585"/>
      <c r="F13" s="585"/>
      <c r="G13" s="63"/>
      <c r="H13" s="117"/>
      <c r="I13" s="135"/>
    </row>
    <row r="14" spans="1:9" s="3" customFormat="1" ht="15" customHeight="1">
      <c r="A14" s="11" t="s">
        <v>0</v>
      </c>
      <c r="B14" s="584" t="s">
        <v>15</v>
      </c>
      <c r="C14" s="584"/>
      <c r="D14" s="584"/>
      <c r="E14" s="585">
        <f>F166</f>
        <v>0</v>
      </c>
      <c r="F14" s="585"/>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84" t="s">
        <v>2</v>
      </c>
      <c r="C16" s="584"/>
      <c r="D16" s="584"/>
      <c r="E16" s="585">
        <f>F179</f>
        <v>300</v>
      </c>
      <c r="F16" s="585"/>
      <c r="G16" s="63"/>
      <c r="H16" s="117"/>
      <c r="I16" s="135"/>
    </row>
    <row r="17" spans="1:9" s="3" customFormat="1" ht="15" customHeight="1" thickBot="1">
      <c r="A17" s="12"/>
      <c r="B17" s="617"/>
      <c r="C17" s="617"/>
      <c r="D17" s="617"/>
      <c r="E17" s="614"/>
      <c r="F17" s="614"/>
      <c r="G17" s="63"/>
      <c r="H17" s="117"/>
      <c r="I17" s="135"/>
    </row>
    <row r="18" spans="1:9" s="3" customFormat="1" ht="15" customHeight="1">
      <c r="A18" s="11"/>
      <c r="B18" s="616"/>
      <c r="C18" s="616"/>
      <c r="D18" s="616"/>
      <c r="E18" s="585"/>
      <c r="F18" s="585"/>
      <c r="G18" s="63"/>
      <c r="H18" s="117"/>
      <c r="I18" s="135"/>
    </row>
    <row r="19" spans="1:9" s="1" customFormat="1" ht="15" customHeight="1">
      <c r="A19" s="13"/>
      <c r="B19" s="598" t="s">
        <v>127</v>
      </c>
      <c r="C19" s="598"/>
      <c r="D19" s="598"/>
      <c r="E19" s="588">
        <f>SUM(E8:F17)</f>
        <v>300</v>
      </c>
      <c r="F19" s="588"/>
      <c r="G19" s="64"/>
      <c r="H19" s="117"/>
      <c r="I19" s="136"/>
    </row>
    <row r="20" spans="1:9" s="1" customFormat="1" ht="15" customHeight="1">
      <c r="A20" s="13"/>
      <c r="B20" s="56" t="s">
        <v>129</v>
      </c>
      <c r="C20" s="22" t="s">
        <v>128</v>
      </c>
      <c r="D20" s="58">
        <v>0.1</v>
      </c>
      <c r="E20" s="585">
        <f>E19*D20</f>
        <v>30</v>
      </c>
      <c r="F20" s="585"/>
      <c r="G20" s="64"/>
      <c r="H20" s="117"/>
      <c r="I20" s="136"/>
    </row>
    <row r="21" spans="1:9" s="1" customFormat="1" ht="15" customHeight="1">
      <c r="A21" s="13"/>
      <c r="B21" s="598"/>
      <c r="C21" s="598"/>
      <c r="D21" s="598"/>
      <c r="E21" s="588"/>
      <c r="F21" s="588"/>
      <c r="G21" s="64"/>
      <c r="H21" s="117"/>
      <c r="I21" s="136"/>
    </row>
    <row r="22" spans="1:9" s="1" customFormat="1" ht="15" customHeight="1">
      <c r="A22" s="13"/>
      <c r="B22" s="598" t="s">
        <v>127</v>
      </c>
      <c r="C22" s="598"/>
      <c r="D22" s="598"/>
      <c r="E22" s="588">
        <f>SUM(E19+E20)</f>
        <v>330</v>
      </c>
      <c r="F22" s="588"/>
      <c r="G22" s="64"/>
      <c r="H22" s="117"/>
      <c r="I22" s="136"/>
    </row>
    <row r="23" spans="1:9" s="3" customFormat="1" ht="15" customHeight="1">
      <c r="A23" s="11"/>
      <c r="B23" s="57" t="s">
        <v>61</v>
      </c>
      <c r="C23" s="22" t="s">
        <v>128</v>
      </c>
      <c r="D23" s="59">
        <v>0</v>
      </c>
      <c r="E23" s="585">
        <f>E22*D23</f>
        <v>0</v>
      </c>
      <c r="F23" s="585"/>
      <c r="G23" s="63"/>
      <c r="H23" s="117"/>
      <c r="I23" s="135"/>
    </row>
    <row r="24" spans="1:9" s="3" customFormat="1" ht="15" customHeight="1">
      <c r="A24" s="13"/>
      <c r="B24" s="598"/>
      <c r="C24" s="598"/>
      <c r="D24" s="598"/>
      <c r="E24" s="588"/>
      <c r="F24" s="588"/>
      <c r="G24" s="63"/>
      <c r="H24" s="117"/>
      <c r="I24" s="135"/>
    </row>
    <row r="25" spans="1:9" s="3" customFormat="1" ht="15" customHeight="1">
      <c r="A25" s="13"/>
      <c r="B25" s="598" t="s">
        <v>127</v>
      </c>
      <c r="C25" s="598"/>
      <c r="D25" s="598"/>
      <c r="E25" s="588">
        <f>E22-E23</f>
        <v>330</v>
      </c>
      <c r="F25" s="588"/>
      <c r="G25" s="63"/>
      <c r="H25" s="117"/>
      <c r="I25" s="135"/>
    </row>
    <row r="26" spans="1:9" s="3" customFormat="1" ht="15" customHeight="1">
      <c r="A26" s="11"/>
      <c r="B26" s="56" t="s">
        <v>130</v>
      </c>
      <c r="C26" s="22" t="s">
        <v>128</v>
      </c>
      <c r="D26" s="58">
        <v>0.22</v>
      </c>
      <c r="E26" s="585">
        <f>E25*D26</f>
        <v>72.599999999999994</v>
      </c>
      <c r="F26" s="585"/>
      <c r="G26" s="63"/>
      <c r="H26" s="117"/>
      <c r="I26" s="135"/>
    </row>
    <row r="27" spans="1:9" s="3" customFormat="1" ht="15" customHeight="1">
      <c r="A27" s="5"/>
      <c r="B27" s="600"/>
      <c r="C27" s="600"/>
      <c r="D27" s="600"/>
      <c r="E27" s="601"/>
      <c r="F27" s="601"/>
      <c r="G27" s="63"/>
      <c r="H27" s="117"/>
      <c r="I27" s="135"/>
    </row>
    <row r="28" spans="1:9" s="1" customFormat="1" ht="24.6">
      <c r="A28" s="13"/>
      <c r="B28" s="599" t="s">
        <v>27</v>
      </c>
      <c r="C28" s="599"/>
      <c r="D28" s="599"/>
      <c r="E28" s="606">
        <f>SUM(E25:F26)</f>
        <v>402.6</v>
      </c>
      <c r="F28" s="606"/>
      <c r="G28" s="64"/>
      <c r="H28" s="117"/>
      <c r="I28" s="136"/>
    </row>
    <row r="29" spans="1:9" s="1" customFormat="1" ht="15" customHeight="1">
      <c r="A29" s="6"/>
      <c r="B29" s="607"/>
      <c r="C29" s="607"/>
      <c r="D29" s="607"/>
      <c r="E29" s="608"/>
      <c r="F29" s="608"/>
      <c r="G29" s="64"/>
      <c r="H29" s="117"/>
      <c r="I29" s="136"/>
    </row>
    <row r="30" spans="1:9" s="4" customFormat="1" ht="15" customHeight="1">
      <c r="A30" s="7"/>
      <c r="B30" s="589"/>
      <c r="C30" s="589"/>
      <c r="D30" s="589"/>
      <c r="E30" s="590"/>
      <c r="F30" s="590"/>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Pod Hruševco in Kolodvorska ulica  (os D) - v naselju</v>
      </c>
      <c r="C32" s="23"/>
      <c r="D32" s="46"/>
      <c r="E32" s="253"/>
      <c r="F32" s="253"/>
      <c r="G32" s="66"/>
      <c r="H32" s="119"/>
      <c r="I32" s="138"/>
    </row>
    <row r="33" spans="1:9" s="15" customFormat="1" ht="75" customHeight="1">
      <c r="A33" s="164"/>
      <c r="B33" s="605" t="s">
        <v>87</v>
      </c>
      <c r="C33" s="605"/>
      <c r="D33" s="605"/>
      <c r="E33" s="605"/>
      <c r="F33" s="605"/>
      <c r="G33" s="66"/>
      <c r="H33" s="119"/>
      <c r="I33" s="138"/>
    </row>
    <row r="34" spans="1:9" s="15" customFormat="1" ht="15" customHeight="1">
      <c r="A34" s="164" t="s">
        <v>20</v>
      </c>
      <c r="B34" s="256" t="s">
        <v>14</v>
      </c>
      <c r="C34" s="123"/>
      <c r="D34" s="166"/>
      <c r="E34" s="167"/>
      <c r="F34" s="167"/>
      <c r="G34" s="66"/>
      <c r="H34" s="112"/>
      <c r="I34" s="108"/>
    </row>
    <row r="35" spans="1:9" s="15" customFormat="1" ht="33" customHeight="1">
      <c r="A35" s="164"/>
      <c r="B35" s="603" t="s">
        <v>112</v>
      </c>
      <c r="C35" s="603"/>
      <c r="D35" s="603"/>
      <c r="E35" s="603"/>
      <c r="F35" s="603"/>
      <c r="G35" s="66"/>
      <c r="H35" s="112"/>
      <c r="I35" s="108"/>
    </row>
    <row r="36" spans="1:9" s="15" customFormat="1" ht="15.6">
      <c r="A36" s="100" t="s">
        <v>433</v>
      </c>
      <c r="B36" s="171" t="s">
        <v>422</v>
      </c>
      <c r="C36" s="16"/>
      <c r="D36" s="27"/>
      <c r="E36" s="149"/>
      <c r="F36" s="27"/>
      <c r="G36" s="66"/>
      <c r="H36" s="112"/>
      <c r="I36" s="108"/>
    </row>
    <row r="37" spans="1:9" s="15" customFormat="1" ht="15.6">
      <c r="A37" s="100"/>
      <c r="B37" s="171"/>
      <c r="C37" s="16"/>
      <c r="D37" s="27"/>
      <c r="E37" s="149"/>
      <c r="F37" s="27"/>
      <c r="G37" s="66"/>
      <c r="H37" s="112"/>
      <c r="I37" s="108"/>
    </row>
    <row r="38" spans="1:9" s="15" customFormat="1" ht="45">
      <c r="A38" s="43" t="s">
        <v>184</v>
      </c>
      <c r="B38" s="169" t="s">
        <v>349</v>
      </c>
      <c r="C38" s="16" t="s">
        <v>13</v>
      </c>
      <c r="D38" s="27">
        <v>1</v>
      </c>
      <c r="E38" s="149"/>
      <c r="F38" s="27">
        <f>ROUND(D38*E38,2)</f>
        <v>0</v>
      </c>
      <c r="G38" s="66"/>
      <c r="H38" s="112"/>
      <c r="I38" s="108"/>
    </row>
    <row r="39" spans="1:9" s="15" customFormat="1" ht="15.6">
      <c r="A39" s="100"/>
      <c r="B39" s="169"/>
      <c r="C39" s="16"/>
      <c r="D39" s="27"/>
      <c r="E39" s="149"/>
      <c r="F39" s="27"/>
      <c r="G39" s="66"/>
      <c r="H39" s="112"/>
      <c r="I39" s="108"/>
    </row>
    <row r="40" spans="1:9" s="15" customFormat="1" ht="60">
      <c r="A40" s="43" t="s">
        <v>184</v>
      </c>
      <c r="B40" s="169" t="s">
        <v>245</v>
      </c>
      <c r="C40" s="16" t="s">
        <v>13</v>
      </c>
      <c r="D40" s="27">
        <v>2</v>
      </c>
      <c r="E40" s="149"/>
      <c r="F40" s="27">
        <f t="shared" ref="F40" si="0">ROUND(D40*E40,2)</f>
        <v>0</v>
      </c>
      <c r="G40" s="66"/>
      <c r="H40" s="112"/>
      <c r="I40" s="108"/>
    </row>
    <row r="41" spans="1:9" s="15" customFormat="1" ht="15.6">
      <c r="A41" s="100"/>
      <c r="B41" s="169"/>
      <c r="C41" s="16"/>
      <c r="D41" s="27"/>
      <c r="E41" s="149"/>
      <c r="F41" s="27"/>
      <c r="G41" s="66"/>
      <c r="H41" s="112"/>
      <c r="I41" s="108"/>
    </row>
    <row r="42" spans="1:9" s="15" customFormat="1" ht="31.2">
      <c r="A42" s="100" t="s">
        <v>188</v>
      </c>
      <c r="B42" s="171" t="s">
        <v>187</v>
      </c>
      <c r="C42" s="16"/>
      <c r="D42" s="27"/>
      <c r="E42" s="149"/>
      <c r="F42" s="27"/>
      <c r="G42" s="66"/>
      <c r="H42" s="112"/>
      <c r="I42" s="108"/>
    </row>
    <row r="43" spans="1:9" s="15" customFormat="1" ht="15.6">
      <c r="A43" s="43"/>
      <c r="B43" s="170"/>
      <c r="C43" s="16"/>
      <c r="D43" s="27"/>
      <c r="E43" s="149"/>
      <c r="F43" s="27"/>
      <c r="G43" s="66"/>
      <c r="H43" s="112"/>
      <c r="I43" s="108"/>
    </row>
    <row r="44" spans="1:9" s="15" customFormat="1" ht="30">
      <c r="A44" s="43" t="s">
        <v>228</v>
      </c>
      <c r="B44" s="172" t="s">
        <v>229</v>
      </c>
      <c r="C44" s="16" t="s">
        <v>59</v>
      </c>
      <c r="D44" s="27">
        <v>9.18</v>
      </c>
      <c r="E44" s="149"/>
      <c r="F44" s="27">
        <f t="shared" ref="F44" si="1">ROUND(D44*E44,2)</f>
        <v>0</v>
      </c>
      <c r="G44" s="66"/>
      <c r="H44" s="112"/>
      <c r="I44" s="108"/>
    </row>
    <row r="45" spans="1:9" s="15" customFormat="1" ht="15.6">
      <c r="A45" s="43"/>
      <c r="B45" s="170"/>
      <c r="C45" s="16"/>
      <c r="D45" s="27"/>
      <c r="E45" s="149"/>
      <c r="F45" s="27"/>
      <c r="G45" s="66"/>
      <c r="H45" s="112"/>
      <c r="I45" s="108"/>
    </row>
    <row r="46" spans="1:9" s="15" customFormat="1" ht="30">
      <c r="A46" s="43" t="s">
        <v>192</v>
      </c>
      <c r="B46" s="170" t="s">
        <v>193</v>
      </c>
      <c r="C46" s="16" t="s">
        <v>88</v>
      </c>
      <c r="D46" s="27">
        <v>38.799999999999997</v>
      </c>
      <c r="E46" s="149"/>
      <c r="F46" s="27">
        <f t="shared" ref="F46" si="2">ROUND(D46*E46,2)</f>
        <v>0</v>
      </c>
      <c r="G46" s="66"/>
      <c r="H46" s="112"/>
      <c r="I46" s="108"/>
    </row>
    <row r="47" spans="1:9" s="18" customFormat="1" ht="15" customHeight="1">
      <c r="A47" s="20"/>
      <c r="B47" s="258"/>
      <c r="C47" s="124"/>
      <c r="D47" s="27"/>
      <c r="E47" s="149"/>
      <c r="F47" s="27"/>
      <c r="G47" s="60"/>
      <c r="H47" s="112"/>
      <c r="I47" s="108"/>
    </row>
    <row r="48" spans="1:9" s="18" customFormat="1" ht="15.6">
      <c r="A48" s="28"/>
      <c r="B48" s="179" t="s">
        <v>37</v>
      </c>
      <c r="C48" s="125"/>
      <c r="D48" s="180"/>
      <c r="E48" s="175"/>
      <c r="F48" s="166">
        <f>SUM(F36:F46)</f>
        <v>0</v>
      </c>
      <c r="G48" s="60"/>
      <c r="H48" s="112"/>
      <c r="I48" s="109"/>
    </row>
    <row r="49" spans="1:9" s="15" customFormat="1" ht="15" customHeight="1">
      <c r="A49" s="164"/>
      <c r="B49" s="53"/>
      <c r="C49" s="54"/>
      <c r="D49" s="53"/>
      <c r="E49" s="148"/>
      <c r="F49" s="53"/>
      <c r="G49" s="66"/>
      <c r="H49" s="119"/>
      <c r="I49" s="138"/>
    </row>
    <row r="50" spans="1:9" s="18" customFormat="1" ht="15" customHeight="1">
      <c r="A50" s="21" t="s">
        <v>21</v>
      </c>
      <c r="B50" s="246" t="s">
        <v>24</v>
      </c>
      <c r="C50" s="125"/>
      <c r="D50" s="180"/>
      <c r="E50" s="175"/>
      <c r="F50" s="166"/>
      <c r="G50" s="60"/>
      <c r="H50" s="112"/>
      <c r="I50" s="44"/>
    </row>
    <row r="51" spans="1:9" s="18" customFormat="1" ht="52.5" customHeight="1">
      <c r="A51" s="21"/>
      <c r="B51" s="587" t="s">
        <v>113</v>
      </c>
      <c r="C51" s="587"/>
      <c r="D51" s="587"/>
      <c r="E51" s="587"/>
      <c r="F51" s="587"/>
      <c r="G51" s="60"/>
      <c r="H51" s="112"/>
      <c r="I51" s="44"/>
    </row>
    <row r="52" spans="1:9" s="18" customFormat="1" ht="15" customHeight="1">
      <c r="A52" s="21" t="s">
        <v>38</v>
      </c>
      <c r="B52" s="246" t="s">
        <v>39</v>
      </c>
      <c r="C52" s="125"/>
      <c r="D52" s="180"/>
      <c r="E52" s="175"/>
      <c r="F52" s="166"/>
      <c r="G52" s="60"/>
      <c r="H52" s="112"/>
      <c r="I52" s="44"/>
    </row>
    <row r="53" spans="1:9" s="18" customFormat="1" ht="15" customHeight="1">
      <c r="A53" s="21"/>
      <c r="B53" s="246"/>
      <c r="C53" s="125"/>
      <c r="D53" s="180"/>
      <c r="E53" s="175"/>
      <c r="F53" s="166"/>
      <c r="G53" s="60"/>
      <c r="H53" s="112"/>
      <c r="I53" s="44"/>
    </row>
    <row r="54" spans="1:9" s="18" customFormat="1" ht="30">
      <c r="A54" s="168" t="s">
        <v>70</v>
      </c>
      <c r="B54" s="169" t="s">
        <v>71</v>
      </c>
      <c r="C54" s="16" t="s">
        <v>60</v>
      </c>
      <c r="D54" s="27">
        <v>106.89</v>
      </c>
      <c r="E54" s="149"/>
      <c r="F54" s="27">
        <f>ROUND(D54*E54,2)</f>
        <v>0</v>
      </c>
      <c r="G54" s="60"/>
      <c r="H54" s="112"/>
      <c r="I54" s="108"/>
    </row>
    <row r="55" spans="1:9" s="18" customFormat="1" ht="15" customHeight="1">
      <c r="A55" s="21"/>
      <c r="B55" s="246"/>
      <c r="C55" s="125"/>
      <c r="D55" s="180"/>
      <c r="E55" s="175"/>
      <c r="F55" s="166"/>
      <c r="G55" s="60"/>
      <c r="H55" s="112"/>
      <c r="I55" s="44"/>
    </row>
    <row r="56" spans="1:9" s="18" customFormat="1" ht="30">
      <c r="A56" s="20" t="s">
        <v>29</v>
      </c>
      <c r="B56" s="36" t="s">
        <v>258</v>
      </c>
      <c r="C56" s="16" t="s">
        <v>60</v>
      </c>
      <c r="D56" s="27">
        <v>22.23</v>
      </c>
      <c r="E56" s="149"/>
      <c r="F56" s="27">
        <f t="shared" ref="F56" si="3">ROUND(D56*E56,2)</f>
        <v>0</v>
      </c>
      <c r="G56" s="60"/>
      <c r="H56" s="112"/>
      <c r="I56" s="108"/>
    </row>
    <row r="57" spans="1:9" s="18" customFormat="1" ht="15.6">
      <c r="A57" s="20"/>
      <c r="B57" s="36"/>
      <c r="C57" s="16"/>
      <c r="D57" s="27"/>
      <c r="E57" s="149"/>
      <c r="F57" s="166"/>
      <c r="G57" s="60"/>
      <c r="H57" s="112"/>
      <c r="I57" s="44"/>
    </row>
    <row r="58" spans="1:9" s="18" customFormat="1" ht="30">
      <c r="A58" s="20" t="s">
        <v>208</v>
      </c>
      <c r="B58" s="36" t="s">
        <v>209</v>
      </c>
      <c r="C58" s="16" t="s">
        <v>60</v>
      </c>
      <c r="D58" s="27">
        <v>51.86</v>
      </c>
      <c r="E58" s="149"/>
      <c r="F58" s="27">
        <f t="shared" ref="F58" si="4">ROUND(D58*E58,2)</f>
        <v>0</v>
      </c>
      <c r="G58" s="60"/>
      <c r="H58" s="112"/>
      <c r="I58" s="108"/>
    </row>
    <row r="59" spans="1:9" s="18" customFormat="1" ht="15.6">
      <c r="A59" s="20"/>
      <c r="B59" s="36"/>
      <c r="C59" s="16"/>
      <c r="D59" s="27"/>
      <c r="E59" s="150"/>
      <c r="F59" s="166"/>
      <c r="G59" s="60"/>
      <c r="H59" s="112"/>
      <c r="I59" s="44"/>
    </row>
    <row r="60" spans="1:9" s="18" customFormat="1" ht="30">
      <c r="A60" s="20" t="s">
        <v>132</v>
      </c>
      <c r="B60" s="36" t="s">
        <v>131</v>
      </c>
      <c r="C60" s="16" t="s">
        <v>60</v>
      </c>
      <c r="D60" s="27">
        <f>0.1*D56</f>
        <v>2.2230000000000003</v>
      </c>
      <c r="E60" s="150"/>
      <c r="F60" s="27">
        <f t="shared" ref="F60" si="5">ROUND(D60*E60,2)</f>
        <v>0</v>
      </c>
      <c r="G60" s="60"/>
      <c r="H60" s="112"/>
      <c r="I60" s="108"/>
    </row>
    <row r="61" spans="1:9" s="18" customFormat="1" ht="15" customHeight="1">
      <c r="A61" s="20"/>
      <c r="B61" s="36"/>
      <c r="C61" s="16"/>
      <c r="D61" s="27"/>
      <c r="E61" s="149"/>
      <c r="F61" s="166"/>
      <c r="G61" s="60"/>
      <c r="H61" s="112"/>
      <c r="I61" s="44"/>
    </row>
    <row r="62" spans="1:9" s="18" customFormat="1" ht="15" customHeight="1">
      <c r="A62" s="21" t="s">
        <v>40</v>
      </c>
      <c r="B62" s="246" t="s">
        <v>41</v>
      </c>
      <c r="C62" s="125"/>
      <c r="D62" s="27"/>
      <c r="E62" s="175"/>
      <c r="F62" s="27"/>
      <c r="G62" s="60"/>
      <c r="H62" s="112"/>
      <c r="I62" s="44"/>
    </row>
    <row r="63" spans="1:9" s="18" customFormat="1" ht="15" customHeight="1">
      <c r="A63" s="21"/>
      <c r="B63" s="246"/>
      <c r="C63" s="125"/>
      <c r="D63" s="180"/>
      <c r="E63" s="175"/>
      <c r="F63" s="166"/>
      <c r="G63" s="60"/>
      <c r="H63" s="112"/>
      <c r="I63" s="44"/>
    </row>
    <row r="64" spans="1:9" s="18" customFormat="1" ht="30">
      <c r="A64" s="20" t="s">
        <v>133</v>
      </c>
      <c r="B64" s="258" t="s">
        <v>72</v>
      </c>
      <c r="C64" s="16" t="s">
        <v>59</v>
      </c>
      <c r="D64" s="27">
        <v>92.55</v>
      </c>
      <c r="E64" s="149"/>
      <c r="F64" s="27">
        <f t="shared" ref="F64" si="6">ROUND(D64*E64,2)</f>
        <v>0</v>
      </c>
      <c r="G64" s="60"/>
      <c r="H64" s="112"/>
      <c r="I64" s="108"/>
    </row>
    <row r="65" spans="1:9" s="18" customFormat="1" ht="15.6">
      <c r="A65" s="20"/>
      <c r="B65" s="258"/>
      <c r="C65" s="16"/>
      <c r="D65" s="27"/>
      <c r="E65" s="149"/>
      <c r="F65" s="166"/>
      <c r="G65" s="60"/>
      <c r="H65" s="112"/>
      <c r="I65" s="44"/>
    </row>
    <row r="66" spans="1:9" s="18" customFormat="1" ht="30">
      <c r="A66" s="20" t="s">
        <v>261</v>
      </c>
      <c r="B66" s="258" t="s">
        <v>260</v>
      </c>
      <c r="C66" s="16" t="s">
        <v>59</v>
      </c>
      <c r="D66" s="27">
        <v>215.94</v>
      </c>
      <c r="E66" s="149"/>
      <c r="F66" s="27">
        <f t="shared" ref="F66" si="7">ROUND(D66*E66,2)</f>
        <v>0</v>
      </c>
      <c r="G66" s="60"/>
      <c r="H66" s="112"/>
      <c r="I66" s="108"/>
    </row>
    <row r="67" spans="1:9" s="18" customFormat="1" ht="15" customHeight="1">
      <c r="A67" s="20"/>
      <c r="B67" s="258"/>
      <c r="C67" s="16"/>
      <c r="D67" s="27"/>
      <c r="E67" s="149"/>
      <c r="F67" s="166"/>
      <c r="G67" s="60"/>
      <c r="H67" s="112"/>
      <c r="I67" s="44"/>
    </row>
    <row r="68" spans="1:9" s="18" customFormat="1" ht="15" customHeight="1">
      <c r="A68" s="21" t="s">
        <v>110</v>
      </c>
      <c r="B68" s="246" t="s">
        <v>109</v>
      </c>
      <c r="C68" s="16"/>
      <c r="D68" s="27"/>
      <c r="E68" s="149"/>
      <c r="F68" s="27"/>
      <c r="G68" s="60"/>
      <c r="H68" s="112"/>
      <c r="I68" s="44"/>
    </row>
    <row r="69" spans="1:9" s="18" customFormat="1" ht="15" customHeight="1">
      <c r="A69" s="21"/>
      <c r="B69" s="246"/>
      <c r="C69" s="16"/>
      <c r="D69" s="27"/>
      <c r="E69" s="149"/>
      <c r="F69" s="166"/>
      <c r="G69" s="60"/>
      <c r="H69" s="112"/>
      <c r="I69" s="44"/>
    </row>
    <row r="70" spans="1:9" s="18" customFormat="1" ht="45">
      <c r="A70" s="99" t="s">
        <v>447</v>
      </c>
      <c r="B70" s="101" t="s">
        <v>449</v>
      </c>
      <c r="C70" s="16" t="s">
        <v>59</v>
      </c>
      <c r="D70" s="27">
        <v>457.5</v>
      </c>
      <c r="E70" s="149"/>
      <c r="F70" s="27">
        <f t="shared" ref="F70" si="8">ROUND(D70*E70,2)</f>
        <v>0</v>
      </c>
      <c r="G70" s="60"/>
      <c r="H70" s="112"/>
      <c r="I70" s="108"/>
    </row>
    <row r="71" spans="1:9" s="18" customFormat="1" ht="15" customHeight="1">
      <c r="A71" s="20"/>
      <c r="B71" s="258"/>
      <c r="C71" s="16"/>
      <c r="D71" s="27"/>
      <c r="E71" s="149"/>
      <c r="F71" s="166"/>
      <c r="G71" s="60"/>
      <c r="H71" s="112"/>
      <c r="I71" s="44"/>
    </row>
    <row r="72" spans="1:9" s="18" customFormat="1" ht="31.2">
      <c r="A72" s="21" t="s">
        <v>73</v>
      </c>
      <c r="B72" s="246" t="s">
        <v>74</v>
      </c>
      <c r="C72" s="16"/>
      <c r="D72" s="27"/>
      <c r="E72" s="149"/>
      <c r="F72" s="27"/>
      <c r="G72" s="60"/>
      <c r="H72" s="112"/>
      <c r="I72" s="44"/>
    </row>
    <row r="73" spans="1:9" s="18" customFormat="1" ht="15.6">
      <c r="A73" s="21"/>
      <c r="B73" s="246"/>
      <c r="C73" s="16"/>
      <c r="D73" s="27"/>
      <c r="E73" s="149"/>
      <c r="F73" s="166"/>
      <c r="G73" s="60"/>
      <c r="H73" s="112"/>
      <c r="I73" s="44"/>
    </row>
    <row r="74" spans="1:9" s="18" customFormat="1" ht="30">
      <c r="A74" s="20" t="s">
        <v>423</v>
      </c>
      <c r="B74" s="258" t="s">
        <v>210</v>
      </c>
      <c r="C74" s="16" t="s">
        <v>60</v>
      </c>
      <c r="D74" s="27">
        <v>137.81</v>
      </c>
      <c r="E74" s="149"/>
      <c r="F74" s="27">
        <f t="shared" ref="F74" si="9">ROUND(D74*E74,2)</f>
        <v>0</v>
      </c>
      <c r="G74" s="60"/>
      <c r="H74" s="112"/>
      <c r="I74" s="108"/>
    </row>
    <row r="75" spans="1:9" s="18" customFormat="1" ht="15.6">
      <c r="A75" s="20"/>
      <c r="B75" s="258"/>
      <c r="C75" s="16"/>
      <c r="D75" s="27"/>
      <c r="E75" s="149"/>
      <c r="F75" s="166"/>
      <c r="G75" s="60"/>
      <c r="H75" s="112"/>
      <c r="I75" s="108"/>
    </row>
    <row r="76" spans="1:9" s="18" customFormat="1" ht="30">
      <c r="A76" s="20" t="s">
        <v>498</v>
      </c>
      <c r="B76" s="258" t="s">
        <v>331</v>
      </c>
      <c r="C76" s="16" t="s">
        <v>60</v>
      </c>
      <c r="D76" s="27">
        <v>104.99</v>
      </c>
      <c r="E76" s="149"/>
      <c r="F76" s="27">
        <f t="shared" ref="F76" si="10">ROUND(D76*E76,2)</f>
        <v>0</v>
      </c>
      <c r="G76" s="60"/>
      <c r="H76" s="112"/>
      <c r="I76" s="108"/>
    </row>
    <row r="77" spans="1:9" s="18" customFormat="1" ht="15.6">
      <c r="A77" s="20"/>
      <c r="B77" s="258"/>
      <c r="C77" s="16"/>
      <c r="D77" s="27"/>
      <c r="E77" s="149"/>
      <c r="F77" s="166"/>
      <c r="G77" s="60"/>
      <c r="H77" s="112"/>
      <c r="I77" s="108"/>
    </row>
    <row r="78" spans="1:9" s="18" customFormat="1" ht="30">
      <c r="A78" s="20" t="s">
        <v>234</v>
      </c>
      <c r="B78" s="258" t="s">
        <v>331</v>
      </c>
      <c r="C78" s="16" t="s">
        <v>60</v>
      </c>
      <c r="D78" s="27">
        <v>64.16</v>
      </c>
      <c r="E78" s="149"/>
      <c r="F78" s="27">
        <f t="shared" ref="F78" si="11">ROUND(D78*E78,2)</f>
        <v>0</v>
      </c>
      <c r="G78" s="60"/>
      <c r="H78" s="112"/>
      <c r="I78" s="108"/>
    </row>
    <row r="79" spans="1:9" s="18" customFormat="1" ht="15" customHeight="1">
      <c r="A79" s="168"/>
      <c r="B79" s="258"/>
      <c r="C79" s="16"/>
      <c r="D79" s="27"/>
      <c r="E79" s="149"/>
      <c r="F79" s="166"/>
      <c r="G79" s="60"/>
      <c r="H79" s="112"/>
      <c r="I79" s="44"/>
    </row>
    <row r="80" spans="1:9" s="18" customFormat="1" ht="15" customHeight="1">
      <c r="A80" s="21" t="s">
        <v>75</v>
      </c>
      <c r="B80" s="246" t="s">
        <v>108</v>
      </c>
      <c r="C80" s="16"/>
      <c r="D80" s="27"/>
      <c r="E80" s="149"/>
      <c r="F80" s="27"/>
      <c r="G80" s="60"/>
      <c r="H80" s="112"/>
      <c r="I80" s="44"/>
    </row>
    <row r="81" spans="1:9" s="18" customFormat="1" ht="15" customHeight="1">
      <c r="A81" s="20"/>
      <c r="B81" s="258"/>
      <c r="C81" s="16"/>
      <c r="D81" s="27"/>
      <c r="E81" s="149"/>
      <c r="F81" s="166"/>
      <c r="G81" s="60"/>
      <c r="H81" s="112"/>
      <c r="I81" s="44"/>
    </row>
    <row r="82" spans="1:9" s="18" customFormat="1" ht="30">
      <c r="A82" s="20" t="s">
        <v>76</v>
      </c>
      <c r="B82" s="258" t="s">
        <v>77</v>
      </c>
      <c r="C82" s="16" t="s">
        <v>59</v>
      </c>
      <c r="D82" s="27">
        <v>170.41</v>
      </c>
      <c r="E82" s="149"/>
      <c r="F82" s="27">
        <f t="shared" ref="F82" si="12">ROUND(D82*E82,2)</f>
        <v>0</v>
      </c>
      <c r="G82" s="60"/>
      <c r="H82" s="112"/>
      <c r="I82" s="108"/>
    </row>
    <row r="83" spans="1:9" s="18" customFormat="1" ht="15" customHeight="1">
      <c r="A83" s="20"/>
      <c r="B83" s="258"/>
      <c r="C83" s="16"/>
      <c r="D83" s="27"/>
      <c r="E83" s="149"/>
      <c r="F83" s="166"/>
      <c r="G83" s="60"/>
      <c r="H83" s="112"/>
      <c r="I83" s="44"/>
    </row>
    <row r="84" spans="1:9" s="18" customFormat="1" ht="17.399999999999999">
      <c r="A84" s="20" t="s">
        <v>126</v>
      </c>
      <c r="B84" s="258" t="s">
        <v>125</v>
      </c>
      <c r="C84" s="16" t="s">
        <v>59</v>
      </c>
      <c r="D84" s="27">
        <v>170.41</v>
      </c>
      <c r="E84" s="149"/>
      <c r="F84" s="27">
        <f t="shared" ref="F84" si="13">ROUND(D84*E84,2)</f>
        <v>0</v>
      </c>
      <c r="G84" s="60"/>
      <c r="H84" s="112"/>
      <c r="I84" s="108"/>
    </row>
    <row r="85" spans="1:9" s="18" customFormat="1" ht="15.6">
      <c r="A85" s="20"/>
      <c r="B85" s="258"/>
      <c r="C85" s="16"/>
      <c r="D85" s="27"/>
      <c r="E85" s="149"/>
      <c r="F85" s="166"/>
      <c r="G85" s="60"/>
      <c r="H85" s="112"/>
      <c r="I85" s="44"/>
    </row>
    <row r="86" spans="1:9" s="18" customFormat="1" ht="31.2">
      <c r="A86" s="21" t="s">
        <v>43</v>
      </c>
      <c r="B86" s="246" t="s">
        <v>42</v>
      </c>
      <c r="C86" s="125"/>
      <c r="D86" s="166"/>
      <c r="E86" s="175"/>
      <c r="F86" s="27"/>
      <c r="G86" s="60"/>
      <c r="H86" s="112"/>
      <c r="I86" s="44"/>
    </row>
    <row r="87" spans="1:9" s="18" customFormat="1" ht="15.6">
      <c r="A87" s="21"/>
      <c r="B87" s="246"/>
      <c r="C87" s="125"/>
      <c r="D87" s="166"/>
      <c r="E87" s="175"/>
      <c r="F87" s="166"/>
      <c r="G87" s="60"/>
      <c r="H87" s="112"/>
      <c r="I87" s="44"/>
    </row>
    <row r="88" spans="1:9" s="18" customFormat="1" ht="30">
      <c r="A88" s="99" t="s">
        <v>430</v>
      </c>
      <c r="B88" s="173" t="s">
        <v>276</v>
      </c>
      <c r="C88" s="42" t="s">
        <v>213</v>
      </c>
      <c r="D88" s="27">
        <v>40.01</v>
      </c>
      <c r="E88" s="151"/>
      <c r="F88" s="27">
        <f t="shared" ref="F88" si="14">ROUND(D88*E88,2)</f>
        <v>0</v>
      </c>
      <c r="G88" s="60"/>
      <c r="H88" s="112"/>
      <c r="I88" s="108"/>
    </row>
    <row r="89" spans="1:9" s="18" customFormat="1" ht="15.6">
      <c r="A89" s="99"/>
      <c r="B89" s="173"/>
      <c r="C89" s="42"/>
      <c r="D89" s="27"/>
      <c r="E89" s="151"/>
      <c r="F89" s="166"/>
      <c r="G89" s="60"/>
      <c r="H89" s="112"/>
      <c r="I89" s="44"/>
    </row>
    <row r="90" spans="1:9" s="18" customFormat="1" ht="30">
      <c r="A90" s="168" t="s">
        <v>66</v>
      </c>
      <c r="B90" s="169" t="s">
        <v>67</v>
      </c>
      <c r="C90" s="16" t="s">
        <v>60</v>
      </c>
      <c r="D90" s="27">
        <v>81.33</v>
      </c>
      <c r="E90" s="149"/>
      <c r="F90" s="27">
        <f t="shared" ref="F90" si="15">ROUND(D90*E90,2)</f>
        <v>0</v>
      </c>
      <c r="G90" s="60"/>
      <c r="H90" s="112"/>
      <c r="I90" s="108"/>
    </row>
    <row r="91" spans="1:9" s="18" customFormat="1" ht="15.6">
      <c r="A91" s="168"/>
      <c r="B91" s="169"/>
      <c r="C91" s="16"/>
      <c r="D91" s="27"/>
      <c r="E91" s="149"/>
      <c r="F91" s="166"/>
      <c r="G91" s="60"/>
      <c r="H91" s="112"/>
      <c r="I91" s="108"/>
    </row>
    <row r="92" spans="1:9" s="18" customFormat="1" ht="45">
      <c r="A92" s="168" t="s">
        <v>216</v>
      </c>
      <c r="B92" s="169" t="s">
        <v>262</v>
      </c>
      <c r="C92" s="16" t="s">
        <v>213</v>
      </c>
      <c r="D92" s="27">
        <v>40.01</v>
      </c>
      <c r="E92" s="149"/>
      <c r="F92" s="27">
        <f t="shared" ref="F92" si="16">ROUND(D92*E92,2)</f>
        <v>0</v>
      </c>
      <c r="G92" s="60"/>
      <c r="H92" s="112"/>
      <c r="I92" s="108"/>
    </row>
    <row r="93" spans="1:9" s="18" customFormat="1" ht="15.6">
      <c r="A93" s="168"/>
      <c r="B93" s="169"/>
      <c r="C93" s="16"/>
      <c r="D93" s="27"/>
      <c r="E93" s="149"/>
      <c r="F93" s="166"/>
      <c r="G93" s="60"/>
      <c r="H93" s="112"/>
      <c r="I93" s="108"/>
    </row>
    <row r="94" spans="1:9" s="18" customFormat="1" ht="45">
      <c r="A94" s="168" t="s">
        <v>217</v>
      </c>
      <c r="B94" s="169" t="s">
        <v>263</v>
      </c>
      <c r="C94" s="16" t="s">
        <v>213</v>
      </c>
      <c r="D94" s="27">
        <v>3.03</v>
      </c>
      <c r="E94" s="149"/>
      <c r="F94" s="27">
        <f t="shared" ref="F94" si="17">ROUND(D94*E94,2)</f>
        <v>0</v>
      </c>
      <c r="G94" s="60"/>
      <c r="H94" s="112"/>
      <c r="I94" s="108"/>
    </row>
    <row r="95" spans="1:9" s="18" customFormat="1" ht="15">
      <c r="A95" s="168"/>
      <c r="B95" s="169"/>
      <c r="C95" s="16"/>
      <c r="D95" s="27"/>
      <c r="E95" s="149"/>
      <c r="F95" s="27"/>
      <c r="G95" s="60"/>
      <c r="H95" s="112"/>
      <c r="I95" s="44"/>
    </row>
    <row r="96" spans="1:9" s="18" customFormat="1" ht="15" customHeight="1">
      <c r="A96" s="20"/>
      <c r="B96" s="246" t="s">
        <v>44</v>
      </c>
      <c r="C96" s="125"/>
      <c r="D96" s="180"/>
      <c r="E96" s="175"/>
      <c r="F96" s="166">
        <f>SUM(F54:F95)</f>
        <v>0</v>
      </c>
      <c r="G96" s="60"/>
      <c r="H96" s="112"/>
      <c r="I96" s="109"/>
    </row>
    <row r="97" spans="1:9" s="18" customFormat="1" ht="15" customHeight="1">
      <c r="A97" s="20"/>
      <c r="B97" s="246"/>
      <c r="C97" s="125"/>
      <c r="D97" s="180"/>
      <c r="E97" s="175"/>
      <c r="F97" s="166"/>
      <c r="G97" s="60"/>
      <c r="H97" s="112"/>
      <c r="I97" s="44"/>
    </row>
    <row r="98" spans="1:9" s="18" customFormat="1" ht="15" customHeight="1">
      <c r="A98" s="20"/>
      <c r="B98" s="246"/>
      <c r="C98" s="125"/>
      <c r="D98" s="180"/>
      <c r="E98" s="175"/>
      <c r="F98" s="166"/>
      <c r="G98" s="60"/>
      <c r="H98" s="112"/>
      <c r="I98" s="44"/>
    </row>
    <row r="99" spans="1:9" s="18" customFormat="1" ht="15" customHeight="1">
      <c r="A99" s="21" t="s">
        <v>22</v>
      </c>
      <c r="B99" s="246" t="s">
        <v>28</v>
      </c>
      <c r="C99" s="125"/>
      <c r="D99" s="180"/>
      <c r="E99" s="175"/>
      <c r="F99" s="166"/>
      <c r="G99" s="60"/>
      <c r="H99" s="112"/>
      <c r="I99" s="44"/>
    </row>
    <row r="100" spans="1:9" s="18" customFormat="1" ht="15" customHeight="1">
      <c r="A100" s="21" t="s">
        <v>45</v>
      </c>
      <c r="B100" s="246" t="s">
        <v>46</v>
      </c>
      <c r="C100" s="125"/>
      <c r="D100" s="180"/>
      <c r="E100" s="175"/>
      <c r="F100" s="166"/>
      <c r="G100" s="60"/>
      <c r="H100" s="112"/>
      <c r="I100" s="44"/>
    </row>
    <row r="101" spans="1:9" s="18" customFormat="1" ht="15" customHeight="1">
      <c r="A101" s="21" t="s">
        <v>52</v>
      </c>
      <c r="B101" s="246" t="s">
        <v>53</v>
      </c>
      <c r="C101" s="125"/>
      <c r="D101" s="180"/>
      <c r="E101" s="175"/>
      <c r="F101" s="166"/>
      <c r="G101" s="60"/>
      <c r="H101" s="112"/>
      <c r="I101" s="44"/>
    </row>
    <row r="102" spans="1:9" s="18" customFormat="1" ht="15" customHeight="1">
      <c r="A102" s="21"/>
      <c r="B102" s="246"/>
      <c r="C102" s="125"/>
      <c r="D102" s="180"/>
      <c r="E102" s="175"/>
      <c r="F102" s="166"/>
      <c r="G102" s="60"/>
      <c r="H102" s="112"/>
      <c r="I102" s="44"/>
    </row>
    <row r="103" spans="1:9" s="18" customFormat="1" ht="45">
      <c r="A103" s="20" t="s">
        <v>78</v>
      </c>
      <c r="B103" s="258" t="s">
        <v>79</v>
      </c>
      <c r="C103" s="16" t="s">
        <v>60</v>
      </c>
      <c r="D103" s="27">
        <v>34.28</v>
      </c>
      <c r="E103" s="149"/>
      <c r="F103" s="27">
        <f>ROUND(E103*D103,2)</f>
        <v>0</v>
      </c>
      <c r="G103" s="60"/>
      <c r="H103" s="112"/>
      <c r="I103" s="108"/>
    </row>
    <row r="104" spans="1:9" s="18" customFormat="1" ht="15">
      <c r="A104" s="20"/>
      <c r="B104" s="258"/>
      <c r="C104" s="16"/>
      <c r="D104" s="27"/>
      <c r="E104" s="149"/>
      <c r="F104" s="27"/>
      <c r="G104" s="60"/>
      <c r="H104" s="112"/>
      <c r="I104" s="108"/>
    </row>
    <row r="105" spans="1:9" s="18" customFormat="1" ht="45">
      <c r="A105" s="20" t="s">
        <v>78</v>
      </c>
      <c r="B105" s="258" t="s">
        <v>106</v>
      </c>
      <c r="C105" s="16" t="s">
        <v>60</v>
      </c>
      <c r="D105" s="27">
        <v>21.1</v>
      </c>
      <c r="E105" s="149"/>
      <c r="F105" s="27">
        <f t="shared" ref="F105" si="18">ROUND(E105*D105,2)</f>
        <v>0</v>
      </c>
      <c r="G105" s="60"/>
      <c r="H105" s="112"/>
      <c r="I105" s="108"/>
    </row>
    <row r="106" spans="1:9" s="18" customFormat="1" ht="15">
      <c r="A106" s="20"/>
      <c r="B106" s="258"/>
      <c r="C106" s="16"/>
      <c r="D106" s="27"/>
      <c r="E106" s="149"/>
      <c r="F106" s="27"/>
      <c r="G106" s="60"/>
      <c r="H106" s="112"/>
      <c r="I106" s="108"/>
    </row>
    <row r="107" spans="1:9" s="18" customFormat="1" ht="45">
      <c r="A107" s="20" t="s">
        <v>427</v>
      </c>
      <c r="B107" s="258" t="s">
        <v>354</v>
      </c>
      <c r="C107" s="16" t="s">
        <v>59</v>
      </c>
      <c r="D107" s="27">
        <v>75.650000000000006</v>
      </c>
      <c r="E107" s="149"/>
      <c r="F107" s="27">
        <f t="shared" ref="F107" si="19">ROUND(E107*D107,2)</f>
        <v>0</v>
      </c>
      <c r="G107" s="60"/>
      <c r="H107" s="112"/>
      <c r="I107" s="108"/>
    </row>
    <row r="108" spans="1:9" s="18" customFormat="1" ht="15" customHeight="1">
      <c r="A108" s="20"/>
      <c r="B108" s="258"/>
      <c r="C108" s="16"/>
      <c r="D108" s="27"/>
      <c r="E108" s="149"/>
      <c r="F108" s="27"/>
      <c r="G108" s="60"/>
      <c r="H108" s="112"/>
      <c r="I108" s="44"/>
    </row>
    <row r="109" spans="1:9" s="18" customFormat="1" ht="15" customHeight="1">
      <c r="A109" s="21" t="s">
        <v>47</v>
      </c>
      <c r="B109" s="246" t="s">
        <v>48</v>
      </c>
      <c r="C109" s="125"/>
      <c r="D109" s="180"/>
      <c r="E109" s="175"/>
      <c r="F109" s="27"/>
      <c r="G109" s="60"/>
      <c r="H109" s="112"/>
      <c r="I109" s="44"/>
    </row>
    <row r="110" spans="1:9" s="18" customFormat="1" ht="15" customHeight="1">
      <c r="A110" s="21" t="s">
        <v>49</v>
      </c>
      <c r="B110" s="246" t="s">
        <v>50</v>
      </c>
      <c r="C110" s="125"/>
      <c r="D110" s="180"/>
      <c r="E110" s="175"/>
      <c r="F110" s="27"/>
      <c r="G110" s="60"/>
      <c r="H110" s="112"/>
      <c r="I110" s="44"/>
    </row>
    <row r="111" spans="1:9" s="18" customFormat="1" ht="15" customHeight="1">
      <c r="A111" s="21"/>
      <c r="B111" s="246"/>
      <c r="C111" s="125"/>
      <c r="D111" s="180"/>
      <c r="E111" s="175"/>
      <c r="F111" s="27"/>
      <c r="G111" s="60"/>
      <c r="H111" s="112"/>
      <c r="I111" s="44"/>
    </row>
    <row r="112" spans="1:9" s="18" customFormat="1" ht="45">
      <c r="A112" s="20" t="s">
        <v>84</v>
      </c>
      <c r="B112" s="258" t="s">
        <v>134</v>
      </c>
      <c r="C112" s="16" t="s">
        <v>59</v>
      </c>
      <c r="D112" s="27">
        <v>181.56</v>
      </c>
      <c r="E112" s="149"/>
      <c r="F112" s="27">
        <f t="shared" ref="F112:F118" si="20">ROUND(E112*D112,2)</f>
        <v>0</v>
      </c>
      <c r="G112" s="60"/>
      <c r="H112" s="112"/>
      <c r="I112" s="108"/>
    </row>
    <row r="113" spans="1:9" s="18" customFormat="1" ht="15">
      <c r="A113" s="20"/>
      <c r="B113" s="258"/>
      <c r="C113" s="16"/>
      <c r="D113" s="27"/>
      <c r="E113" s="149"/>
      <c r="F113" s="27"/>
      <c r="G113" s="60"/>
      <c r="H113" s="112"/>
      <c r="I113" s="108"/>
    </row>
    <row r="114" spans="1:9" s="18" customFormat="1" ht="45">
      <c r="A114" s="20" t="s">
        <v>119</v>
      </c>
      <c r="B114" s="258" t="s">
        <v>118</v>
      </c>
      <c r="C114" s="16" t="s">
        <v>59</v>
      </c>
      <c r="D114" s="27">
        <v>80.77</v>
      </c>
      <c r="E114" s="149"/>
      <c r="F114" s="27">
        <f t="shared" si="20"/>
        <v>0</v>
      </c>
      <c r="G114" s="60"/>
      <c r="H114" s="112"/>
      <c r="I114" s="108"/>
    </row>
    <row r="115" spans="1:9" s="18" customFormat="1" ht="15">
      <c r="A115" s="20"/>
      <c r="B115" s="258"/>
      <c r="C115" s="16"/>
      <c r="D115" s="27"/>
      <c r="E115" s="149"/>
      <c r="F115" s="27"/>
      <c r="G115" s="60"/>
      <c r="H115" s="112"/>
      <c r="I115" s="108"/>
    </row>
    <row r="116" spans="1:9" s="18" customFormat="1" ht="30">
      <c r="A116" s="20" t="s">
        <v>355</v>
      </c>
      <c r="B116" s="258" t="s">
        <v>288</v>
      </c>
      <c r="C116" s="16" t="s">
        <v>59</v>
      </c>
      <c r="D116" s="27">
        <f>D114</f>
        <v>80.77</v>
      </c>
      <c r="E116" s="149"/>
      <c r="F116" s="27">
        <f t="shared" si="20"/>
        <v>0</v>
      </c>
      <c r="G116" s="60"/>
      <c r="H116" s="112"/>
      <c r="I116" s="108"/>
    </row>
    <row r="117" spans="1:9" s="18" customFormat="1" ht="15">
      <c r="A117" s="20"/>
      <c r="B117" s="258"/>
      <c r="C117" s="16"/>
      <c r="D117" s="27"/>
      <c r="E117" s="149"/>
      <c r="F117" s="27"/>
      <c r="G117" s="60"/>
      <c r="H117" s="112"/>
      <c r="I117" s="108"/>
    </row>
    <row r="118" spans="1:9" s="18" customFormat="1" ht="15" customHeight="1">
      <c r="A118" s="20" t="s">
        <v>356</v>
      </c>
      <c r="B118" s="258" t="s">
        <v>357</v>
      </c>
      <c r="C118" s="16" t="s">
        <v>88</v>
      </c>
      <c r="D118" s="27">
        <v>38.799999999999997</v>
      </c>
      <c r="E118" s="149"/>
      <c r="F118" s="27">
        <f t="shared" si="20"/>
        <v>0</v>
      </c>
      <c r="G118" s="60"/>
      <c r="H118" s="112"/>
      <c r="I118" s="108"/>
    </row>
    <row r="119" spans="1:9" s="18" customFormat="1" ht="15" customHeight="1">
      <c r="A119" s="20"/>
      <c r="B119" s="258"/>
      <c r="C119" s="16"/>
      <c r="D119" s="27"/>
      <c r="E119" s="149"/>
      <c r="F119" s="27"/>
      <c r="G119" s="60"/>
      <c r="H119" s="112"/>
      <c r="I119" s="108"/>
    </row>
    <row r="120" spans="1:9" s="18" customFormat="1" ht="15" customHeight="1">
      <c r="A120" s="21" t="s">
        <v>105</v>
      </c>
      <c r="B120" s="246" t="s">
        <v>104</v>
      </c>
      <c r="C120" s="16"/>
      <c r="D120" s="27"/>
      <c r="E120" s="149"/>
      <c r="F120" s="27"/>
      <c r="G120" s="60"/>
      <c r="H120" s="112"/>
      <c r="I120" s="44"/>
    </row>
    <row r="121" spans="1:9" s="18" customFormat="1" ht="15" customHeight="1">
      <c r="A121" s="21" t="s">
        <v>68</v>
      </c>
      <c r="B121" s="182" t="s">
        <v>69</v>
      </c>
      <c r="C121" s="125"/>
      <c r="D121" s="180"/>
      <c r="E121" s="175"/>
      <c r="F121" s="27"/>
      <c r="G121" s="60"/>
      <c r="H121" s="112"/>
      <c r="I121" s="44"/>
    </row>
    <row r="122" spans="1:9" s="18" customFormat="1" ht="15" customHeight="1">
      <c r="A122" s="35"/>
      <c r="B122" s="258"/>
      <c r="C122" s="16"/>
      <c r="D122" s="17"/>
      <c r="E122" s="150"/>
      <c r="F122" s="27"/>
      <c r="G122" s="60"/>
      <c r="H122" s="112"/>
      <c r="I122" s="44"/>
    </row>
    <row r="123" spans="1:9" s="18" customFormat="1" ht="75">
      <c r="A123" s="43" t="s">
        <v>80</v>
      </c>
      <c r="B123" s="173" t="s">
        <v>155</v>
      </c>
      <c r="C123" s="42" t="s">
        <v>88</v>
      </c>
      <c r="D123" s="27">
        <v>98.7</v>
      </c>
      <c r="E123" s="152"/>
      <c r="F123" s="27">
        <f t="shared" ref="F123" si="21">ROUND(E123*D123,2)</f>
        <v>0</v>
      </c>
      <c r="G123" s="60"/>
      <c r="H123" s="112"/>
      <c r="I123" s="108"/>
    </row>
    <row r="124" spans="1:9" s="18" customFormat="1" ht="15" customHeight="1">
      <c r="A124" s="21"/>
      <c r="B124" s="246"/>
      <c r="C124" s="125"/>
      <c r="D124" s="166"/>
      <c r="E124" s="175"/>
      <c r="F124" s="27"/>
      <c r="G124" s="60"/>
      <c r="H124" s="112"/>
      <c r="I124" s="44"/>
    </row>
    <row r="125" spans="1:9" s="18" customFormat="1" ht="30">
      <c r="A125" s="20" t="s">
        <v>431</v>
      </c>
      <c r="B125" s="173" t="s">
        <v>432</v>
      </c>
      <c r="C125" s="16" t="s">
        <v>88</v>
      </c>
      <c r="D125" s="27">
        <v>802.5</v>
      </c>
      <c r="E125" s="149"/>
      <c r="F125" s="27">
        <f t="shared" ref="F125" si="22">ROUND(E125*D125,2)</f>
        <v>0</v>
      </c>
      <c r="G125" s="60"/>
      <c r="H125" s="112"/>
      <c r="I125" s="108"/>
    </row>
    <row r="126" spans="1:9" s="18" customFormat="1" ht="15">
      <c r="A126" s="20"/>
      <c r="B126" s="258"/>
      <c r="C126" s="16"/>
      <c r="D126" s="27"/>
      <c r="E126" s="149"/>
      <c r="F126" s="27"/>
      <c r="G126" s="60"/>
      <c r="H126" s="112"/>
      <c r="I126" s="44"/>
    </row>
    <row r="127" spans="1:9" s="18" customFormat="1" ht="15.6">
      <c r="A127" s="105" t="s">
        <v>255</v>
      </c>
      <c r="B127" s="178" t="s">
        <v>256</v>
      </c>
      <c r="C127" s="16"/>
      <c r="D127" s="27"/>
      <c r="E127" s="149"/>
      <c r="F127" s="27"/>
      <c r="G127" s="60"/>
      <c r="H127" s="112"/>
      <c r="I127" s="44"/>
    </row>
    <row r="128" spans="1:9" s="18" customFormat="1" ht="15">
      <c r="A128" s="20"/>
      <c r="B128" s="258"/>
      <c r="C128" s="16"/>
      <c r="D128" s="27"/>
      <c r="E128" s="149"/>
      <c r="F128" s="27"/>
      <c r="G128" s="60"/>
      <c r="H128" s="112"/>
      <c r="I128" s="44"/>
    </row>
    <row r="129" spans="1:9" s="18" customFormat="1" ht="45">
      <c r="A129" s="20" t="s">
        <v>236</v>
      </c>
      <c r="B129" s="173" t="s">
        <v>237</v>
      </c>
      <c r="C129" s="16" t="s">
        <v>88</v>
      </c>
      <c r="D129" s="27">
        <v>217</v>
      </c>
      <c r="E129" s="149"/>
      <c r="F129" s="27">
        <f t="shared" ref="F129" si="23">ROUND(E129*D129,2)</f>
        <v>0</v>
      </c>
      <c r="G129" s="60"/>
      <c r="H129" s="112"/>
      <c r="I129" s="108"/>
    </row>
    <row r="130" spans="1:9" s="18" customFormat="1" ht="15" customHeight="1">
      <c r="A130" s="204"/>
      <c r="B130" s="172"/>
      <c r="C130" s="126"/>
      <c r="D130" s="27"/>
      <c r="E130" s="40"/>
      <c r="F130" s="27"/>
      <c r="G130" s="60"/>
      <c r="H130" s="112"/>
      <c r="I130" s="44"/>
    </row>
    <row r="131" spans="1:9" s="18" customFormat="1" ht="15" customHeight="1">
      <c r="A131" s="21" t="s">
        <v>121</v>
      </c>
      <c r="B131" s="184" t="s">
        <v>116</v>
      </c>
      <c r="C131" s="126"/>
      <c r="D131" s="40"/>
      <c r="E131" s="40"/>
      <c r="F131" s="27"/>
      <c r="G131" s="60"/>
      <c r="H131" s="112"/>
      <c r="I131" s="44"/>
    </row>
    <row r="132" spans="1:9" s="18" customFormat="1" ht="15" customHeight="1">
      <c r="A132" s="183"/>
      <c r="B132" s="172"/>
      <c r="C132" s="16"/>
      <c r="D132" s="40"/>
      <c r="E132" s="40"/>
      <c r="F132" s="27"/>
      <c r="G132" s="60"/>
      <c r="H132" s="112"/>
      <c r="I132" s="44"/>
    </row>
    <row r="133" spans="1:9" s="18" customFormat="1" ht="30">
      <c r="A133" s="183" t="s">
        <v>300</v>
      </c>
      <c r="B133" s="131" t="s">
        <v>299</v>
      </c>
      <c r="C133" s="16" t="s">
        <v>60</v>
      </c>
      <c r="D133" s="40">
        <v>6.47</v>
      </c>
      <c r="E133" s="40"/>
      <c r="F133" s="27">
        <f t="shared" ref="F133" si="24">ROUND(E133*D133,2)</f>
        <v>0</v>
      </c>
      <c r="G133" s="60"/>
      <c r="H133" s="112"/>
      <c r="I133" s="108"/>
    </row>
    <row r="134" spans="1:9" s="18" customFormat="1" ht="15" customHeight="1">
      <c r="A134" s="183"/>
      <c r="B134" s="172"/>
      <c r="C134" s="16"/>
      <c r="D134" s="40"/>
      <c r="E134" s="40"/>
      <c r="F134" s="40"/>
      <c r="G134" s="60"/>
      <c r="H134" s="112"/>
      <c r="I134" s="44"/>
    </row>
    <row r="135" spans="1:9" s="18" customFormat="1" ht="15" customHeight="1">
      <c r="A135" s="21"/>
      <c r="B135" s="246" t="s">
        <v>51</v>
      </c>
      <c r="C135" s="125"/>
      <c r="D135" s="180"/>
      <c r="E135" s="175"/>
      <c r="F135" s="166">
        <f>SUM(F103:F133)</f>
        <v>0</v>
      </c>
      <c r="G135" s="60"/>
      <c r="H135" s="112"/>
      <c r="I135" s="109"/>
    </row>
    <row r="136" spans="1:9" s="18" customFormat="1" ht="15" customHeight="1">
      <c r="A136" s="21"/>
      <c r="B136" s="246"/>
      <c r="C136" s="125"/>
      <c r="D136" s="180"/>
      <c r="E136" s="175"/>
      <c r="F136" s="166"/>
      <c r="G136" s="60"/>
      <c r="H136" s="112"/>
      <c r="I136" s="109"/>
    </row>
    <row r="137" spans="1:9" s="18" customFormat="1" ht="15" customHeight="1">
      <c r="A137" s="21" t="s">
        <v>0</v>
      </c>
      <c r="B137" s="246" t="s">
        <v>16</v>
      </c>
      <c r="C137" s="125"/>
      <c r="D137" s="180"/>
      <c r="E137" s="175"/>
      <c r="F137" s="166"/>
      <c r="G137" s="60"/>
      <c r="H137" s="112"/>
      <c r="I137" s="108"/>
    </row>
    <row r="138" spans="1:9" s="18" customFormat="1" ht="15.6">
      <c r="A138" s="21" t="s">
        <v>64</v>
      </c>
      <c r="B138" s="246" t="s">
        <v>65</v>
      </c>
      <c r="C138" s="125"/>
      <c r="D138" s="180"/>
      <c r="E138" s="175"/>
      <c r="F138" s="166"/>
      <c r="G138" s="60"/>
      <c r="H138" s="112"/>
      <c r="I138" s="108"/>
    </row>
    <row r="139" spans="1:9" s="18" customFormat="1" ht="15" customHeight="1">
      <c r="A139" s="21"/>
      <c r="B139" s="246"/>
      <c r="C139" s="125"/>
      <c r="D139" s="180"/>
      <c r="E139" s="175"/>
      <c r="F139" s="166"/>
      <c r="G139" s="60"/>
      <c r="H139" s="112"/>
      <c r="I139" s="108"/>
    </row>
    <row r="140" spans="1:9" s="18" customFormat="1" ht="45">
      <c r="A140" s="20" t="s">
        <v>157</v>
      </c>
      <c r="B140" s="258" t="s">
        <v>158</v>
      </c>
      <c r="C140" s="124" t="s">
        <v>13</v>
      </c>
      <c r="D140" s="27">
        <v>5</v>
      </c>
      <c r="E140" s="149"/>
      <c r="F140" s="187">
        <f>ROUND(D140*E140,2)</f>
        <v>0</v>
      </c>
      <c r="G140" s="60"/>
      <c r="H140" s="112"/>
      <c r="I140" s="108"/>
    </row>
    <row r="141" spans="1:9" s="18" customFormat="1" ht="15">
      <c r="A141" s="20"/>
      <c r="B141" s="258"/>
      <c r="C141" s="124"/>
      <c r="D141" s="27"/>
      <c r="E141" s="149"/>
      <c r="F141" s="187"/>
      <c r="G141" s="60"/>
      <c r="H141" s="112"/>
      <c r="I141" s="108"/>
    </row>
    <row r="142" spans="1:9" s="18" customFormat="1" ht="60">
      <c r="A142" s="168" t="s">
        <v>244</v>
      </c>
      <c r="B142" s="188" t="s">
        <v>293</v>
      </c>
      <c r="C142" s="124" t="s">
        <v>13</v>
      </c>
      <c r="D142" s="27">
        <v>1</v>
      </c>
      <c r="E142" s="149"/>
      <c r="F142" s="187">
        <f t="shared" ref="F142" si="25">ROUND(D142*E142,2)</f>
        <v>0</v>
      </c>
      <c r="G142" s="60"/>
      <c r="H142" s="112"/>
      <c r="I142" s="108"/>
    </row>
    <row r="143" spans="1:9" s="18" customFormat="1" ht="15" customHeight="1">
      <c r="A143" s="20"/>
      <c r="B143" s="258"/>
      <c r="C143" s="124"/>
      <c r="D143" s="27"/>
      <c r="E143" s="149"/>
      <c r="F143" s="187"/>
      <c r="G143" s="60"/>
      <c r="H143" s="112"/>
      <c r="I143" s="108"/>
    </row>
    <row r="144" spans="1:9" s="18" customFormat="1" ht="60">
      <c r="A144" s="168" t="s">
        <v>175</v>
      </c>
      <c r="B144" s="258" t="s">
        <v>176</v>
      </c>
      <c r="C144" s="124" t="s">
        <v>13</v>
      </c>
      <c r="D144" s="27">
        <v>1</v>
      </c>
      <c r="E144" s="149"/>
      <c r="F144" s="187">
        <f t="shared" ref="F144" si="26">ROUND(D144*E144,2)</f>
        <v>0</v>
      </c>
      <c r="G144" s="60"/>
      <c r="H144" s="112"/>
      <c r="I144" s="108"/>
    </row>
    <row r="145" spans="1:9" s="18" customFormat="1" ht="15" customHeight="1">
      <c r="A145" s="21"/>
      <c r="B145" s="246"/>
      <c r="C145" s="125"/>
      <c r="D145" s="180"/>
      <c r="E145" s="175"/>
      <c r="F145" s="187"/>
      <c r="G145" s="60"/>
      <c r="H145" s="112"/>
      <c r="I145" s="108"/>
    </row>
    <row r="146" spans="1:9" s="18" customFormat="1" ht="63" customHeight="1">
      <c r="A146" s="168" t="s">
        <v>82</v>
      </c>
      <c r="B146" s="285" t="s">
        <v>83</v>
      </c>
      <c r="C146" s="124" t="s">
        <v>13</v>
      </c>
      <c r="D146" s="27">
        <v>1</v>
      </c>
      <c r="E146" s="149"/>
      <c r="F146" s="187">
        <f t="shared" ref="F146" si="27">ROUND(D146*E146,2)</f>
        <v>0</v>
      </c>
      <c r="G146" s="60"/>
      <c r="H146" s="112"/>
      <c r="I146" s="108"/>
    </row>
    <row r="147" spans="1:9" s="18" customFormat="1" ht="15" customHeight="1">
      <c r="A147" s="21"/>
      <c r="B147" s="284"/>
      <c r="C147" s="125"/>
      <c r="D147" s="180"/>
      <c r="E147" s="175"/>
      <c r="F147" s="187"/>
      <c r="G147" s="60"/>
      <c r="H147" s="112"/>
      <c r="I147" s="108"/>
    </row>
    <row r="148" spans="1:9" s="18" customFormat="1" ht="60">
      <c r="A148" s="168" t="s">
        <v>239</v>
      </c>
      <c r="B148" s="102" t="s">
        <v>267</v>
      </c>
      <c r="C148" s="124" t="s">
        <v>13</v>
      </c>
      <c r="D148" s="27">
        <v>1</v>
      </c>
      <c r="E148" s="149"/>
      <c r="F148" s="187">
        <f t="shared" ref="F148" si="28">ROUND(D148*E148,2)</f>
        <v>0</v>
      </c>
      <c r="G148" s="60"/>
      <c r="H148" s="112"/>
      <c r="I148" s="108"/>
    </row>
    <row r="149" spans="1:9" s="39" customFormat="1" ht="15" customHeight="1">
      <c r="A149" s="168"/>
      <c r="B149" s="102"/>
      <c r="C149" s="124"/>
      <c r="D149" s="27"/>
      <c r="E149" s="149"/>
      <c r="F149" s="187"/>
      <c r="G149" s="60"/>
      <c r="H149" s="112"/>
      <c r="I149" s="108"/>
    </row>
    <row r="150" spans="1:9" s="18" customFormat="1" ht="60">
      <c r="A150" s="168" t="s">
        <v>240</v>
      </c>
      <c r="B150" s="102" t="s">
        <v>268</v>
      </c>
      <c r="C150" s="124" t="s">
        <v>13</v>
      </c>
      <c r="D150" s="27">
        <v>1</v>
      </c>
      <c r="E150" s="149"/>
      <c r="F150" s="187">
        <f t="shared" ref="F150" si="29">ROUND(D150*E150,2)</f>
        <v>0</v>
      </c>
      <c r="G150" s="60"/>
      <c r="H150" s="112"/>
      <c r="I150" s="108"/>
    </row>
    <row r="151" spans="1:9" s="18" customFormat="1" ht="15" customHeight="1">
      <c r="A151" s="168"/>
      <c r="B151" s="102"/>
      <c r="C151" s="124"/>
      <c r="D151" s="27"/>
      <c r="E151" s="149"/>
      <c r="F151" s="187"/>
      <c r="G151" s="60"/>
      <c r="H151" s="112"/>
      <c r="I151" s="108"/>
    </row>
    <row r="152" spans="1:9" s="18" customFormat="1" ht="60">
      <c r="A152" s="168" t="s">
        <v>270</v>
      </c>
      <c r="B152" s="102" t="s">
        <v>177</v>
      </c>
      <c r="C152" s="128" t="s">
        <v>13</v>
      </c>
      <c r="D152" s="27">
        <v>1</v>
      </c>
      <c r="E152" s="149"/>
      <c r="F152" s="187">
        <f t="shared" ref="F152" si="30">ROUND(D152*E152,2)</f>
        <v>0</v>
      </c>
      <c r="G152" s="60"/>
      <c r="H152" s="112"/>
      <c r="I152" s="108"/>
    </row>
    <row r="153" spans="1:9" s="18" customFormat="1" ht="15">
      <c r="A153" s="168"/>
      <c r="B153" s="258"/>
      <c r="C153" s="124"/>
      <c r="D153" s="27"/>
      <c r="E153" s="149"/>
      <c r="F153" s="187"/>
      <c r="G153" s="60"/>
      <c r="H153" s="112"/>
      <c r="I153" s="108"/>
    </row>
    <row r="154" spans="1:9" s="18" customFormat="1" ht="60">
      <c r="A154" s="168" t="s">
        <v>178</v>
      </c>
      <c r="B154" s="258" t="s">
        <v>305</v>
      </c>
      <c r="C154" s="128" t="s">
        <v>13</v>
      </c>
      <c r="D154" s="27">
        <v>1</v>
      </c>
      <c r="E154" s="149"/>
      <c r="F154" s="187">
        <f t="shared" ref="F154" si="31">ROUND(D154*E154,2)</f>
        <v>0</v>
      </c>
      <c r="G154" s="60"/>
      <c r="H154" s="112"/>
      <c r="I154" s="108"/>
    </row>
    <row r="155" spans="1:9" s="18" customFormat="1" ht="15">
      <c r="A155" s="168"/>
      <c r="B155" s="258"/>
      <c r="C155" s="128"/>
      <c r="D155" s="27"/>
      <c r="E155" s="149"/>
      <c r="F155" s="187"/>
      <c r="G155" s="60"/>
      <c r="H155" s="112"/>
      <c r="I155" s="108"/>
    </row>
    <row r="156" spans="1:9" s="18" customFormat="1" ht="60">
      <c r="A156" s="168" t="s">
        <v>295</v>
      </c>
      <c r="B156" s="258" t="s">
        <v>294</v>
      </c>
      <c r="C156" s="128" t="s">
        <v>13</v>
      </c>
      <c r="D156" s="27">
        <v>1</v>
      </c>
      <c r="E156" s="149"/>
      <c r="F156" s="187">
        <f t="shared" ref="F156" si="32">ROUND(D156*E156,2)</f>
        <v>0</v>
      </c>
      <c r="G156" s="60"/>
      <c r="H156" s="112"/>
      <c r="I156" s="108"/>
    </row>
    <row r="157" spans="1:9" s="18" customFormat="1" ht="15">
      <c r="A157" s="168"/>
      <c r="B157" s="258"/>
      <c r="C157" s="128"/>
      <c r="D157" s="27"/>
      <c r="E157" s="149"/>
      <c r="F157" s="187"/>
      <c r="G157" s="60"/>
      <c r="H157" s="112"/>
      <c r="I157" s="108"/>
    </row>
    <row r="158" spans="1:9" s="18" customFormat="1" ht="60">
      <c r="A158" s="168" t="s">
        <v>243</v>
      </c>
      <c r="B158" s="102" t="s">
        <v>512</v>
      </c>
      <c r="C158" s="128" t="s">
        <v>13</v>
      </c>
      <c r="D158" s="27">
        <v>5</v>
      </c>
      <c r="E158" s="149"/>
      <c r="F158" s="187">
        <f t="shared" ref="F158" si="33">ROUND(D158*E158,2)</f>
        <v>0</v>
      </c>
      <c r="G158" s="60"/>
      <c r="H158" s="112"/>
      <c r="I158" s="108"/>
    </row>
    <row r="159" spans="1:9" s="18" customFormat="1" ht="15">
      <c r="A159" s="168"/>
      <c r="B159" s="102"/>
      <c r="C159" s="128"/>
      <c r="D159" s="27"/>
      <c r="E159" s="149"/>
      <c r="F159" s="187"/>
      <c r="G159" s="60"/>
      <c r="H159" s="112"/>
      <c r="I159" s="108"/>
    </row>
    <row r="160" spans="1:9" s="18" customFormat="1" ht="15.6">
      <c r="A160" s="21" t="s">
        <v>54</v>
      </c>
      <c r="B160" s="246" t="s">
        <v>30</v>
      </c>
      <c r="C160" s="128"/>
      <c r="D160" s="27"/>
      <c r="E160" s="149"/>
      <c r="F160" s="187"/>
      <c r="G160" s="60"/>
      <c r="H160" s="112"/>
      <c r="I160" s="108"/>
    </row>
    <row r="161" spans="1:9" s="18" customFormat="1" ht="15">
      <c r="A161" s="168"/>
      <c r="B161" s="169"/>
      <c r="C161" s="124"/>
      <c r="D161" s="27"/>
      <c r="E161" s="149"/>
      <c r="F161" s="187"/>
      <c r="G161" s="60"/>
      <c r="H161" s="112"/>
      <c r="I161" s="108"/>
    </row>
    <row r="162" spans="1:9" s="18" customFormat="1" ht="90">
      <c r="A162" s="168" t="s">
        <v>140</v>
      </c>
      <c r="B162" s="208" t="s">
        <v>272</v>
      </c>
      <c r="C162" s="124" t="s">
        <v>88</v>
      </c>
      <c r="D162" s="27">
        <v>7.32</v>
      </c>
      <c r="E162" s="149"/>
      <c r="F162" s="187">
        <f t="shared" ref="F162" si="34">ROUND(D162*E162,2)</f>
        <v>0</v>
      </c>
      <c r="G162" s="60"/>
      <c r="H162" s="112"/>
      <c r="I162" s="108"/>
    </row>
    <row r="163" spans="1:9" s="18" customFormat="1" ht="15">
      <c r="A163" s="168"/>
      <c r="B163" s="258"/>
      <c r="C163" s="124"/>
      <c r="D163" s="27"/>
      <c r="E163" s="149"/>
      <c r="F163" s="187"/>
      <c r="G163" s="60"/>
      <c r="H163" s="112"/>
      <c r="I163" s="108"/>
    </row>
    <row r="164" spans="1:9" s="38" customFormat="1" ht="90">
      <c r="A164" s="168" t="s">
        <v>141</v>
      </c>
      <c r="B164" s="169" t="s">
        <v>403</v>
      </c>
      <c r="C164" s="16" t="s">
        <v>59</v>
      </c>
      <c r="D164" s="27">
        <v>96.2</v>
      </c>
      <c r="E164" s="149"/>
      <c r="F164" s="187">
        <f t="shared" ref="F164" si="35">ROUND(D164*E164,2)</f>
        <v>0</v>
      </c>
      <c r="G164" s="60"/>
      <c r="H164" s="112"/>
      <c r="I164" s="108"/>
    </row>
    <row r="165" spans="1:9" s="38" customFormat="1" ht="15" customHeight="1">
      <c r="A165" s="168"/>
      <c r="B165" s="169"/>
      <c r="C165" s="16"/>
      <c r="D165" s="27"/>
      <c r="E165" s="149"/>
      <c r="F165" s="27"/>
      <c r="G165" s="60"/>
      <c r="H165" s="112"/>
      <c r="I165" s="108"/>
    </row>
    <row r="166" spans="1:9" s="18" customFormat="1" ht="15" customHeight="1">
      <c r="A166" s="20"/>
      <c r="B166" s="246" t="s">
        <v>55</v>
      </c>
      <c r="C166" s="129"/>
      <c r="D166" s="37"/>
      <c r="E166" s="190"/>
      <c r="F166" s="191">
        <f>SUM(F140:F165)</f>
        <v>0</v>
      </c>
      <c r="G166" s="60"/>
      <c r="H166" s="112"/>
      <c r="I166" s="110"/>
    </row>
    <row r="167" spans="1:9" s="18" customFormat="1" ht="15" customHeight="1">
      <c r="A167" s="20"/>
      <c r="B167" s="246"/>
      <c r="C167" s="129"/>
      <c r="D167" s="37"/>
      <c r="E167" s="190"/>
      <c r="F167" s="191"/>
      <c r="G167" s="60"/>
      <c r="H167" s="112"/>
      <c r="I167" s="44"/>
    </row>
    <row r="168" spans="1:9" s="18" customFormat="1" ht="15" customHeight="1">
      <c r="A168" s="21" t="s">
        <v>1</v>
      </c>
      <c r="B168" s="246" t="s">
        <v>17</v>
      </c>
      <c r="C168" s="125"/>
      <c r="D168" s="34"/>
      <c r="E168" s="175"/>
      <c r="F168" s="166"/>
      <c r="G168" s="60"/>
      <c r="H168" s="112"/>
      <c r="I168" s="44"/>
    </row>
    <row r="169" spans="1:9" s="18" customFormat="1" ht="31.2">
      <c r="A169" s="21" t="s">
        <v>56</v>
      </c>
      <c r="B169" s="246" t="s">
        <v>58</v>
      </c>
      <c r="C169" s="125"/>
      <c r="D169" s="34"/>
      <c r="E169" s="175"/>
      <c r="F169" s="166"/>
      <c r="G169" s="60"/>
      <c r="H169" s="112"/>
      <c r="I169" s="44"/>
    </row>
    <row r="170" spans="1:9" s="18" customFormat="1" ht="15" customHeight="1">
      <c r="A170" s="21"/>
      <c r="B170" s="246"/>
      <c r="C170" s="125"/>
      <c r="D170" s="34"/>
      <c r="E170" s="175"/>
      <c r="F170" s="166"/>
      <c r="G170" s="60"/>
      <c r="H170" s="112"/>
      <c r="I170" s="44"/>
    </row>
    <row r="171" spans="1:9" s="18" customFormat="1" ht="15" customHeight="1">
      <c r="A171" s="20" t="s">
        <v>31</v>
      </c>
      <c r="B171" s="36" t="s">
        <v>4</v>
      </c>
      <c r="C171" s="16" t="s">
        <v>26</v>
      </c>
      <c r="D171" s="27">
        <v>5</v>
      </c>
      <c r="E171" s="571">
        <v>50</v>
      </c>
      <c r="F171" s="27">
        <f>ROUND(D171*E171,2)</f>
        <v>250</v>
      </c>
      <c r="G171" s="60"/>
      <c r="H171" s="112"/>
      <c r="I171" s="44"/>
    </row>
    <row r="172" spans="1:9" s="18" customFormat="1" ht="15" customHeight="1">
      <c r="A172" s="20"/>
      <c r="B172" s="36"/>
      <c r="C172" s="16"/>
      <c r="D172" s="27"/>
      <c r="E172" s="149"/>
      <c r="F172" s="27"/>
      <c r="G172" s="60"/>
      <c r="H172" s="112"/>
      <c r="I172" s="44"/>
    </row>
    <row r="173" spans="1:9" s="18" customFormat="1" ht="15" customHeight="1">
      <c r="A173" s="35" t="s">
        <v>95</v>
      </c>
      <c r="B173" s="25" t="s">
        <v>96</v>
      </c>
      <c r="C173" s="568" t="s">
        <v>26</v>
      </c>
      <c r="D173" s="27">
        <v>1</v>
      </c>
      <c r="E173" s="572">
        <v>50</v>
      </c>
      <c r="F173" s="27">
        <f t="shared" ref="F173" si="36">ROUND(D173*E173,2)</f>
        <v>50</v>
      </c>
      <c r="G173" s="60"/>
      <c r="H173" s="112"/>
      <c r="I173" s="44"/>
    </row>
    <row r="174" spans="1:9" s="18" customFormat="1" ht="15" customHeight="1">
      <c r="A174" s="20"/>
      <c r="B174" s="36"/>
      <c r="C174" s="16"/>
      <c r="D174" s="27"/>
      <c r="E174" s="149"/>
      <c r="F174" s="27"/>
      <c r="G174" s="60"/>
      <c r="H174" s="112"/>
      <c r="I174" s="44"/>
    </row>
    <row r="175" spans="1:9" s="18" customFormat="1" ht="30">
      <c r="A175" s="20" t="s">
        <v>32</v>
      </c>
      <c r="B175" s="258" t="s">
        <v>117</v>
      </c>
      <c r="C175" s="16" t="s">
        <v>13</v>
      </c>
      <c r="D175" s="27">
        <v>1</v>
      </c>
      <c r="E175" s="149"/>
      <c r="F175" s="27">
        <f t="shared" ref="F175" si="37">ROUND(D175*E175,2)</f>
        <v>0</v>
      </c>
      <c r="G175" s="60"/>
      <c r="H175" s="112"/>
      <c r="I175" s="44"/>
    </row>
    <row r="176" spans="1:9" s="18" customFormat="1" ht="15" customHeight="1">
      <c r="A176" s="20"/>
      <c r="B176" s="258"/>
      <c r="C176" s="16"/>
      <c r="D176" s="27"/>
      <c r="E176" s="149"/>
      <c r="F176" s="27"/>
      <c r="G176" s="60"/>
      <c r="H176" s="112"/>
      <c r="I176" s="44"/>
    </row>
    <row r="177" spans="1:9" s="18" customFormat="1" ht="15">
      <c r="A177" s="35" t="s">
        <v>97</v>
      </c>
      <c r="B177" s="192" t="s">
        <v>98</v>
      </c>
      <c r="C177" s="16" t="s">
        <v>13</v>
      </c>
      <c r="D177" s="27">
        <v>1</v>
      </c>
      <c r="E177" s="17"/>
      <c r="F177" s="27">
        <f t="shared" ref="F177" si="38">ROUND(D177*E177,2)</f>
        <v>0</v>
      </c>
      <c r="G177" s="60"/>
      <c r="H177" s="112"/>
      <c r="I177" s="44"/>
    </row>
    <row r="178" spans="1:9" s="18" customFormat="1" ht="15" customHeight="1">
      <c r="A178" s="20"/>
      <c r="B178" s="258"/>
      <c r="C178" s="16"/>
      <c r="D178" s="27"/>
      <c r="E178" s="27"/>
      <c r="F178" s="27"/>
      <c r="G178" s="60"/>
      <c r="H178" s="112"/>
      <c r="I178" s="44"/>
    </row>
    <row r="179" spans="1:9" s="18" customFormat="1" ht="15" customHeight="1">
      <c r="A179" s="20"/>
      <c r="B179" s="246" t="s">
        <v>57</v>
      </c>
      <c r="C179" s="125"/>
      <c r="D179" s="34"/>
      <c r="E179" s="166"/>
      <c r="F179" s="166">
        <f>SUM(F171:F177)</f>
        <v>300</v>
      </c>
      <c r="G179" s="60"/>
      <c r="H179" s="112"/>
      <c r="I179" s="44"/>
    </row>
    <row r="180" spans="1:9" s="18" customFormat="1" ht="15" customHeight="1">
      <c r="A180" s="20"/>
      <c r="B180" s="246"/>
      <c r="C180" s="125"/>
      <c r="D180" s="34"/>
      <c r="E180" s="166"/>
      <c r="F180" s="166"/>
      <c r="G180" s="60"/>
      <c r="H180" s="112"/>
      <c r="I180" s="44"/>
    </row>
    <row r="181" spans="1:9" ht="15" customHeight="1">
      <c r="A181" s="20"/>
      <c r="B181" s="246"/>
      <c r="C181" s="125"/>
      <c r="D181" s="34"/>
      <c r="E181" s="166"/>
      <c r="F181" s="166"/>
    </row>
    <row r="182" spans="1:9" ht="15" customHeight="1">
      <c r="A182" s="21"/>
      <c r="B182" s="246" t="str">
        <f>B5</f>
        <v>Pod Hruševco in Kolodvorska ulica  (os D) - v naselju</v>
      </c>
      <c r="C182" s="129"/>
      <c r="D182" s="193"/>
      <c r="E182" s="166"/>
      <c r="F182" s="166">
        <f>F179+F135+F96+F166+F48</f>
        <v>300</v>
      </c>
    </row>
    <row r="183" spans="1:9" ht="15" customHeight="1">
      <c r="A183" s="194"/>
      <c r="B183" s="615" t="str">
        <f>B6</f>
        <v>Neupravičeni stroški</v>
      </c>
      <c r="C183" s="615"/>
      <c r="D183" s="196"/>
      <c r="E183" s="197"/>
      <c r="F183" s="196"/>
    </row>
    <row r="184" spans="1:9" ht="15" customHeight="1">
      <c r="A184" s="194"/>
      <c r="B184" s="615" t="str">
        <f>B4</f>
        <v>Investitor Občina Vrhnika</v>
      </c>
      <c r="C184" s="615"/>
      <c r="D184" s="615"/>
      <c r="E184" s="197"/>
      <c r="F184" s="196"/>
    </row>
    <row r="185" spans="1:9" ht="15" customHeight="1">
      <c r="A185" s="194"/>
      <c r="B185" s="205"/>
      <c r="C185" s="130"/>
      <c r="D185" s="196"/>
      <c r="E185" s="197"/>
      <c r="F185" s="196"/>
    </row>
    <row r="186" spans="1:9" s="33" customFormat="1" ht="15" customHeight="1">
      <c r="A186" s="194"/>
      <c r="B186" s="206"/>
      <c r="C186" s="130"/>
      <c r="D186" s="196"/>
      <c r="E186" s="197"/>
      <c r="F186" s="196"/>
      <c r="G186" s="61"/>
      <c r="H186" s="115"/>
    </row>
    <row r="187" spans="1:9" s="33" customFormat="1" ht="15" customHeight="1">
      <c r="A187" s="194"/>
      <c r="B187" s="206"/>
      <c r="C187" s="130"/>
      <c r="D187" s="196"/>
      <c r="E187" s="197"/>
      <c r="F187" s="196"/>
      <c r="G187" s="61"/>
      <c r="H187" s="115"/>
    </row>
    <row r="188" spans="1:9" s="33" customFormat="1" ht="15" customHeight="1">
      <c r="A188" s="194"/>
      <c r="B188" s="206"/>
      <c r="C188" s="130"/>
      <c r="D188" s="196"/>
      <c r="E188" s="197"/>
      <c r="F188" s="196"/>
      <c r="G188" s="61"/>
      <c r="H188" s="115"/>
    </row>
    <row r="189" spans="1:9" s="33" customFormat="1">
      <c r="A189" s="194"/>
      <c r="B189" s="206"/>
      <c r="C189" s="130"/>
      <c r="D189" s="196"/>
      <c r="E189" s="197"/>
      <c r="F189" s="196"/>
      <c r="G189" s="61"/>
      <c r="H189" s="115"/>
    </row>
    <row r="190" spans="1:9" s="33" customFormat="1">
      <c r="A190" s="194"/>
      <c r="B190" s="206"/>
      <c r="C190" s="130"/>
      <c r="D190" s="196"/>
      <c r="E190" s="197"/>
      <c r="F190" s="196"/>
      <c r="G190" s="61"/>
      <c r="H190" s="115"/>
    </row>
    <row r="191" spans="1:9" s="33" customFormat="1">
      <c r="A191" s="194"/>
      <c r="B191" s="206"/>
      <c r="C191" s="130"/>
      <c r="D191" s="196"/>
      <c r="E191" s="197"/>
      <c r="F191" s="196"/>
      <c r="G191" s="61"/>
      <c r="H191" s="115"/>
    </row>
    <row r="192" spans="1:9"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194"/>
      <c r="B392" s="206"/>
      <c r="C392" s="130"/>
      <c r="D392" s="196"/>
      <c r="E392" s="197"/>
      <c r="F392" s="196"/>
      <c r="G392" s="61"/>
      <c r="H392" s="115"/>
    </row>
    <row r="393" spans="1:8" s="33" customFormat="1">
      <c r="A393" s="194"/>
      <c r="B393" s="206"/>
      <c r="C393" s="130"/>
      <c r="D393" s="196"/>
      <c r="E393" s="197"/>
      <c r="F393" s="196"/>
      <c r="G393" s="61"/>
      <c r="H393" s="115"/>
    </row>
    <row r="394" spans="1:8" s="33" customFormat="1">
      <c r="A394" s="194"/>
      <c r="B394" s="206"/>
      <c r="C394" s="130"/>
      <c r="D394" s="196"/>
      <c r="E394" s="197"/>
      <c r="F394" s="196"/>
      <c r="G394" s="61"/>
      <c r="H394" s="115"/>
    </row>
    <row r="395" spans="1:8" s="33" customFormat="1">
      <c r="A395" s="194"/>
      <c r="B395" s="206"/>
      <c r="C395" s="130"/>
      <c r="D395" s="196"/>
      <c r="E395" s="197"/>
      <c r="F395" s="196"/>
      <c r="G395" s="61"/>
      <c r="H395" s="115"/>
    </row>
    <row r="396" spans="1:8" s="33" customFormat="1">
      <c r="A396" s="194"/>
      <c r="B396" s="206"/>
      <c r="C396" s="130"/>
      <c r="D396" s="196"/>
      <c r="E396" s="197"/>
      <c r="F396" s="196"/>
      <c r="G396" s="61"/>
      <c r="H396" s="115"/>
    </row>
    <row r="397" spans="1:8" s="33" customFormat="1">
      <c r="A397" s="194"/>
      <c r="B397" s="206"/>
      <c r="C397" s="130"/>
      <c r="D397" s="196"/>
      <c r="E397" s="197"/>
      <c r="F397" s="196"/>
      <c r="G397" s="61"/>
      <c r="H397" s="115"/>
    </row>
    <row r="398" spans="1:8" s="33" customFormat="1">
      <c r="A398" s="194"/>
      <c r="B398" s="206"/>
      <c r="C398" s="130"/>
      <c r="D398" s="196"/>
      <c r="E398" s="197"/>
      <c r="F398" s="196"/>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33" customFormat="1">
      <c r="A598" s="29"/>
      <c r="B598" s="32"/>
      <c r="C598" s="24"/>
      <c r="D598" s="30"/>
      <c r="E598" s="153"/>
      <c r="F598" s="30"/>
      <c r="G598" s="61"/>
      <c r="H598" s="115"/>
    </row>
    <row r="599" spans="1:10" s="33" customFormat="1">
      <c r="A599" s="29"/>
      <c r="B599" s="32"/>
      <c r="C599" s="24"/>
      <c r="D599" s="30"/>
      <c r="E599" s="153"/>
      <c r="F599" s="30"/>
      <c r="G599" s="61"/>
      <c r="H599" s="115"/>
    </row>
    <row r="600" spans="1:10" s="33" customFormat="1">
      <c r="A600" s="29"/>
      <c r="B600" s="32"/>
      <c r="C600" s="24"/>
      <c r="D600" s="30"/>
      <c r="E600" s="153"/>
      <c r="F600" s="30"/>
      <c r="G600" s="61"/>
      <c r="H600" s="115"/>
    </row>
    <row r="601" spans="1:10" s="33" customFormat="1">
      <c r="A601" s="29"/>
      <c r="B601" s="32"/>
      <c r="C601" s="24"/>
      <c r="D601" s="30"/>
      <c r="E601" s="153"/>
      <c r="F601" s="30"/>
      <c r="G601" s="61"/>
      <c r="H601" s="115"/>
    </row>
    <row r="602" spans="1:10" s="33" customFormat="1">
      <c r="A602" s="29"/>
      <c r="B602" s="32"/>
      <c r="C602" s="24"/>
      <c r="D602" s="30"/>
      <c r="E602" s="153"/>
      <c r="F602" s="30"/>
      <c r="G602" s="61"/>
      <c r="H602" s="115"/>
    </row>
    <row r="603" spans="1:10" s="33" customFormat="1">
      <c r="A603" s="29"/>
      <c r="B603" s="32"/>
      <c r="C603" s="24"/>
      <c r="D603" s="30"/>
      <c r="E603" s="153"/>
      <c r="F603" s="30"/>
      <c r="G603" s="61"/>
      <c r="H603" s="115"/>
    </row>
    <row r="604" spans="1:10" s="33" customFormat="1">
      <c r="A604" s="29"/>
      <c r="B604" s="32"/>
      <c r="C604" s="24"/>
      <c r="D604" s="30"/>
      <c r="E604" s="153"/>
      <c r="F604" s="30"/>
      <c r="G604" s="61"/>
      <c r="H604" s="115"/>
    </row>
    <row r="605" spans="1:10" s="33" customFormat="1">
      <c r="A605" s="29"/>
      <c r="B605" s="32"/>
      <c r="C605" s="24"/>
      <c r="D605" s="30"/>
      <c r="E605" s="153"/>
      <c r="F605" s="30"/>
      <c r="G605" s="61"/>
      <c r="H605" s="115"/>
    </row>
    <row r="606" spans="1:10" s="133" customFormat="1">
      <c r="A606" s="29"/>
      <c r="B606" s="32"/>
      <c r="C606" s="24"/>
      <c r="D606" s="30"/>
      <c r="E606" s="153"/>
      <c r="F606" s="30"/>
      <c r="G606" s="61"/>
      <c r="H606" s="115"/>
      <c r="J606"/>
    </row>
    <row r="607" spans="1:10" s="133" customFormat="1">
      <c r="A607" s="29"/>
      <c r="B607" s="32"/>
      <c r="C607" s="24"/>
      <c r="D607" s="30"/>
      <c r="E607" s="153"/>
      <c r="F607" s="30"/>
      <c r="G607" s="61"/>
      <c r="H607" s="115"/>
      <c r="J607"/>
    </row>
  </sheetData>
  <sheetProtection algorithmName="SHA-512" hashValue="WaVM9JEg3UExI/GEdZ9spV54siXpCG38uRV0wmAnL2tMvyCHzN/NmZJoeF7LlLlrhxQpBkI1xFOfSII+h8DMBw==" saltValue="rJw+KTBXz+Ik+B10ESRJvA==" spinCount="100000" sheet="1" objects="1" scenarios="1"/>
  <protectedRanges>
    <protectedRange sqref="E38:E48 E54:E170 E175:E184" name="Obseg1"/>
  </protectedRanges>
  <mergeCells count="52">
    <mergeCell ref="B6:F6"/>
    <mergeCell ref="A2:F2"/>
    <mergeCell ref="B3:D3"/>
    <mergeCell ref="E3:F3"/>
    <mergeCell ref="B4:F4"/>
    <mergeCell ref="B5:F5"/>
    <mergeCell ref="B7:D7"/>
    <mergeCell ref="E7:F7"/>
    <mergeCell ref="B10:D10"/>
    <mergeCell ref="E10:F10"/>
    <mergeCell ref="B11:D11"/>
    <mergeCell ref="E11:F11"/>
    <mergeCell ref="B8:D8"/>
    <mergeCell ref="E8:F8"/>
    <mergeCell ref="B12:D12"/>
    <mergeCell ref="E12:F12"/>
    <mergeCell ref="B13:D13"/>
    <mergeCell ref="E13:F13"/>
    <mergeCell ref="B16:D16"/>
    <mergeCell ref="E16:F16"/>
    <mergeCell ref="B14:D14"/>
    <mergeCell ref="E14:F14"/>
    <mergeCell ref="B17:D17"/>
    <mergeCell ref="E17:F17"/>
    <mergeCell ref="B18:D18"/>
    <mergeCell ref="E18:F18"/>
    <mergeCell ref="B19:D19"/>
    <mergeCell ref="E19:F19"/>
    <mergeCell ref="B27:D27"/>
    <mergeCell ref="E27:F27"/>
    <mergeCell ref="E20:F20"/>
    <mergeCell ref="B21:D21"/>
    <mergeCell ref="E21:F21"/>
    <mergeCell ref="B22:D22"/>
    <mergeCell ref="E22:F22"/>
    <mergeCell ref="E23:F23"/>
    <mergeCell ref="B24:D24"/>
    <mergeCell ref="E24:F24"/>
    <mergeCell ref="B25:D25"/>
    <mergeCell ref="E25:F25"/>
    <mergeCell ref="E26:F26"/>
    <mergeCell ref="B28:D28"/>
    <mergeCell ref="E28:F28"/>
    <mergeCell ref="B29:D29"/>
    <mergeCell ref="E29:F29"/>
    <mergeCell ref="B30:D30"/>
    <mergeCell ref="E30:F30"/>
    <mergeCell ref="B33:F33"/>
    <mergeCell ref="B51:F51"/>
    <mergeCell ref="B183:C183"/>
    <mergeCell ref="B184:D184"/>
    <mergeCell ref="B35:F35"/>
  </mergeCells>
  <pageMargins left="0.98425196850393704" right="0.19685039370078741" top="0.59055118110236227" bottom="0.39370078740157483" header="0.19685039370078741" footer="0.19685039370078741"/>
  <pageSetup paperSize="9" scale="90" orientation="portrait" r:id="rId1"/>
  <headerFooter>
    <oddHeader>&amp;R&amp;G</oddHeader>
    <oddFooter>&amp;R&amp;P</oddFooter>
  </headerFooter>
  <rowBreaks count="6" manualBreakCount="6">
    <brk id="30" max="5" man="1"/>
    <brk id="49" max="5" man="1"/>
    <brk id="98" max="5" man="1"/>
    <brk id="136" max="5" man="1"/>
    <brk id="159" max="5" man="1"/>
    <brk id="167" max="5"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59999389629810485"/>
  </sheetPr>
  <dimension ref="A1:J497"/>
  <sheetViews>
    <sheetView zoomScale="70" zoomScaleNormal="70" workbookViewId="0">
      <selection activeCell="E54" sqref="E54"/>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1" style="61" customWidth="1"/>
    <col min="8" max="8" width="14.6640625" style="115" customWidth="1"/>
    <col min="9" max="9" width="13.109375" style="133" customWidth="1"/>
    <col min="10" max="10" width="11.44140625" bestFit="1" customWidth="1"/>
  </cols>
  <sheetData>
    <row r="1" spans="1:10" ht="26.25" customHeight="1">
      <c r="A1" s="10"/>
      <c r="B1" s="49"/>
      <c r="C1" s="251"/>
      <c r="D1" s="48"/>
      <c r="E1" s="247"/>
      <c r="F1" s="247"/>
    </row>
    <row r="2" spans="1:10" ht="54.9" customHeight="1">
      <c r="A2" s="591" t="s">
        <v>25</v>
      </c>
      <c r="B2" s="591"/>
      <c r="C2" s="591"/>
      <c r="D2" s="591"/>
      <c r="E2" s="591"/>
      <c r="F2" s="591"/>
    </row>
    <row r="3" spans="1:10" ht="54.9" customHeight="1">
      <c r="A3" s="8"/>
      <c r="B3" s="580"/>
      <c r="C3" s="580"/>
      <c r="D3" s="580"/>
      <c r="E3" s="579"/>
      <c r="F3" s="579"/>
    </row>
    <row r="4" spans="1:10" ht="26.25" customHeight="1">
      <c r="A4" s="8"/>
      <c r="B4" s="592" t="s">
        <v>269</v>
      </c>
      <c r="C4" s="592"/>
      <c r="D4" s="592"/>
      <c r="E4" s="593"/>
      <c r="F4" s="593"/>
    </row>
    <row r="5" spans="1:10" s="2" customFormat="1" ht="50.25" customHeight="1">
      <c r="A5" s="9"/>
      <c r="B5" s="594" t="s">
        <v>410</v>
      </c>
      <c r="C5" s="594"/>
      <c r="D5" s="594"/>
      <c r="E5" s="594"/>
      <c r="F5" s="594"/>
      <c r="G5" s="62"/>
      <c r="H5" s="116"/>
      <c r="I5" s="134"/>
    </row>
    <row r="6" spans="1:10" s="2" customFormat="1" ht="24.6">
      <c r="A6" s="9"/>
      <c r="B6" s="597" t="s">
        <v>287</v>
      </c>
      <c r="C6" s="597"/>
      <c r="D6" s="597"/>
      <c r="E6" s="613"/>
      <c r="F6" s="613"/>
      <c r="G6" s="62"/>
      <c r="H6" s="116"/>
      <c r="I6" s="134"/>
    </row>
    <row r="7" spans="1:10" ht="15" customHeight="1">
      <c r="A7" s="8"/>
      <c r="B7" s="580"/>
      <c r="C7" s="580"/>
      <c r="D7" s="580"/>
      <c r="E7" s="579"/>
      <c r="F7" s="579"/>
    </row>
    <row r="8" spans="1:10" s="3" customFormat="1" ht="15" customHeight="1">
      <c r="A8" s="11" t="s">
        <v>20</v>
      </c>
      <c r="B8" s="584" t="s">
        <v>19</v>
      </c>
      <c r="C8" s="584"/>
      <c r="D8" s="584"/>
      <c r="E8" s="585">
        <f>F36</f>
        <v>0</v>
      </c>
      <c r="F8" s="585"/>
      <c r="G8" s="63"/>
      <c r="H8" s="117"/>
      <c r="I8" s="135"/>
    </row>
    <row r="9" spans="1:10" s="3" customFormat="1" ht="15" customHeight="1">
      <c r="A9" s="11"/>
      <c r="B9" s="581"/>
      <c r="C9" s="581"/>
      <c r="D9" s="581"/>
      <c r="E9" s="585"/>
      <c r="F9" s="585"/>
      <c r="G9" s="63"/>
      <c r="H9" s="117"/>
      <c r="I9" s="135"/>
    </row>
    <row r="10" spans="1:10" s="3" customFormat="1" ht="15" customHeight="1">
      <c r="A10" s="11" t="s">
        <v>0</v>
      </c>
      <c r="B10" s="584" t="s">
        <v>15</v>
      </c>
      <c r="C10" s="584"/>
      <c r="D10" s="584"/>
      <c r="E10" s="585">
        <f>F55</f>
        <v>0</v>
      </c>
      <c r="F10" s="585"/>
      <c r="G10" s="63"/>
      <c r="H10" s="117"/>
      <c r="I10" s="135"/>
    </row>
    <row r="11" spans="1:10" s="3" customFormat="1" ht="15" customHeight="1">
      <c r="A11" s="11"/>
      <c r="B11" s="581"/>
      <c r="C11" s="581"/>
      <c r="D11" s="581"/>
      <c r="E11" s="585"/>
      <c r="F11" s="585"/>
      <c r="G11" s="63"/>
      <c r="H11" s="117"/>
      <c r="I11" s="135"/>
    </row>
    <row r="12" spans="1:10" s="3" customFormat="1" ht="15" customHeight="1">
      <c r="A12" s="11" t="s">
        <v>1</v>
      </c>
      <c r="B12" s="584" t="s">
        <v>2</v>
      </c>
      <c r="C12" s="584"/>
      <c r="D12" s="584"/>
      <c r="E12" s="585">
        <f>F69</f>
        <v>50</v>
      </c>
      <c r="F12" s="585"/>
      <c r="G12" s="63"/>
      <c r="H12" s="117"/>
      <c r="I12" s="135"/>
    </row>
    <row r="13" spans="1:10" s="3" customFormat="1" ht="15" customHeight="1" thickBot="1">
      <c r="A13" s="12"/>
      <c r="B13" s="582"/>
      <c r="C13" s="582"/>
      <c r="D13" s="582"/>
      <c r="E13" s="586"/>
      <c r="F13" s="586"/>
      <c r="G13" s="63"/>
      <c r="H13" s="117"/>
      <c r="I13" s="135"/>
    </row>
    <row r="14" spans="1:10" s="3" customFormat="1" ht="15" customHeight="1">
      <c r="A14" s="11"/>
      <c r="B14" s="602"/>
      <c r="C14" s="602"/>
      <c r="D14" s="602"/>
      <c r="E14" s="585"/>
      <c r="F14" s="585"/>
      <c r="G14" s="63"/>
      <c r="H14" s="117"/>
      <c r="I14" s="135"/>
    </row>
    <row r="15" spans="1:10" s="1" customFormat="1" ht="15" customHeight="1">
      <c r="A15" s="13"/>
      <c r="B15" s="598" t="s">
        <v>127</v>
      </c>
      <c r="C15" s="598"/>
      <c r="D15" s="598"/>
      <c r="E15" s="588">
        <f>SUM(E8:E12)</f>
        <v>50</v>
      </c>
      <c r="F15" s="588"/>
      <c r="G15" s="64"/>
      <c r="H15" s="117"/>
      <c r="I15" s="136"/>
      <c r="J15" s="136"/>
    </row>
    <row r="16" spans="1:10" s="1" customFormat="1" ht="15" customHeight="1">
      <c r="A16" s="13"/>
      <c r="B16" s="56" t="s">
        <v>129</v>
      </c>
      <c r="C16" s="22" t="s">
        <v>128</v>
      </c>
      <c r="D16" s="58">
        <v>0.1</v>
      </c>
      <c r="E16" s="585">
        <f>E15*D16</f>
        <v>5</v>
      </c>
      <c r="F16" s="585"/>
      <c r="G16" s="64"/>
      <c r="H16" s="117"/>
      <c r="I16" s="136"/>
    </row>
    <row r="17" spans="1:9" s="1" customFormat="1" ht="15" customHeight="1">
      <c r="A17" s="13"/>
      <c r="B17" s="598"/>
      <c r="C17" s="598"/>
      <c r="D17" s="598"/>
      <c r="E17" s="588"/>
      <c r="F17" s="588"/>
      <c r="G17" s="64"/>
      <c r="H17" s="117"/>
      <c r="I17" s="136"/>
    </row>
    <row r="18" spans="1:9" s="1" customFormat="1" ht="15" customHeight="1">
      <c r="A18" s="13"/>
      <c r="B18" s="598" t="s">
        <v>127</v>
      </c>
      <c r="C18" s="598"/>
      <c r="D18" s="598"/>
      <c r="E18" s="588">
        <f>SUM(E15+E16)</f>
        <v>55</v>
      </c>
      <c r="F18" s="588"/>
      <c r="G18" s="64"/>
      <c r="H18" s="117"/>
      <c r="I18" s="136"/>
    </row>
    <row r="19" spans="1:9" s="3" customFormat="1" ht="15" customHeight="1">
      <c r="A19" s="11"/>
      <c r="B19" s="57" t="s">
        <v>61</v>
      </c>
      <c r="C19" s="22" t="s">
        <v>128</v>
      </c>
      <c r="D19" s="59">
        <v>0</v>
      </c>
      <c r="E19" s="585">
        <f>E18*D19</f>
        <v>0</v>
      </c>
      <c r="F19" s="585"/>
      <c r="G19" s="63"/>
      <c r="H19" s="117"/>
      <c r="I19" s="135"/>
    </row>
    <row r="20" spans="1:9" s="3" customFormat="1" ht="15" customHeight="1">
      <c r="A20" s="13"/>
      <c r="B20" s="598"/>
      <c r="C20" s="598"/>
      <c r="D20" s="598"/>
      <c r="E20" s="588"/>
      <c r="F20" s="588"/>
      <c r="G20" s="63"/>
      <c r="H20" s="117"/>
      <c r="I20" s="135"/>
    </row>
    <row r="21" spans="1:9" s="3" customFormat="1" ht="15" customHeight="1">
      <c r="A21" s="13"/>
      <c r="B21" s="598" t="s">
        <v>127</v>
      </c>
      <c r="C21" s="598"/>
      <c r="D21" s="598"/>
      <c r="E21" s="588">
        <f>E18-E19</f>
        <v>55</v>
      </c>
      <c r="F21" s="588"/>
      <c r="G21" s="63"/>
      <c r="H21" s="117"/>
      <c r="I21" s="135"/>
    </row>
    <row r="22" spans="1:9" s="3" customFormat="1" ht="15" customHeight="1">
      <c r="A22" s="11"/>
      <c r="B22" s="56" t="s">
        <v>130</v>
      </c>
      <c r="C22" s="22" t="s">
        <v>128</v>
      </c>
      <c r="D22" s="58">
        <v>0.22</v>
      </c>
      <c r="E22" s="585">
        <f>E21*D22</f>
        <v>12.1</v>
      </c>
      <c r="F22" s="585"/>
      <c r="G22" s="63"/>
      <c r="H22" s="117"/>
      <c r="I22" s="135"/>
    </row>
    <row r="23" spans="1:9" s="3" customFormat="1" ht="15" customHeight="1">
      <c r="A23" s="5"/>
      <c r="B23" s="600"/>
      <c r="C23" s="600"/>
      <c r="D23" s="600"/>
      <c r="E23" s="601"/>
      <c r="F23" s="601"/>
      <c r="G23" s="63"/>
      <c r="H23" s="117"/>
      <c r="I23" s="135"/>
    </row>
    <row r="24" spans="1:9" s="1" customFormat="1" ht="24.6">
      <c r="A24" s="13"/>
      <c r="B24" s="599" t="s">
        <v>27</v>
      </c>
      <c r="C24" s="599"/>
      <c r="D24" s="599"/>
      <c r="E24" s="606">
        <f>SUM(E21:F22)</f>
        <v>67.099999999999994</v>
      </c>
      <c r="F24" s="606"/>
      <c r="G24" s="64"/>
      <c r="H24" s="117"/>
      <c r="I24" s="136"/>
    </row>
    <row r="25" spans="1:9" s="1" customFormat="1" ht="15" customHeight="1">
      <c r="A25" s="6"/>
      <c r="B25" s="607"/>
      <c r="C25" s="607"/>
      <c r="D25" s="607"/>
      <c r="E25" s="608"/>
      <c r="F25" s="608"/>
      <c r="G25" s="64"/>
      <c r="H25" s="117"/>
      <c r="I25" s="136"/>
    </row>
    <row r="26" spans="1:9" s="4" customFormat="1" ht="15" customHeight="1">
      <c r="A26" s="7"/>
      <c r="B26" s="589"/>
      <c r="C26" s="589"/>
      <c r="D26" s="589"/>
      <c r="E26" s="590"/>
      <c r="F26" s="590"/>
      <c r="G26" s="65"/>
      <c r="H26" s="118"/>
      <c r="I26" s="137"/>
    </row>
    <row r="27" spans="1:9" s="14" customFormat="1" ht="15" customHeight="1">
      <c r="A27" s="164" t="s">
        <v>3</v>
      </c>
      <c r="B27" s="256" t="s">
        <v>5</v>
      </c>
      <c r="C27" s="123" t="s">
        <v>18</v>
      </c>
      <c r="D27" s="167" t="s">
        <v>6</v>
      </c>
      <c r="E27" s="200" t="s">
        <v>7</v>
      </c>
      <c r="F27" s="200" t="s">
        <v>8</v>
      </c>
      <c r="G27" s="202"/>
      <c r="H27" s="244"/>
      <c r="I27" s="201"/>
    </row>
    <row r="28" spans="1:9" s="15" customFormat="1" ht="15.6">
      <c r="A28" s="164"/>
      <c r="B28" s="256" t="str">
        <f>B5</f>
        <v>Tržaška cesta (os T) - v naselju</v>
      </c>
      <c r="C28" s="203"/>
      <c r="D28" s="199"/>
      <c r="E28" s="167"/>
      <c r="F28" s="167"/>
      <c r="G28" s="66"/>
      <c r="H28" s="119"/>
      <c r="I28" s="138"/>
    </row>
    <row r="29" spans="1:9" s="15" customFormat="1" ht="75" customHeight="1">
      <c r="A29" s="164"/>
      <c r="B29" s="605" t="s">
        <v>87</v>
      </c>
      <c r="C29" s="605"/>
      <c r="D29" s="605"/>
      <c r="E29" s="605"/>
      <c r="F29" s="605"/>
      <c r="G29" s="66"/>
      <c r="H29" s="119"/>
      <c r="I29" s="138"/>
    </row>
    <row r="30" spans="1:9" s="15" customFormat="1" ht="15" customHeight="1">
      <c r="A30" s="164" t="s">
        <v>20</v>
      </c>
      <c r="B30" s="256" t="s">
        <v>14</v>
      </c>
      <c r="C30" s="123"/>
      <c r="D30" s="166"/>
      <c r="E30" s="167"/>
      <c r="F30" s="167"/>
      <c r="G30" s="66"/>
      <c r="H30" s="112"/>
      <c r="I30" s="108"/>
    </row>
    <row r="31" spans="1:9" s="15" customFormat="1" ht="35.25" customHeight="1">
      <c r="A31" s="164"/>
      <c r="B31" s="603" t="s">
        <v>112</v>
      </c>
      <c r="C31" s="603"/>
      <c r="D31" s="603"/>
      <c r="E31" s="603"/>
      <c r="F31" s="603"/>
      <c r="G31" s="66"/>
      <c r="H31" s="112"/>
      <c r="I31" s="108"/>
    </row>
    <row r="32" spans="1:9" s="15" customFormat="1" ht="15.6">
      <c r="A32" s="100" t="s">
        <v>433</v>
      </c>
      <c r="B32" s="171" t="s">
        <v>422</v>
      </c>
      <c r="C32" s="16"/>
      <c r="D32" s="27"/>
      <c r="E32" s="149"/>
      <c r="F32" s="27"/>
      <c r="G32" s="66"/>
      <c r="H32" s="112"/>
      <c r="I32" s="108"/>
    </row>
    <row r="33" spans="1:9" s="15" customFormat="1" ht="15.6">
      <c r="A33" s="100"/>
      <c r="B33" s="171"/>
      <c r="C33" s="16"/>
      <c r="D33" s="27"/>
      <c r="E33" s="149"/>
      <c r="F33" s="27"/>
      <c r="G33" s="66"/>
      <c r="H33" s="112"/>
      <c r="I33" s="108"/>
    </row>
    <row r="34" spans="1:9" s="18" customFormat="1" ht="45">
      <c r="A34" s="43" t="s">
        <v>184</v>
      </c>
      <c r="B34" s="169" t="s">
        <v>349</v>
      </c>
      <c r="C34" s="16" t="s">
        <v>13</v>
      </c>
      <c r="D34" s="27">
        <v>1</v>
      </c>
      <c r="E34" s="149"/>
      <c r="F34" s="27">
        <f>ROUND(D34*E34,2)</f>
        <v>0</v>
      </c>
      <c r="G34" s="66"/>
      <c r="H34" s="112"/>
      <c r="I34" s="108"/>
    </row>
    <row r="35" spans="1:9" s="18" customFormat="1" ht="15.6">
      <c r="A35" s="43"/>
      <c r="B35" s="169"/>
      <c r="C35" s="16"/>
      <c r="D35" s="27"/>
      <c r="E35" s="149"/>
      <c r="F35" s="27"/>
      <c r="G35" s="66"/>
      <c r="H35" s="112"/>
      <c r="I35" s="108"/>
    </row>
    <row r="36" spans="1:9" s="18" customFormat="1" ht="15" customHeight="1">
      <c r="A36" s="20"/>
      <c r="B36" s="246" t="s">
        <v>37</v>
      </c>
      <c r="C36" s="129"/>
      <c r="D36" s="37"/>
      <c r="E36" s="190"/>
      <c r="F36" s="191">
        <f>SUM(F34:F35)</f>
        <v>0</v>
      </c>
      <c r="G36" s="60"/>
      <c r="H36" s="112"/>
      <c r="I36" s="110"/>
    </row>
    <row r="37" spans="1:9" s="18" customFormat="1" ht="15.6">
      <c r="A37" s="164"/>
      <c r="B37" s="53"/>
      <c r="C37" s="54"/>
      <c r="D37" s="53"/>
      <c r="E37" s="148"/>
      <c r="F37" s="53"/>
      <c r="G37" s="66"/>
      <c r="H37" s="119"/>
      <c r="I37" s="138"/>
    </row>
    <row r="38" spans="1:9" s="18" customFormat="1" ht="15.6">
      <c r="A38" s="21" t="s">
        <v>0</v>
      </c>
      <c r="B38" s="246" t="s">
        <v>16</v>
      </c>
      <c r="C38" s="125"/>
      <c r="D38" s="180"/>
      <c r="E38" s="175"/>
      <c r="F38" s="166"/>
      <c r="G38" s="60"/>
      <c r="H38" s="112"/>
      <c r="I38" s="108"/>
    </row>
    <row r="39" spans="1:9" s="18" customFormat="1" ht="15" customHeight="1">
      <c r="A39" s="21" t="s">
        <v>64</v>
      </c>
      <c r="B39" s="246" t="s">
        <v>65</v>
      </c>
      <c r="C39" s="125"/>
      <c r="D39" s="180"/>
      <c r="E39" s="175"/>
      <c r="F39" s="166"/>
      <c r="G39" s="60"/>
      <c r="H39" s="112"/>
      <c r="I39" s="108"/>
    </row>
    <row r="40" spans="1:9" s="18" customFormat="1" ht="15.6">
      <c r="A40" s="21"/>
      <c r="B40" s="246"/>
      <c r="C40" s="125"/>
      <c r="D40" s="180"/>
      <c r="E40" s="175"/>
      <c r="F40" s="166"/>
      <c r="G40" s="60"/>
      <c r="H40" s="112"/>
      <c r="I40" s="108"/>
    </row>
    <row r="41" spans="1:9" s="38" customFormat="1" ht="45">
      <c r="A41" s="20" t="s">
        <v>157</v>
      </c>
      <c r="B41" s="258" t="s">
        <v>158</v>
      </c>
      <c r="C41" s="124" t="s">
        <v>13</v>
      </c>
      <c r="D41" s="27">
        <v>4</v>
      </c>
      <c r="E41" s="149"/>
      <c r="F41" s="187">
        <f>ROUND(D41*E41,2)</f>
        <v>0</v>
      </c>
      <c r="G41" s="60"/>
      <c r="H41" s="112"/>
      <c r="I41" s="108"/>
    </row>
    <row r="42" spans="1:9" s="18" customFormat="1" ht="15" customHeight="1">
      <c r="A42" s="20"/>
      <c r="B42" s="258"/>
      <c r="C42" s="124"/>
      <c r="D42" s="27"/>
      <c r="E42" s="149"/>
      <c r="F42" s="187"/>
      <c r="G42" s="60"/>
      <c r="H42" s="112"/>
      <c r="I42" s="108"/>
    </row>
    <row r="43" spans="1:9" s="18" customFormat="1" ht="63" customHeight="1">
      <c r="A43" s="168" t="s">
        <v>175</v>
      </c>
      <c r="B43" s="285" t="s">
        <v>176</v>
      </c>
      <c r="C43" s="124" t="s">
        <v>13</v>
      </c>
      <c r="D43" s="27">
        <v>1</v>
      </c>
      <c r="E43" s="149"/>
      <c r="F43" s="187">
        <f t="shared" ref="F43" si="0">ROUND(D43*E43,2)</f>
        <v>0</v>
      </c>
      <c r="G43" s="60"/>
      <c r="H43" s="112"/>
      <c r="I43" s="108"/>
    </row>
    <row r="44" spans="1:9" s="18" customFormat="1" ht="15" customHeight="1">
      <c r="A44" s="20"/>
      <c r="B44" s="285"/>
      <c r="C44" s="124"/>
      <c r="D44" s="27"/>
      <c r="E44" s="149"/>
      <c r="F44" s="187"/>
      <c r="G44" s="60"/>
      <c r="H44" s="112"/>
      <c r="I44" s="108"/>
    </row>
    <row r="45" spans="1:9" s="15" customFormat="1" ht="60">
      <c r="A45" s="168" t="s">
        <v>82</v>
      </c>
      <c r="B45" s="258" t="s">
        <v>83</v>
      </c>
      <c r="C45" s="124" t="s">
        <v>13</v>
      </c>
      <c r="D45" s="27">
        <v>1</v>
      </c>
      <c r="E45" s="149"/>
      <c r="F45" s="187">
        <f t="shared" ref="F45" si="1">ROUND(D45*E45,2)</f>
        <v>0</v>
      </c>
      <c r="G45" s="60"/>
      <c r="H45" s="112"/>
      <c r="I45" s="108"/>
    </row>
    <row r="46" spans="1:9" s="15" customFormat="1" ht="15.6">
      <c r="A46" s="21"/>
      <c r="B46" s="246"/>
      <c r="C46" s="125"/>
      <c r="D46" s="180"/>
      <c r="E46" s="175"/>
      <c r="F46" s="187"/>
      <c r="G46" s="60"/>
      <c r="H46" s="112"/>
      <c r="I46" s="108"/>
    </row>
    <row r="47" spans="1:9" s="15" customFormat="1" ht="60">
      <c r="A47" s="168" t="s">
        <v>239</v>
      </c>
      <c r="B47" s="102" t="s">
        <v>267</v>
      </c>
      <c r="C47" s="124" t="s">
        <v>13</v>
      </c>
      <c r="D47" s="27">
        <v>2</v>
      </c>
      <c r="E47" s="149"/>
      <c r="F47" s="187">
        <f t="shared" ref="F47" si="2">ROUND(D47*E47,2)</f>
        <v>0</v>
      </c>
      <c r="G47" s="60"/>
      <c r="H47" s="112"/>
      <c r="I47" s="108"/>
    </row>
    <row r="48" spans="1:9" s="15" customFormat="1" ht="15.6">
      <c r="A48" s="21"/>
      <c r="B48" s="284"/>
      <c r="C48" s="125"/>
      <c r="D48" s="180"/>
      <c r="E48" s="175"/>
      <c r="F48" s="187"/>
      <c r="G48" s="60"/>
      <c r="H48" s="112"/>
      <c r="I48" s="108"/>
    </row>
    <row r="49" spans="1:9" s="18" customFormat="1" ht="60">
      <c r="A49" s="168" t="s">
        <v>270</v>
      </c>
      <c r="B49" s="102" t="s">
        <v>177</v>
      </c>
      <c r="C49" s="128" t="s">
        <v>13</v>
      </c>
      <c r="D49" s="27">
        <v>1</v>
      </c>
      <c r="E49" s="149"/>
      <c r="F49" s="187">
        <f t="shared" ref="F49" si="3">ROUND(D49*E49,2)</f>
        <v>0</v>
      </c>
      <c r="G49" s="60"/>
      <c r="H49" s="112"/>
      <c r="I49" s="108"/>
    </row>
    <row r="50" spans="1:9" s="18" customFormat="1" ht="15">
      <c r="A50" s="168"/>
      <c r="B50" s="102"/>
      <c r="C50" s="128"/>
      <c r="D50" s="27"/>
      <c r="E50" s="149"/>
      <c r="F50" s="187"/>
      <c r="G50" s="60"/>
      <c r="H50" s="112"/>
      <c r="I50" s="108"/>
    </row>
    <row r="51" spans="1:9" s="18" customFormat="1" ht="15.6">
      <c r="A51" s="21" t="s">
        <v>54</v>
      </c>
      <c r="B51" s="246" t="s">
        <v>30</v>
      </c>
      <c r="C51" s="128"/>
      <c r="D51" s="27"/>
      <c r="E51" s="149"/>
      <c r="F51" s="187"/>
      <c r="G51" s="60"/>
      <c r="H51" s="112"/>
      <c r="I51" s="108"/>
    </row>
    <row r="52" spans="1:9" s="18" customFormat="1" ht="15">
      <c r="A52" s="168"/>
      <c r="B52" s="169"/>
      <c r="C52" s="124"/>
      <c r="D52" s="27"/>
      <c r="E52" s="149"/>
      <c r="F52" s="187"/>
      <c r="G52" s="60"/>
      <c r="H52" s="112"/>
      <c r="I52" s="108"/>
    </row>
    <row r="53" spans="1:9" s="18" customFormat="1" ht="90">
      <c r="A53" s="189" t="s">
        <v>481</v>
      </c>
      <c r="B53" s="169" t="s">
        <v>484</v>
      </c>
      <c r="C53" s="16" t="s">
        <v>59</v>
      </c>
      <c r="D53" s="27">
        <v>44.37</v>
      </c>
      <c r="E53" s="149"/>
      <c r="F53" s="187">
        <f t="shared" ref="F53" si="4">ROUND(D53*E53,2)</f>
        <v>0</v>
      </c>
      <c r="G53" s="60"/>
      <c r="H53" s="112"/>
      <c r="I53" s="108"/>
    </row>
    <row r="54" spans="1:9" s="38" customFormat="1" ht="15" customHeight="1">
      <c r="A54" s="168"/>
      <c r="B54" s="169"/>
      <c r="C54" s="16"/>
      <c r="D54" s="27"/>
      <c r="E54" s="149"/>
      <c r="F54" s="27"/>
      <c r="G54" s="60"/>
      <c r="H54" s="112"/>
      <c r="I54" s="108"/>
    </row>
    <row r="55" spans="1:9" s="18" customFormat="1" ht="15" customHeight="1">
      <c r="A55" s="20"/>
      <c r="B55" s="246" t="s">
        <v>55</v>
      </c>
      <c r="C55" s="129"/>
      <c r="D55" s="37"/>
      <c r="E55" s="190"/>
      <c r="F55" s="191">
        <f>SUM(F41:F54)</f>
        <v>0</v>
      </c>
      <c r="G55" s="60"/>
      <c r="H55" s="112"/>
      <c r="I55" s="110"/>
    </row>
    <row r="56" spans="1:9" s="18" customFormat="1" ht="15" customHeight="1">
      <c r="A56" s="164"/>
      <c r="B56" s="255"/>
      <c r="C56" s="255"/>
      <c r="D56" s="255"/>
      <c r="E56" s="255"/>
      <c r="F56" s="255"/>
      <c r="G56" s="66"/>
      <c r="H56" s="112"/>
      <c r="I56" s="108"/>
    </row>
    <row r="57" spans="1:9" s="18" customFormat="1" ht="15" customHeight="1">
      <c r="A57" s="164"/>
      <c r="B57" s="255"/>
      <c r="C57" s="255"/>
      <c r="D57" s="255"/>
      <c r="E57" s="255"/>
      <c r="F57" s="255"/>
      <c r="G57" s="66"/>
      <c r="H57" s="112"/>
      <c r="I57" s="108"/>
    </row>
    <row r="58" spans="1:9" s="18" customFormat="1" ht="15" customHeight="1">
      <c r="A58" s="21" t="s">
        <v>1</v>
      </c>
      <c r="B58" s="246" t="s">
        <v>17</v>
      </c>
      <c r="C58" s="125"/>
      <c r="D58" s="34"/>
      <c r="E58" s="175"/>
      <c r="F58" s="166"/>
      <c r="G58" s="60"/>
      <c r="H58" s="112"/>
      <c r="I58" s="44"/>
    </row>
    <row r="59" spans="1:9" s="18" customFormat="1" ht="15" customHeight="1">
      <c r="A59" s="21" t="s">
        <v>56</v>
      </c>
      <c r="B59" s="246" t="s">
        <v>58</v>
      </c>
      <c r="C59" s="125"/>
      <c r="D59" s="34"/>
      <c r="E59" s="175"/>
      <c r="F59" s="166"/>
      <c r="G59" s="60"/>
      <c r="H59" s="112"/>
      <c r="I59" s="44"/>
    </row>
    <row r="60" spans="1:9" s="18" customFormat="1" ht="15.6">
      <c r="A60" s="21"/>
      <c r="B60" s="246"/>
      <c r="C60" s="125"/>
      <c r="D60" s="34"/>
      <c r="E60" s="175"/>
      <c r="F60" s="166"/>
      <c r="G60" s="60"/>
      <c r="H60" s="112"/>
      <c r="I60" s="44"/>
    </row>
    <row r="61" spans="1:9" s="18" customFormat="1" ht="15" customHeight="1">
      <c r="A61" s="20" t="s">
        <v>31</v>
      </c>
      <c r="B61" s="36" t="s">
        <v>4</v>
      </c>
      <c r="C61" s="16" t="s">
        <v>26</v>
      </c>
      <c r="D61" s="27">
        <v>1</v>
      </c>
      <c r="E61" s="571">
        <v>50</v>
      </c>
      <c r="F61" s="27">
        <f>ROUND(D61*E61,2)</f>
        <v>50</v>
      </c>
      <c r="G61" s="60"/>
      <c r="H61" s="112"/>
      <c r="I61" s="44"/>
    </row>
    <row r="62" spans="1:9" s="18" customFormat="1" ht="15">
      <c r="A62" s="20"/>
      <c r="B62" s="36"/>
      <c r="C62" s="16"/>
      <c r="D62" s="27"/>
      <c r="E62" s="149"/>
      <c r="F62" s="27"/>
      <c r="G62" s="60"/>
      <c r="H62" s="112"/>
      <c r="I62" s="44"/>
    </row>
    <row r="63" spans="1:9" s="18" customFormat="1" ht="15" customHeight="1">
      <c r="A63" s="35" t="s">
        <v>95</v>
      </c>
      <c r="B63" s="25" t="s">
        <v>96</v>
      </c>
      <c r="C63" s="568" t="s">
        <v>26</v>
      </c>
      <c r="D63" s="27">
        <v>0</v>
      </c>
      <c r="E63" s="572">
        <v>50</v>
      </c>
      <c r="F63" s="27">
        <f t="shared" ref="F63" si="5">ROUND(D63*E63,2)</f>
        <v>0</v>
      </c>
      <c r="G63" s="60"/>
      <c r="H63" s="112"/>
      <c r="I63" s="44"/>
    </row>
    <row r="64" spans="1:9" s="18" customFormat="1" ht="15" customHeight="1">
      <c r="A64" s="20"/>
      <c r="B64" s="36"/>
      <c r="C64" s="16"/>
      <c r="D64" s="27"/>
      <c r="E64" s="149"/>
      <c r="F64" s="27"/>
      <c r="G64" s="60"/>
      <c r="H64" s="112"/>
      <c r="I64" s="44"/>
    </row>
    <row r="65" spans="1:9" s="18" customFormat="1" ht="30">
      <c r="A65" s="20" t="s">
        <v>32</v>
      </c>
      <c r="B65" s="258" t="s">
        <v>117</v>
      </c>
      <c r="C65" s="16" t="s">
        <v>13</v>
      </c>
      <c r="D65" s="27">
        <v>1</v>
      </c>
      <c r="E65" s="149"/>
      <c r="F65" s="27">
        <f t="shared" ref="F65" si="6">ROUND(D65*E65,2)</f>
        <v>0</v>
      </c>
      <c r="G65" s="60"/>
      <c r="H65" s="112"/>
      <c r="I65" s="44"/>
    </row>
    <row r="66" spans="1:9" ht="15" customHeight="1">
      <c r="A66" s="20"/>
      <c r="B66" s="258"/>
      <c r="C66" s="16"/>
      <c r="D66" s="27"/>
      <c r="E66" s="149"/>
      <c r="F66" s="27"/>
      <c r="G66" s="60"/>
      <c r="H66" s="112"/>
      <c r="I66" s="44"/>
    </row>
    <row r="67" spans="1:9" ht="15" customHeight="1">
      <c r="A67" s="35" t="s">
        <v>97</v>
      </c>
      <c r="B67" s="192" t="s">
        <v>98</v>
      </c>
      <c r="C67" s="16" t="s">
        <v>13</v>
      </c>
      <c r="D67" s="27">
        <v>1</v>
      </c>
      <c r="E67" s="17"/>
      <c r="F67" s="27">
        <f t="shared" ref="F67" si="7">ROUND(D67*E67,2)</f>
        <v>0</v>
      </c>
      <c r="G67" s="60"/>
      <c r="H67" s="112"/>
      <c r="I67" s="44"/>
    </row>
    <row r="68" spans="1:9" ht="15" customHeight="1">
      <c r="A68" s="20"/>
      <c r="B68" s="258"/>
      <c r="C68" s="16"/>
      <c r="D68" s="27"/>
      <c r="E68" s="27"/>
      <c r="F68" s="27"/>
      <c r="G68" s="60"/>
      <c r="H68" s="112"/>
      <c r="I68" s="44"/>
    </row>
    <row r="69" spans="1:9" ht="15" customHeight="1">
      <c r="A69" s="20"/>
      <c r="B69" s="246" t="s">
        <v>57</v>
      </c>
      <c r="C69" s="125"/>
      <c r="D69" s="34"/>
      <c r="E69" s="166"/>
      <c r="F69" s="166">
        <f>SUM(F61:F67)</f>
        <v>50</v>
      </c>
      <c r="G69" s="60"/>
      <c r="H69" s="112"/>
      <c r="I69" s="44"/>
    </row>
    <row r="70" spans="1:9" ht="15" customHeight="1">
      <c r="A70" s="20"/>
      <c r="B70" s="246"/>
      <c r="C70" s="125"/>
      <c r="D70" s="34"/>
      <c r="E70" s="166"/>
      <c r="F70" s="166"/>
      <c r="G70" s="60"/>
      <c r="H70" s="112"/>
      <c r="I70" s="44"/>
    </row>
    <row r="71" spans="1:9" s="33" customFormat="1" ht="15" customHeight="1">
      <c r="A71" s="20"/>
      <c r="B71" s="246"/>
      <c r="C71" s="125"/>
      <c r="D71" s="34"/>
      <c r="E71" s="166"/>
      <c r="F71" s="166"/>
      <c r="G71" s="61"/>
      <c r="H71" s="115"/>
      <c r="I71" s="133"/>
    </row>
    <row r="72" spans="1:9" s="33" customFormat="1" ht="15" customHeight="1">
      <c r="A72" s="21"/>
      <c r="B72" s="246" t="str">
        <f>B5</f>
        <v>Tržaška cesta (os T) - v naselju</v>
      </c>
      <c r="C72" s="129"/>
      <c r="D72" s="193"/>
      <c r="E72" s="166"/>
      <c r="F72" s="166">
        <f>F69+F55+F36</f>
        <v>50</v>
      </c>
      <c r="G72" s="61"/>
      <c r="H72" s="115"/>
      <c r="I72" s="133"/>
    </row>
    <row r="73" spans="1:9" s="33" customFormat="1" ht="15" customHeight="1">
      <c r="A73" s="194"/>
      <c r="B73" s="259" t="str">
        <f>B6</f>
        <v>Neupravičeni stroški</v>
      </c>
      <c r="C73" s="130"/>
      <c r="D73" s="196"/>
      <c r="E73" s="197"/>
      <c r="F73" s="196"/>
      <c r="G73" s="61"/>
      <c r="H73" s="115"/>
      <c r="I73" s="133"/>
    </row>
    <row r="74" spans="1:9" s="33" customFormat="1" ht="15.6">
      <c r="A74" s="194"/>
      <c r="B74" s="259" t="str">
        <f>B4</f>
        <v>Investitor DRSI</v>
      </c>
      <c r="C74" s="130"/>
      <c r="D74" s="196"/>
      <c r="E74" s="197"/>
      <c r="F74" s="196"/>
      <c r="G74" s="61"/>
      <c r="H74" s="115"/>
      <c r="I74" s="133"/>
    </row>
    <row r="75" spans="1:9" s="33" customFormat="1">
      <c r="A75" s="194"/>
      <c r="B75" s="205"/>
      <c r="C75" s="130"/>
      <c r="D75" s="196"/>
      <c r="E75" s="197"/>
      <c r="F75" s="196"/>
      <c r="G75" s="61"/>
      <c r="H75" s="115"/>
      <c r="I75" s="133"/>
    </row>
    <row r="76" spans="1:9" s="33" customFormat="1">
      <c r="A76" s="194"/>
      <c r="B76" s="206"/>
      <c r="C76" s="130"/>
      <c r="D76" s="196"/>
      <c r="E76" s="197"/>
      <c r="F76" s="196"/>
      <c r="G76" s="61"/>
      <c r="H76" s="115"/>
    </row>
    <row r="77" spans="1:9" s="33" customFormat="1">
      <c r="A77" s="194"/>
      <c r="B77" s="206"/>
      <c r="C77" s="130"/>
      <c r="D77" s="196"/>
      <c r="E77" s="197"/>
      <c r="F77" s="196"/>
      <c r="G77" s="61"/>
      <c r="H77" s="115"/>
    </row>
    <row r="78" spans="1:9" s="33" customFormat="1">
      <c r="A78" s="194"/>
      <c r="B78" s="206"/>
      <c r="C78" s="130"/>
      <c r="D78" s="196"/>
      <c r="E78" s="197"/>
      <c r="F78" s="196"/>
      <c r="G78" s="61"/>
      <c r="H78" s="115"/>
    </row>
    <row r="79" spans="1:9" s="33" customFormat="1">
      <c r="A79" s="194"/>
      <c r="B79" s="206"/>
      <c r="C79" s="130"/>
      <c r="D79" s="196"/>
      <c r="E79" s="197"/>
      <c r="F79" s="196"/>
      <c r="G79" s="61"/>
      <c r="H79" s="115"/>
    </row>
    <row r="80" spans="1:9" s="33" customFormat="1">
      <c r="A80" s="194"/>
      <c r="B80" s="206"/>
      <c r="C80" s="130"/>
      <c r="D80" s="196"/>
      <c r="E80" s="197"/>
      <c r="F80" s="196"/>
      <c r="G80" s="61"/>
      <c r="H80" s="115"/>
    </row>
    <row r="81" spans="1:8" s="33" customFormat="1">
      <c r="A81" s="194"/>
      <c r="B81" s="206"/>
      <c r="C81" s="130"/>
      <c r="D81" s="196"/>
      <c r="E81" s="197"/>
      <c r="F81" s="196"/>
      <c r="G81" s="61"/>
      <c r="H81" s="115"/>
    </row>
    <row r="82" spans="1:8" s="33" customFormat="1">
      <c r="A82" s="194"/>
      <c r="B82" s="206"/>
      <c r="C82" s="130"/>
      <c r="D82" s="196"/>
      <c r="E82" s="197"/>
      <c r="F82" s="196"/>
      <c r="G82" s="61"/>
      <c r="H82" s="115"/>
    </row>
    <row r="83" spans="1:8" s="33" customFormat="1">
      <c r="A83" s="194"/>
      <c r="B83" s="206"/>
      <c r="C83" s="130"/>
      <c r="D83" s="196"/>
      <c r="E83" s="197"/>
      <c r="F83" s="196"/>
      <c r="G83" s="61"/>
      <c r="H83" s="115"/>
    </row>
    <row r="84" spans="1:8" s="33" customFormat="1">
      <c r="A84" s="194"/>
      <c r="B84" s="206"/>
      <c r="C84" s="130"/>
      <c r="D84" s="196"/>
      <c r="E84" s="197"/>
      <c r="F84" s="196"/>
      <c r="G84" s="61"/>
      <c r="H84" s="115"/>
    </row>
    <row r="85" spans="1:8" s="33" customFormat="1">
      <c r="A85" s="194"/>
      <c r="B85" s="206"/>
      <c r="C85" s="130"/>
      <c r="D85" s="196"/>
      <c r="E85" s="197"/>
      <c r="F85" s="196"/>
      <c r="G85" s="61"/>
      <c r="H85" s="115"/>
    </row>
    <row r="86" spans="1:8" s="33" customFormat="1">
      <c r="A86" s="194"/>
      <c r="B86" s="206"/>
      <c r="C86" s="130"/>
      <c r="D86" s="196"/>
      <c r="E86" s="197"/>
      <c r="F86" s="196"/>
      <c r="G86" s="61"/>
      <c r="H86" s="115"/>
    </row>
    <row r="87" spans="1:8" s="33" customFormat="1">
      <c r="A87" s="194"/>
      <c r="B87" s="206"/>
      <c r="C87" s="130"/>
      <c r="D87" s="196"/>
      <c r="E87" s="197"/>
      <c r="F87" s="196"/>
      <c r="G87" s="61"/>
      <c r="H87" s="115"/>
    </row>
    <row r="88" spans="1:8" s="33" customFormat="1">
      <c r="A88" s="194"/>
      <c r="B88" s="206"/>
      <c r="C88" s="130"/>
      <c r="D88" s="196"/>
      <c r="E88" s="197"/>
      <c r="F88" s="196"/>
      <c r="G88" s="61"/>
      <c r="H88" s="115"/>
    </row>
    <row r="89" spans="1:8" s="33" customFormat="1">
      <c r="A89" s="194"/>
      <c r="B89" s="206"/>
      <c r="C89" s="130"/>
      <c r="D89" s="196"/>
      <c r="E89" s="197"/>
      <c r="F89" s="196"/>
      <c r="G89" s="61"/>
      <c r="H89" s="115"/>
    </row>
    <row r="90" spans="1:8" s="33" customFormat="1">
      <c r="A90" s="194"/>
      <c r="B90" s="206"/>
      <c r="C90" s="130"/>
      <c r="D90" s="196"/>
      <c r="E90" s="197"/>
      <c r="F90" s="196"/>
      <c r="G90" s="61"/>
      <c r="H90" s="115"/>
    </row>
    <row r="91" spans="1:8" s="33" customFormat="1">
      <c r="A91" s="194"/>
      <c r="B91" s="206"/>
      <c r="C91" s="130"/>
      <c r="D91" s="196"/>
      <c r="E91" s="197"/>
      <c r="F91" s="196"/>
      <c r="G91" s="61"/>
      <c r="H91" s="115"/>
    </row>
    <row r="92" spans="1:8" s="33" customFormat="1">
      <c r="A92" s="194"/>
      <c r="B92" s="206"/>
      <c r="C92" s="130"/>
      <c r="D92" s="196"/>
      <c r="E92" s="197"/>
      <c r="F92" s="196"/>
      <c r="G92" s="61"/>
      <c r="H92" s="115"/>
    </row>
    <row r="93" spans="1:8" s="33" customFormat="1">
      <c r="A93" s="194"/>
      <c r="B93" s="206"/>
      <c r="C93" s="130"/>
      <c r="D93" s="196"/>
      <c r="E93" s="197"/>
      <c r="F93" s="196"/>
      <c r="G93" s="61"/>
      <c r="H93" s="115"/>
    </row>
    <row r="94" spans="1:8" s="33" customFormat="1">
      <c r="A94" s="194"/>
      <c r="B94" s="206"/>
      <c r="C94" s="130"/>
      <c r="D94" s="196"/>
      <c r="E94" s="197"/>
      <c r="F94" s="196"/>
      <c r="G94" s="61"/>
      <c r="H94" s="115"/>
    </row>
    <row r="95" spans="1:8" s="33" customFormat="1">
      <c r="A95" s="194"/>
      <c r="B95" s="206"/>
      <c r="C95" s="130"/>
      <c r="D95" s="196"/>
      <c r="E95" s="197"/>
      <c r="F95" s="196"/>
      <c r="G95" s="61"/>
      <c r="H95" s="115"/>
    </row>
    <row r="96" spans="1:8" s="33" customFormat="1">
      <c r="A96" s="194"/>
      <c r="B96" s="206"/>
      <c r="C96" s="130"/>
      <c r="D96" s="196"/>
      <c r="E96" s="197"/>
      <c r="F96" s="196"/>
      <c r="G96" s="61"/>
      <c r="H96" s="115"/>
    </row>
    <row r="97" spans="1:8" s="33" customFormat="1">
      <c r="A97" s="194"/>
      <c r="B97" s="206"/>
      <c r="C97" s="130"/>
      <c r="D97" s="196"/>
      <c r="E97" s="197"/>
      <c r="F97" s="196"/>
      <c r="G97" s="61"/>
      <c r="H97" s="115"/>
    </row>
    <row r="98" spans="1:8" s="33" customFormat="1">
      <c r="A98" s="194"/>
      <c r="B98" s="206"/>
      <c r="C98" s="130"/>
      <c r="D98" s="196"/>
      <c r="E98" s="197"/>
      <c r="F98" s="196"/>
      <c r="G98" s="61"/>
      <c r="H98" s="115"/>
    </row>
    <row r="99" spans="1:8" s="33" customFormat="1">
      <c r="A99" s="194"/>
      <c r="B99" s="206"/>
      <c r="C99" s="130"/>
      <c r="D99" s="196"/>
      <c r="E99" s="197"/>
      <c r="F99" s="196"/>
      <c r="G99" s="61"/>
      <c r="H99" s="115"/>
    </row>
    <row r="100" spans="1:8" s="33" customFormat="1">
      <c r="A100" s="194"/>
      <c r="B100" s="206"/>
      <c r="C100" s="130"/>
      <c r="D100" s="196"/>
      <c r="E100" s="197"/>
      <c r="F100" s="196"/>
      <c r="G100" s="61"/>
      <c r="H100" s="115"/>
    </row>
    <row r="101" spans="1:8" s="33" customFormat="1">
      <c r="A101" s="194"/>
      <c r="B101" s="206"/>
      <c r="C101" s="130"/>
      <c r="D101" s="196"/>
      <c r="E101" s="197"/>
      <c r="F101" s="196"/>
      <c r="G101" s="61"/>
      <c r="H101" s="115"/>
    </row>
    <row r="102" spans="1:8" s="33" customFormat="1">
      <c r="A102" s="194"/>
      <c r="B102" s="206"/>
      <c r="C102" s="130"/>
      <c r="D102" s="196"/>
      <c r="E102" s="197"/>
      <c r="F102" s="196"/>
      <c r="G102" s="61"/>
      <c r="H102" s="115"/>
    </row>
    <row r="103" spans="1:8" s="33" customFormat="1">
      <c r="A103" s="194"/>
      <c r="B103" s="206"/>
      <c r="C103" s="130"/>
      <c r="D103" s="196"/>
      <c r="E103" s="197"/>
      <c r="F103" s="196"/>
      <c r="G103" s="61"/>
      <c r="H103" s="115"/>
    </row>
    <row r="104" spans="1:8" s="33" customFormat="1">
      <c r="A104" s="194"/>
      <c r="B104" s="206"/>
      <c r="C104" s="130"/>
      <c r="D104" s="196"/>
      <c r="E104" s="197"/>
      <c r="F104" s="196"/>
      <c r="G104" s="61"/>
      <c r="H104" s="115"/>
    </row>
    <row r="105" spans="1:8" s="33" customFormat="1">
      <c r="A105" s="194"/>
      <c r="B105" s="206"/>
      <c r="C105" s="130"/>
      <c r="D105" s="196"/>
      <c r="E105" s="197"/>
      <c r="F105" s="196"/>
      <c r="G105" s="61"/>
      <c r="H105" s="115"/>
    </row>
    <row r="106" spans="1:8" s="33" customFormat="1">
      <c r="A106" s="194"/>
      <c r="B106" s="206"/>
      <c r="C106" s="130"/>
      <c r="D106" s="196"/>
      <c r="E106" s="197"/>
      <c r="F106" s="196"/>
      <c r="G106" s="61"/>
      <c r="H106" s="115"/>
    </row>
    <row r="107" spans="1:8" s="33" customFormat="1">
      <c r="A107" s="194"/>
      <c r="B107" s="206"/>
      <c r="C107" s="130"/>
      <c r="D107" s="196"/>
      <c r="E107" s="197"/>
      <c r="F107" s="196"/>
      <c r="G107" s="61"/>
      <c r="H107" s="115"/>
    </row>
    <row r="108" spans="1:8" s="33" customFormat="1">
      <c r="A108" s="194"/>
      <c r="B108" s="206"/>
      <c r="C108" s="130"/>
      <c r="D108" s="196"/>
      <c r="E108" s="197"/>
      <c r="F108" s="196"/>
      <c r="G108" s="61"/>
      <c r="H108" s="115"/>
    </row>
    <row r="109" spans="1:8" s="33" customFormat="1">
      <c r="A109" s="194"/>
      <c r="B109" s="206"/>
      <c r="C109" s="130"/>
      <c r="D109" s="196"/>
      <c r="E109" s="197"/>
      <c r="F109" s="196"/>
      <c r="G109" s="61"/>
      <c r="H109" s="115"/>
    </row>
    <row r="110" spans="1:8" s="33" customFormat="1">
      <c r="A110" s="194"/>
      <c r="B110" s="206"/>
      <c r="C110" s="130"/>
      <c r="D110" s="196"/>
      <c r="E110" s="197"/>
      <c r="F110" s="196"/>
      <c r="G110" s="61"/>
      <c r="H110" s="115"/>
    </row>
    <row r="111" spans="1:8" s="33" customFormat="1">
      <c r="A111" s="194"/>
      <c r="B111" s="206"/>
      <c r="C111" s="130"/>
      <c r="D111" s="196"/>
      <c r="E111" s="197"/>
      <c r="F111" s="196"/>
      <c r="G111" s="61"/>
      <c r="H111" s="115"/>
    </row>
    <row r="112" spans="1:8" s="33" customFormat="1">
      <c r="A112" s="194"/>
      <c r="B112" s="206"/>
      <c r="C112" s="130"/>
      <c r="D112" s="196"/>
      <c r="E112" s="197"/>
      <c r="F112" s="196"/>
      <c r="G112" s="61"/>
      <c r="H112" s="115"/>
    </row>
    <row r="113" spans="1:8" s="33" customFormat="1">
      <c r="A113" s="194"/>
      <c r="B113" s="206"/>
      <c r="C113" s="130"/>
      <c r="D113" s="196"/>
      <c r="E113" s="197"/>
      <c r="F113" s="196"/>
      <c r="G113" s="61"/>
      <c r="H113" s="115"/>
    </row>
    <row r="114" spans="1:8" s="33" customFormat="1">
      <c r="A114" s="194"/>
      <c r="B114" s="206"/>
      <c r="C114" s="130"/>
      <c r="D114" s="196"/>
      <c r="E114" s="197"/>
      <c r="F114" s="196"/>
      <c r="G114" s="61"/>
      <c r="H114" s="115"/>
    </row>
    <row r="115" spans="1:8" s="33" customFormat="1">
      <c r="A115" s="194"/>
      <c r="B115" s="206"/>
      <c r="C115" s="130"/>
      <c r="D115" s="196"/>
      <c r="E115" s="197"/>
      <c r="F115" s="196"/>
      <c r="G115" s="61"/>
      <c r="H115" s="115"/>
    </row>
    <row r="116" spans="1:8" s="33" customFormat="1">
      <c r="A116" s="194"/>
      <c r="B116" s="206"/>
      <c r="C116" s="130"/>
      <c r="D116" s="196"/>
      <c r="E116" s="197"/>
      <c r="F116" s="196"/>
      <c r="G116" s="61"/>
      <c r="H116" s="115"/>
    </row>
    <row r="117" spans="1:8" s="33" customFormat="1">
      <c r="A117" s="194"/>
      <c r="B117" s="206"/>
      <c r="C117" s="130"/>
      <c r="D117" s="196"/>
      <c r="E117" s="197"/>
      <c r="F117" s="196"/>
      <c r="G117" s="61"/>
      <c r="H117" s="115"/>
    </row>
    <row r="118" spans="1:8" s="33" customFormat="1">
      <c r="A118" s="194"/>
      <c r="B118" s="206"/>
      <c r="C118" s="130"/>
      <c r="D118" s="196"/>
      <c r="E118" s="197"/>
      <c r="F118" s="196"/>
      <c r="G118" s="61"/>
      <c r="H118" s="115"/>
    </row>
    <row r="119" spans="1:8" s="33" customFormat="1">
      <c r="A119" s="194"/>
      <c r="B119" s="206"/>
      <c r="C119" s="130"/>
      <c r="D119" s="196"/>
      <c r="E119" s="197"/>
      <c r="F119" s="196"/>
      <c r="G119" s="61"/>
      <c r="H119" s="115"/>
    </row>
    <row r="120" spans="1:8" s="33" customFormat="1">
      <c r="A120" s="194"/>
      <c r="B120" s="206"/>
      <c r="C120" s="130"/>
      <c r="D120" s="196"/>
      <c r="E120" s="197"/>
      <c r="F120" s="196"/>
      <c r="G120" s="61"/>
      <c r="H120" s="115"/>
    </row>
    <row r="121" spans="1:8" s="33" customFormat="1">
      <c r="A121" s="194"/>
      <c r="B121" s="206"/>
      <c r="C121" s="130"/>
      <c r="D121" s="196"/>
      <c r="E121" s="197"/>
      <c r="F121" s="196"/>
      <c r="G121" s="61"/>
      <c r="H121" s="115"/>
    </row>
    <row r="122" spans="1:8" s="33" customFormat="1">
      <c r="A122" s="194"/>
      <c r="B122" s="206"/>
      <c r="C122" s="130"/>
      <c r="D122" s="196"/>
      <c r="E122" s="197"/>
      <c r="F122" s="196"/>
      <c r="G122" s="61"/>
      <c r="H122" s="115"/>
    </row>
    <row r="123" spans="1:8" s="33" customFormat="1">
      <c r="A123" s="194"/>
      <c r="B123" s="206"/>
      <c r="C123" s="130"/>
      <c r="D123" s="196"/>
      <c r="E123" s="197"/>
      <c r="F123" s="196"/>
      <c r="G123" s="61"/>
      <c r="H123" s="115"/>
    </row>
    <row r="124" spans="1:8" s="33" customFormat="1">
      <c r="A124" s="194"/>
      <c r="B124" s="206"/>
      <c r="C124" s="130"/>
      <c r="D124" s="196"/>
      <c r="E124" s="197"/>
      <c r="F124" s="196"/>
      <c r="G124" s="61"/>
      <c r="H124" s="115"/>
    </row>
    <row r="125" spans="1:8" s="33" customFormat="1">
      <c r="A125" s="194"/>
      <c r="B125" s="206"/>
      <c r="C125" s="130"/>
      <c r="D125" s="196"/>
      <c r="E125" s="197"/>
      <c r="F125" s="196"/>
      <c r="G125" s="61"/>
      <c r="H125" s="115"/>
    </row>
    <row r="126" spans="1:8" s="33" customFormat="1">
      <c r="A126" s="194"/>
      <c r="B126" s="206"/>
      <c r="C126" s="130"/>
      <c r="D126" s="196"/>
      <c r="E126" s="197"/>
      <c r="F126" s="196"/>
      <c r="G126" s="61"/>
      <c r="H126" s="115"/>
    </row>
    <row r="127" spans="1:8" s="33" customFormat="1">
      <c r="A127" s="194"/>
      <c r="B127" s="206"/>
      <c r="C127" s="130"/>
      <c r="D127" s="196"/>
      <c r="E127" s="197"/>
      <c r="F127" s="196"/>
      <c r="G127" s="61"/>
      <c r="H127" s="115"/>
    </row>
    <row r="128" spans="1:8" s="33" customFormat="1">
      <c r="A128" s="194"/>
      <c r="B128" s="206"/>
      <c r="C128" s="130"/>
      <c r="D128" s="196"/>
      <c r="E128" s="197"/>
      <c r="F128" s="196"/>
      <c r="G128" s="61"/>
      <c r="H128" s="115"/>
    </row>
    <row r="129" spans="1:8" s="33" customFormat="1">
      <c r="A129" s="194"/>
      <c r="B129" s="206"/>
      <c r="C129" s="130"/>
      <c r="D129" s="196"/>
      <c r="E129" s="197"/>
      <c r="F129" s="196"/>
      <c r="G129" s="61"/>
      <c r="H129" s="115"/>
    </row>
    <row r="130" spans="1:8" s="33" customFormat="1">
      <c r="A130" s="194"/>
      <c r="B130" s="206"/>
      <c r="C130" s="130"/>
      <c r="D130" s="196"/>
      <c r="E130" s="197"/>
      <c r="F130" s="196"/>
      <c r="G130" s="61"/>
      <c r="H130" s="115"/>
    </row>
    <row r="131" spans="1:8" s="33" customFormat="1">
      <c r="A131" s="194"/>
      <c r="B131" s="206"/>
      <c r="C131" s="130"/>
      <c r="D131" s="196"/>
      <c r="E131" s="197"/>
      <c r="F131" s="196"/>
      <c r="G131" s="61"/>
      <c r="H131" s="115"/>
    </row>
    <row r="132" spans="1:8" s="33" customFormat="1">
      <c r="A132" s="194"/>
      <c r="B132" s="206"/>
      <c r="C132" s="130"/>
      <c r="D132" s="196"/>
      <c r="E132" s="197"/>
      <c r="F132" s="196"/>
      <c r="G132" s="61"/>
      <c r="H132" s="115"/>
    </row>
    <row r="133" spans="1:8" s="33" customFormat="1">
      <c r="A133" s="194"/>
      <c r="B133" s="206"/>
      <c r="C133" s="130"/>
      <c r="D133" s="196"/>
      <c r="E133" s="197"/>
      <c r="F133" s="196"/>
      <c r="G133" s="61"/>
      <c r="H133" s="115"/>
    </row>
    <row r="134" spans="1:8" s="33" customFormat="1">
      <c r="A134" s="194"/>
      <c r="B134" s="206"/>
      <c r="C134" s="130"/>
      <c r="D134" s="196"/>
      <c r="E134" s="197"/>
      <c r="F134" s="196"/>
      <c r="G134" s="61"/>
      <c r="H134" s="115"/>
    </row>
    <row r="135" spans="1:8" s="33" customFormat="1">
      <c r="A135" s="194"/>
      <c r="B135" s="206"/>
      <c r="C135" s="130"/>
      <c r="D135" s="196"/>
      <c r="E135" s="197"/>
      <c r="F135" s="196"/>
      <c r="G135" s="61"/>
      <c r="H135" s="115"/>
    </row>
    <row r="136" spans="1:8" s="33" customFormat="1">
      <c r="A136" s="194"/>
      <c r="B136" s="206"/>
      <c r="C136" s="130"/>
      <c r="D136" s="196"/>
      <c r="E136" s="197"/>
      <c r="F136" s="196"/>
      <c r="G136" s="61"/>
      <c r="H136" s="115"/>
    </row>
    <row r="137" spans="1:8" s="33" customFormat="1">
      <c r="A137" s="194"/>
      <c r="B137" s="206"/>
      <c r="C137" s="130"/>
      <c r="D137" s="196"/>
      <c r="E137" s="197"/>
      <c r="F137" s="196"/>
      <c r="G137" s="61"/>
      <c r="H137" s="115"/>
    </row>
    <row r="138" spans="1:8" s="33" customFormat="1">
      <c r="A138" s="194"/>
      <c r="B138" s="206"/>
      <c r="C138" s="130"/>
      <c r="D138" s="196"/>
      <c r="E138" s="197"/>
      <c r="F138" s="196"/>
      <c r="G138" s="61"/>
      <c r="H138" s="115"/>
    </row>
    <row r="139" spans="1:8" s="33" customFormat="1">
      <c r="A139" s="194"/>
      <c r="B139" s="206"/>
      <c r="C139" s="130"/>
      <c r="D139" s="196"/>
      <c r="E139" s="197"/>
      <c r="F139" s="196"/>
      <c r="G139" s="61"/>
      <c r="H139" s="115"/>
    </row>
    <row r="140" spans="1:8" s="33" customFormat="1">
      <c r="A140" s="194"/>
      <c r="B140" s="206"/>
      <c r="C140" s="130"/>
      <c r="D140" s="196"/>
      <c r="E140" s="197"/>
      <c r="F140" s="196"/>
      <c r="G140" s="61"/>
      <c r="H140" s="115"/>
    </row>
    <row r="141" spans="1:8" s="33" customFormat="1">
      <c r="A141" s="194"/>
      <c r="B141" s="206"/>
      <c r="C141" s="130"/>
      <c r="D141" s="196"/>
      <c r="E141" s="197"/>
      <c r="F141" s="196"/>
      <c r="G141" s="61"/>
      <c r="H141" s="115"/>
    </row>
    <row r="142" spans="1:8" s="33" customFormat="1">
      <c r="A142" s="194"/>
      <c r="B142" s="206"/>
      <c r="C142" s="130"/>
      <c r="D142" s="196"/>
      <c r="E142" s="197"/>
      <c r="F142" s="196"/>
      <c r="G142" s="61"/>
      <c r="H142" s="115"/>
    </row>
    <row r="143" spans="1:8" s="33" customFormat="1">
      <c r="A143" s="194"/>
      <c r="B143" s="206"/>
      <c r="C143" s="130"/>
      <c r="D143" s="196"/>
      <c r="E143" s="197"/>
      <c r="F143" s="196"/>
      <c r="G143" s="61"/>
      <c r="H143" s="115"/>
    </row>
    <row r="144" spans="1:8" s="33" customFormat="1">
      <c r="A144" s="194"/>
      <c r="B144" s="206"/>
      <c r="C144" s="130"/>
      <c r="D144" s="196"/>
      <c r="E144" s="197"/>
      <c r="F144" s="196"/>
      <c r="G144" s="61"/>
      <c r="H144" s="115"/>
    </row>
    <row r="145" spans="1:8" s="33" customFormat="1">
      <c r="A145" s="194"/>
      <c r="B145" s="206"/>
      <c r="C145" s="130"/>
      <c r="D145" s="196"/>
      <c r="E145" s="197"/>
      <c r="F145" s="196"/>
      <c r="G145" s="61"/>
      <c r="H145" s="115"/>
    </row>
    <row r="146" spans="1:8" s="33" customFormat="1">
      <c r="A146" s="194"/>
      <c r="B146" s="206"/>
      <c r="C146" s="130"/>
      <c r="D146" s="196"/>
      <c r="E146" s="197"/>
      <c r="F146" s="196"/>
      <c r="G146" s="61"/>
      <c r="H146" s="115"/>
    </row>
    <row r="147" spans="1:8" s="33" customFormat="1">
      <c r="A147" s="194"/>
      <c r="B147" s="206"/>
      <c r="C147" s="130"/>
      <c r="D147" s="196"/>
      <c r="E147" s="197"/>
      <c r="F147" s="196"/>
      <c r="G147" s="61"/>
      <c r="H147" s="115"/>
    </row>
    <row r="148" spans="1:8" s="33" customFormat="1">
      <c r="A148" s="194"/>
      <c r="B148" s="206"/>
      <c r="C148" s="130"/>
      <c r="D148" s="196"/>
      <c r="E148" s="197"/>
      <c r="F148" s="196"/>
      <c r="G148" s="61"/>
      <c r="H148" s="115"/>
    </row>
    <row r="149" spans="1:8" s="33" customFormat="1">
      <c r="A149" s="194"/>
      <c r="B149" s="206"/>
      <c r="C149" s="130"/>
      <c r="D149" s="196"/>
      <c r="E149" s="197"/>
      <c r="F149" s="196"/>
      <c r="G149" s="61"/>
      <c r="H149" s="115"/>
    </row>
    <row r="150" spans="1:8" s="33" customFormat="1">
      <c r="A150" s="194"/>
      <c r="B150" s="206"/>
      <c r="C150" s="130"/>
      <c r="D150" s="196"/>
      <c r="E150" s="197"/>
      <c r="F150" s="196"/>
      <c r="G150" s="61"/>
      <c r="H150" s="115"/>
    </row>
    <row r="151" spans="1:8" s="33" customFormat="1">
      <c r="A151" s="194"/>
      <c r="B151" s="206"/>
      <c r="C151" s="130"/>
      <c r="D151" s="196"/>
      <c r="E151" s="197"/>
      <c r="F151" s="196"/>
      <c r="G151" s="61"/>
      <c r="H151" s="115"/>
    </row>
    <row r="152" spans="1:8" s="33" customFormat="1">
      <c r="A152" s="194"/>
      <c r="B152" s="206"/>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29"/>
      <c r="B254" s="32"/>
      <c r="C254" s="24"/>
      <c r="D254" s="30"/>
      <c r="E254" s="153"/>
      <c r="F254" s="30"/>
      <c r="G254" s="61"/>
      <c r="H254" s="115"/>
    </row>
    <row r="255" spans="1:8" s="33" customFormat="1">
      <c r="A255" s="29"/>
      <c r="B255" s="32"/>
      <c r="C255" s="24"/>
      <c r="D255" s="30"/>
      <c r="E255" s="153"/>
      <c r="F255" s="30"/>
      <c r="G255" s="61"/>
      <c r="H255" s="115"/>
    </row>
    <row r="256" spans="1:8" s="33" customFormat="1">
      <c r="A256" s="29"/>
      <c r="B256" s="32"/>
      <c r="C256" s="24"/>
      <c r="D256" s="30"/>
      <c r="E256" s="153"/>
      <c r="F256" s="30"/>
      <c r="G256" s="61"/>
      <c r="H256" s="115"/>
    </row>
    <row r="257" spans="1:8" s="33" customFormat="1">
      <c r="A257" s="29"/>
      <c r="B257" s="32"/>
      <c r="C257" s="24"/>
      <c r="D257" s="30"/>
      <c r="E257" s="153"/>
      <c r="F257" s="30"/>
      <c r="G257" s="61"/>
      <c r="H257" s="115"/>
    </row>
    <row r="258" spans="1:8" s="33" customFormat="1">
      <c r="A258" s="29"/>
      <c r="B258" s="32"/>
      <c r="C258" s="24"/>
      <c r="D258" s="30"/>
      <c r="E258" s="153"/>
      <c r="F258" s="30"/>
      <c r="G258" s="61"/>
      <c r="H258" s="115"/>
    </row>
    <row r="259" spans="1:8" s="33" customFormat="1">
      <c r="A259" s="29"/>
      <c r="B259" s="32"/>
      <c r="C259" s="24"/>
      <c r="D259" s="30"/>
      <c r="E259" s="153"/>
      <c r="F259" s="30"/>
      <c r="G259" s="61"/>
      <c r="H259" s="115"/>
    </row>
    <row r="260" spans="1:8" s="33" customFormat="1">
      <c r="A260" s="29"/>
      <c r="B260" s="32"/>
      <c r="C260" s="24"/>
      <c r="D260" s="30"/>
      <c r="E260" s="153"/>
      <c r="F260" s="30"/>
      <c r="G260" s="61"/>
      <c r="H260" s="115"/>
    </row>
    <row r="261" spans="1:8" s="33" customFormat="1">
      <c r="A261" s="29"/>
      <c r="B261" s="32"/>
      <c r="C261" s="24"/>
      <c r="D261" s="30"/>
      <c r="E261" s="153"/>
      <c r="F261" s="30"/>
      <c r="G261" s="61"/>
      <c r="H261" s="115"/>
    </row>
    <row r="262" spans="1:8" s="33" customFormat="1">
      <c r="A262" s="29"/>
      <c r="B262" s="32"/>
      <c r="C262" s="24"/>
      <c r="D262" s="30"/>
      <c r="E262" s="153"/>
      <c r="F262" s="30"/>
      <c r="G262" s="61"/>
      <c r="H262" s="115"/>
    </row>
    <row r="263" spans="1:8" s="33" customFormat="1">
      <c r="A263" s="29"/>
      <c r="B263" s="32"/>
      <c r="C263" s="24"/>
      <c r="D263" s="30"/>
      <c r="E263" s="153"/>
      <c r="F263" s="30"/>
      <c r="G263" s="61"/>
      <c r="H263" s="115"/>
    </row>
    <row r="264" spans="1:8" s="33" customFormat="1">
      <c r="A264" s="29"/>
      <c r="B264" s="32"/>
      <c r="C264" s="24"/>
      <c r="D264" s="30"/>
      <c r="E264" s="153"/>
      <c r="F264" s="30"/>
      <c r="G264" s="61"/>
      <c r="H264" s="115"/>
    </row>
    <row r="265" spans="1:8" s="33" customFormat="1">
      <c r="A265" s="29"/>
      <c r="B265" s="32"/>
      <c r="C265" s="24"/>
      <c r="D265" s="30"/>
      <c r="E265" s="153"/>
      <c r="F265" s="30"/>
      <c r="G265" s="61"/>
      <c r="H265" s="115"/>
    </row>
    <row r="266" spans="1:8" s="33" customFormat="1">
      <c r="A266" s="29"/>
      <c r="B266" s="32"/>
      <c r="C266" s="24"/>
      <c r="D266" s="30"/>
      <c r="E266" s="153"/>
      <c r="F266" s="30"/>
      <c r="G266" s="61"/>
      <c r="H266" s="115"/>
    </row>
    <row r="267" spans="1:8" s="33" customFormat="1">
      <c r="A267" s="29"/>
      <c r="B267" s="32"/>
      <c r="C267" s="24"/>
      <c r="D267" s="30"/>
      <c r="E267" s="153"/>
      <c r="F267" s="30"/>
      <c r="G267" s="61"/>
      <c r="H267" s="115"/>
    </row>
    <row r="268" spans="1:8" s="33" customFormat="1">
      <c r="A268" s="29"/>
      <c r="B268" s="32"/>
      <c r="C268" s="24"/>
      <c r="D268" s="30"/>
      <c r="E268" s="153"/>
      <c r="F268" s="30"/>
      <c r="G268" s="61"/>
      <c r="H268" s="115"/>
    </row>
    <row r="269" spans="1:8" s="33" customFormat="1">
      <c r="A269" s="29"/>
      <c r="B269" s="32"/>
      <c r="C269" s="24"/>
      <c r="D269" s="30"/>
      <c r="E269" s="153"/>
      <c r="F269" s="30"/>
      <c r="G269" s="61"/>
      <c r="H269" s="115"/>
    </row>
    <row r="270" spans="1:8" s="33" customFormat="1">
      <c r="A270" s="29"/>
      <c r="B270" s="32"/>
      <c r="C270" s="24"/>
      <c r="D270" s="30"/>
      <c r="E270" s="153"/>
      <c r="F270" s="30"/>
      <c r="G270" s="61"/>
      <c r="H270" s="115"/>
    </row>
    <row r="271" spans="1:8" s="33" customFormat="1">
      <c r="A271" s="29"/>
      <c r="B271" s="32"/>
      <c r="C271" s="24"/>
      <c r="D271" s="30"/>
      <c r="E271" s="153"/>
      <c r="F271" s="30"/>
      <c r="G271" s="61"/>
      <c r="H271" s="115"/>
    </row>
    <row r="272" spans="1:8" s="33" customFormat="1">
      <c r="A272" s="29"/>
      <c r="B272" s="32"/>
      <c r="C272" s="24"/>
      <c r="D272" s="30"/>
      <c r="E272" s="153"/>
      <c r="F272" s="30"/>
      <c r="G272" s="61"/>
      <c r="H272" s="115"/>
    </row>
    <row r="273" spans="1:8" s="33" customFormat="1">
      <c r="A273" s="29"/>
      <c r="B273" s="32"/>
      <c r="C273" s="24"/>
      <c r="D273" s="30"/>
      <c r="E273" s="153"/>
      <c r="F273" s="30"/>
      <c r="G273" s="61"/>
      <c r="H273" s="115"/>
    </row>
    <row r="274" spans="1:8" s="33" customFormat="1">
      <c r="A274" s="29"/>
      <c r="B274" s="32"/>
      <c r="C274" s="24"/>
      <c r="D274" s="30"/>
      <c r="E274" s="153"/>
      <c r="F274" s="30"/>
      <c r="G274" s="61"/>
      <c r="H274" s="115"/>
    </row>
    <row r="275" spans="1:8" s="33" customFormat="1">
      <c r="A275" s="29"/>
      <c r="B275" s="32"/>
      <c r="C275" s="24"/>
      <c r="D275" s="30"/>
      <c r="E275" s="153"/>
      <c r="F275" s="30"/>
      <c r="G275" s="61"/>
      <c r="H275" s="115"/>
    </row>
    <row r="276" spans="1:8" s="33" customFormat="1">
      <c r="A276" s="29"/>
      <c r="B276" s="32"/>
      <c r="C276" s="24"/>
      <c r="D276" s="30"/>
      <c r="E276" s="153"/>
      <c r="F276" s="30"/>
      <c r="G276" s="61"/>
      <c r="H276" s="115"/>
    </row>
    <row r="277" spans="1:8" s="33" customFormat="1">
      <c r="A277" s="29"/>
      <c r="B277" s="32"/>
      <c r="C277" s="24"/>
      <c r="D277" s="30"/>
      <c r="E277" s="153"/>
      <c r="F277" s="30"/>
      <c r="G277" s="61"/>
      <c r="H277" s="115"/>
    </row>
    <row r="278" spans="1:8" s="33" customFormat="1">
      <c r="A278" s="29"/>
      <c r="B278" s="32"/>
      <c r="C278" s="24"/>
      <c r="D278" s="30"/>
      <c r="E278" s="153"/>
      <c r="F278" s="30"/>
      <c r="G278" s="61"/>
      <c r="H278" s="115"/>
    </row>
    <row r="279" spans="1:8" s="33" customFormat="1">
      <c r="A279" s="29"/>
      <c r="B279" s="32"/>
      <c r="C279" s="24"/>
      <c r="D279" s="30"/>
      <c r="E279" s="153"/>
      <c r="F279" s="30"/>
      <c r="G279" s="61"/>
      <c r="H279" s="115"/>
    </row>
    <row r="280" spans="1:8" s="33" customFormat="1">
      <c r="A280" s="29"/>
      <c r="B280" s="32"/>
      <c r="C280" s="24"/>
      <c r="D280" s="30"/>
      <c r="E280" s="153"/>
      <c r="F280" s="30"/>
      <c r="G280" s="61"/>
      <c r="H280" s="115"/>
    </row>
    <row r="281" spans="1:8" s="33" customFormat="1">
      <c r="A281" s="29"/>
      <c r="B281" s="32"/>
      <c r="C281" s="24"/>
      <c r="D281" s="30"/>
      <c r="E281" s="153"/>
      <c r="F281" s="30"/>
      <c r="G281" s="61"/>
      <c r="H281" s="115"/>
    </row>
    <row r="282" spans="1:8" s="33" customFormat="1">
      <c r="A282" s="29"/>
      <c r="B282" s="32"/>
      <c r="C282" s="24"/>
      <c r="D282" s="30"/>
      <c r="E282" s="153"/>
      <c r="F282" s="30"/>
      <c r="G282" s="61"/>
      <c r="H282" s="115"/>
    </row>
    <row r="283" spans="1:8" s="33" customFormat="1">
      <c r="A283" s="29"/>
      <c r="B283" s="32"/>
      <c r="C283" s="24"/>
      <c r="D283" s="30"/>
      <c r="E283" s="153"/>
      <c r="F283" s="30"/>
      <c r="G283" s="61"/>
      <c r="H283" s="115"/>
    </row>
    <row r="284" spans="1:8" s="33" customFormat="1">
      <c r="A284" s="29"/>
      <c r="B284" s="32"/>
      <c r="C284" s="24"/>
      <c r="D284" s="30"/>
      <c r="E284" s="153"/>
      <c r="F284" s="30"/>
      <c r="G284" s="61"/>
      <c r="H284" s="115"/>
    </row>
    <row r="285" spans="1:8" s="33" customFormat="1">
      <c r="A285" s="29"/>
      <c r="B285" s="32"/>
      <c r="C285" s="24"/>
      <c r="D285" s="30"/>
      <c r="E285" s="153"/>
      <c r="F285" s="30"/>
      <c r="G285" s="61"/>
      <c r="H285" s="115"/>
    </row>
    <row r="286" spans="1:8" s="33" customFormat="1">
      <c r="A286" s="29"/>
      <c r="B286" s="32"/>
      <c r="C286" s="24"/>
      <c r="D286" s="30"/>
      <c r="E286" s="153"/>
      <c r="F286" s="30"/>
      <c r="G286" s="61"/>
      <c r="H286" s="115"/>
    </row>
    <row r="287" spans="1:8" s="33" customFormat="1">
      <c r="A287" s="29"/>
      <c r="B287" s="32"/>
      <c r="C287" s="24"/>
      <c r="D287" s="30"/>
      <c r="E287" s="153"/>
      <c r="F287" s="30"/>
      <c r="G287" s="61"/>
      <c r="H287" s="115"/>
    </row>
    <row r="288" spans="1:8" s="33" customFormat="1">
      <c r="A288" s="29"/>
      <c r="B288" s="32"/>
      <c r="C288" s="24"/>
      <c r="D288" s="30"/>
      <c r="E288" s="153"/>
      <c r="F288" s="30"/>
      <c r="G288" s="61"/>
      <c r="H288" s="115"/>
    </row>
    <row r="289" spans="1:8" s="33" customFormat="1">
      <c r="A289" s="29"/>
      <c r="B289" s="32"/>
      <c r="C289" s="24"/>
      <c r="D289" s="30"/>
      <c r="E289" s="153"/>
      <c r="F289" s="30"/>
      <c r="G289" s="61"/>
      <c r="H289" s="115"/>
    </row>
    <row r="290" spans="1:8" s="33" customFormat="1">
      <c r="A290" s="29"/>
      <c r="B290" s="32"/>
      <c r="C290" s="24"/>
      <c r="D290" s="30"/>
      <c r="E290" s="153"/>
      <c r="F290" s="30"/>
      <c r="G290" s="61"/>
      <c r="H290" s="115"/>
    </row>
    <row r="291" spans="1:8" s="33" customFormat="1">
      <c r="A291" s="29"/>
      <c r="B291" s="32"/>
      <c r="C291" s="24"/>
      <c r="D291" s="30"/>
      <c r="E291" s="153"/>
      <c r="F291" s="30"/>
      <c r="G291" s="61"/>
      <c r="H291" s="115"/>
    </row>
    <row r="292" spans="1:8" s="33" customFormat="1">
      <c r="A292" s="29"/>
      <c r="B292" s="32"/>
      <c r="C292" s="24"/>
      <c r="D292" s="30"/>
      <c r="E292" s="153"/>
      <c r="F292" s="30"/>
      <c r="G292" s="61"/>
      <c r="H292" s="115"/>
    </row>
    <row r="293" spans="1:8" s="33" customFormat="1">
      <c r="A293" s="29"/>
      <c r="B293" s="32"/>
      <c r="C293" s="24"/>
      <c r="D293" s="30"/>
      <c r="E293" s="153"/>
      <c r="F293" s="30"/>
      <c r="G293" s="61"/>
      <c r="H293" s="115"/>
    </row>
    <row r="294" spans="1:8" s="33" customFormat="1">
      <c r="A294" s="29"/>
      <c r="B294" s="32"/>
      <c r="C294" s="24"/>
      <c r="D294" s="30"/>
      <c r="E294" s="153"/>
      <c r="F294" s="30"/>
      <c r="G294" s="61"/>
      <c r="H294" s="115"/>
    </row>
    <row r="295" spans="1:8" s="33" customFormat="1">
      <c r="A295" s="29"/>
      <c r="B295" s="32"/>
      <c r="C295" s="24"/>
      <c r="D295" s="30"/>
      <c r="E295" s="153"/>
      <c r="F295" s="30"/>
      <c r="G295" s="61"/>
      <c r="H295" s="115"/>
    </row>
    <row r="296" spans="1:8" s="33" customFormat="1">
      <c r="A296" s="29"/>
      <c r="B296" s="32"/>
      <c r="C296" s="24"/>
      <c r="D296" s="30"/>
      <c r="E296" s="153"/>
      <c r="F296" s="30"/>
      <c r="G296" s="61"/>
      <c r="H296" s="115"/>
    </row>
    <row r="297" spans="1:8" s="33" customFormat="1">
      <c r="A297" s="29"/>
      <c r="B297" s="32"/>
      <c r="C297" s="24"/>
      <c r="D297" s="30"/>
      <c r="E297" s="153"/>
      <c r="F297" s="30"/>
      <c r="G297" s="61"/>
      <c r="H297" s="115"/>
    </row>
    <row r="298" spans="1:8" s="33" customFormat="1">
      <c r="A298" s="29"/>
      <c r="B298" s="32"/>
      <c r="C298" s="24"/>
      <c r="D298" s="30"/>
      <c r="E298" s="153"/>
      <c r="F298" s="30"/>
      <c r="G298" s="61"/>
      <c r="H298" s="115"/>
    </row>
    <row r="299" spans="1:8" s="33" customFormat="1">
      <c r="A299" s="29"/>
      <c r="B299" s="32"/>
      <c r="C299" s="24"/>
      <c r="D299" s="30"/>
      <c r="E299" s="153"/>
      <c r="F299" s="30"/>
      <c r="G299" s="61"/>
      <c r="H299" s="115"/>
    </row>
    <row r="300" spans="1:8" s="33" customFormat="1">
      <c r="A300" s="29"/>
      <c r="B300" s="32"/>
      <c r="C300" s="24"/>
      <c r="D300" s="30"/>
      <c r="E300" s="153"/>
      <c r="F300" s="30"/>
      <c r="G300" s="61"/>
      <c r="H300" s="115"/>
    </row>
    <row r="301" spans="1:8" s="33" customFormat="1">
      <c r="A301" s="29"/>
      <c r="B301" s="32"/>
      <c r="C301" s="24"/>
      <c r="D301" s="30"/>
      <c r="E301" s="153"/>
      <c r="F301" s="30"/>
      <c r="G301" s="61"/>
      <c r="H301" s="115"/>
    </row>
    <row r="302" spans="1:8" s="33" customFormat="1">
      <c r="A302" s="29"/>
      <c r="B302" s="32"/>
      <c r="C302" s="24"/>
      <c r="D302" s="30"/>
      <c r="E302" s="153"/>
      <c r="F302" s="30"/>
      <c r="G302" s="61"/>
      <c r="H302" s="115"/>
    </row>
    <row r="303" spans="1:8" s="33" customFormat="1">
      <c r="A303" s="29"/>
      <c r="B303" s="32"/>
      <c r="C303" s="24"/>
      <c r="D303" s="30"/>
      <c r="E303" s="153"/>
      <c r="F303" s="30"/>
      <c r="G303" s="61"/>
      <c r="H303" s="115"/>
    </row>
    <row r="304" spans="1:8" s="33" customFormat="1">
      <c r="A304" s="29"/>
      <c r="B304" s="32"/>
      <c r="C304" s="24"/>
      <c r="D304" s="30"/>
      <c r="E304" s="153"/>
      <c r="F304" s="30"/>
      <c r="G304" s="61"/>
      <c r="H304" s="115"/>
    </row>
    <row r="305" spans="1:8" s="33" customFormat="1">
      <c r="A305" s="29"/>
      <c r="B305" s="32"/>
      <c r="C305" s="24"/>
      <c r="D305" s="30"/>
      <c r="E305" s="153"/>
      <c r="F305" s="30"/>
      <c r="G305" s="61"/>
      <c r="H305" s="115"/>
    </row>
    <row r="306" spans="1:8" s="33" customFormat="1">
      <c r="A306" s="29"/>
      <c r="B306" s="32"/>
      <c r="C306" s="24"/>
      <c r="D306" s="30"/>
      <c r="E306" s="153"/>
      <c r="F306" s="30"/>
      <c r="G306" s="61"/>
      <c r="H306" s="115"/>
    </row>
    <row r="307" spans="1:8" s="33" customFormat="1">
      <c r="A307" s="29"/>
      <c r="B307" s="32"/>
      <c r="C307" s="24"/>
      <c r="D307" s="30"/>
      <c r="E307" s="153"/>
      <c r="F307" s="30"/>
      <c r="G307" s="61"/>
      <c r="H307" s="115"/>
    </row>
    <row r="308" spans="1:8" s="33" customFormat="1">
      <c r="A308" s="29"/>
      <c r="B308" s="32"/>
      <c r="C308" s="24"/>
      <c r="D308" s="30"/>
      <c r="E308" s="153"/>
      <c r="F308" s="30"/>
      <c r="G308" s="61"/>
      <c r="H308" s="115"/>
    </row>
    <row r="309" spans="1:8" s="33" customFormat="1">
      <c r="A309" s="29"/>
      <c r="B309" s="32"/>
      <c r="C309" s="24"/>
      <c r="D309" s="30"/>
      <c r="E309" s="153"/>
      <c r="F309" s="30"/>
      <c r="G309" s="61"/>
      <c r="H309" s="115"/>
    </row>
    <row r="310" spans="1:8" s="33" customFormat="1">
      <c r="A310" s="29"/>
      <c r="B310" s="32"/>
      <c r="C310" s="24"/>
      <c r="D310" s="30"/>
      <c r="E310" s="153"/>
      <c r="F310" s="30"/>
      <c r="G310" s="61"/>
      <c r="H310" s="115"/>
    </row>
    <row r="311" spans="1:8" s="33" customFormat="1">
      <c r="A311" s="29"/>
      <c r="B311" s="32"/>
      <c r="C311" s="24"/>
      <c r="D311" s="30"/>
      <c r="E311" s="153"/>
      <c r="F311" s="30"/>
      <c r="G311" s="61"/>
      <c r="H311" s="115"/>
    </row>
    <row r="312" spans="1:8" s="33" customFormat="1">
      <c r="A312" s="29"/>
      <c r="B312" s="32"/>
      <c r="C312" s="24"/>
      <c r="D312" s="30"/>
      <c r="E312" s="153"/>
      <c r="F312" s="30"/>
      <c r="G312" s="61"/>
      <c r="H312" s="115"/>
    </row>
    <row r="313" spans="1:8" s="33" customFormat="1">
      <c r="A313" s="29"/>
      <c r="B313" s="32"/>
      <c r="C313" s="24"/>
      <c r="D313" s="30"/>
      <c r="E313" s="153"/>
      <c r="F313" s="30"/>
      <c r="G313" s="61"/>
      <c r="H313" s="115"/>
    </row>
    <row r="314" spans="1:8" s="33" customFormat="1">
      <c r="A314" s="29"/>
      <c r="B314" s="32"/>
      <c r="C314" s="24"/>
      <c r="D314" s="30"/>
      <c r="E314" s="153"/>
      <c r="F314" s="30"/>
      <c r="G314" s="61"/>
      <c r="H314" s="115"/>
    </row>
    <row r="315" spans="1:8" s="33" customFormat="1">
      <c r="A315" s="29"/>
      <c r="B315" s="32"/>
      <c r="C315" s="24"/>
      <c r="D315" s="30"/>
      <c r="E315" s="153"/>
      <c r="F315" s="30"/>
      <c r="G315" s="61"/>
      <c r="H315" s="115"/>
    </row>
    <row r="316" spans="1:8" s="33" customFormat="1">
      <c r="A316" s="29"/>
      <c r="B316" s="32"/>
      <c r="C316" s="24"/>
      <c r="D316" s="30"/>
      <c r="E316" s="153"/>
      <c r="F316" s="30"/>
      <c r="G316" s="61"/>
      <c r="H316" s="115"/>
    </row>
    <row r="317" spans="1:8" s="33" customFormat="1">
      <c r="A317" s="29"/>
      <c r="B317" s="32"/>
      <c r="C317" s="24"/>
      <c r="D317" s="30"/>
      <c r="E317" s="153"/>
      <c r="F317" s="30"/>
      <c r="G317" s="61"/>
      <c r="H317" s="115"/>
    </row>
    <row r="318" spans="1:8" s="33" customFormat="1">
      <c r="A318" s="29"/>
      <c r="B318" s="32"/>
      <c r="C318" s="24"/>
      <c r="D318" s="30"/>
      <c r="E318" s="153"/>
      <c r="F318" s="30"/>
      <c r="G318" s="61"/>
      <c r="H318" s="115"/>
    </row>
    <row r="319" spans="1:8" s="33" customFormat="1">
      <c r="A319" s="29"/>
      <c r="B319" s="32"/>
      <c r="C319" s="24"/>
      <c r="D319" s="30"/>
      <c r="E319" s="153"/>
      <c r="F319" s="30"/>
      <c r="G319" s="61"/>
      <c r="H319" s="115"/>
    </row>
    <row r="320" spans="1:8" s="33" customFormat="1">
      <c r="A320" s="29"/>
      <c r="B320" s="32"/>
      <c r="C320" s="24"/>
      <c r="D320" s="30"/>
      <c r="E320" s="153"/>
      <c r="F320" s="30"/>
      <c r="G320" s="61"/>
      <c r="H320" s="115"/>
    </row>
    <row r="321" spans="1:8" s="33" customFormat="1">
      <c r="A321" s="29"/>
      <c r="B321" s="32"/>
      <c r="C321" s="24"/>
      <c r="D321" s="30"/>
      <c r="E321" s="153"/>
      <c r="F321" s="30"/>
      <c r="G321" s="61"/>
      <c r="H321" s="115"/>
    </row>
    <row r="322" spans="1:8" s="33" customFormat="1">
      <c r="A322" s="29"/>
      <c r="B322" s="32"/>
      <c r="C322" s="24"/>
      <c r="D322" s="30"/>
      <c r="E322" s="153"/>
      <c r="F322" s="30"/>
      <c r="G322" s="61"/>
      <c r="H322" s="115"/>
    </row>
    <row r="323" spans="1:8" s="33" customFormat="1">
      <c r="A323" s="29"/>
      <c r="B323" s="32"/>
      <c r="C323" s="24"/>
      <c r="D323" s="30"/>
      <c r="E323" s="153"/>
      <c r="F323" s="30"/>
      <c r="G323" s="61"/>
      <c r="H323" s="115"/>
    </row>
    <row r="324" spans="1:8" s="33" customFormat="1">
      <c r="A324" s="29"/>
      <c r="B324" s="32"/>
      <c r="C324" s="24"/>
      <c r="D324" s="30"/>
      <c r="E324" s="153"/>
      <c r="F324" s="30"/>
      <c r="G324" s="61"/>
      <c r="H324" s="115"/>
    </row>
    <row r="325" spans="1:8" s="33" customFormat="1">
      <c r="A325" s="29"/>
      <c r="B325" s="32"/>
      <c r="C325" s="24"/>
      <c r="D325" s="30"/>
      <c r="E325" s="153"/>
      <c r="F325" s="30"/>
      <c r="G325" s="61"/>
      <c r="H325" s="115"/>
    </row>
    <row r="326" spans="1:8" s="33" customFormat="1">
      <c r="A326" s="29"/>
      <c r="B326" s="32"/>
      <c r="C326" s="24"/>
      <c r="D326" s="30"/>
      <c r="E326" s="153"/>
      <c r="F326" s="30"/>
      <c r="G326" s="61"/>
      <c r="H326" s="115"/>
    </row>
    <row r="327" spans="1:8" s="33" customFormat="1">
      <c r="A327" s="29"/>
      <c r="B327" s="32"/>
      <c r="C327" s="24"/>
      <c r="D327" s="30"/>
      <c r="E327" s="153"/>
      <c r="F327" s="30"/>
      <c r="G327" s="61"/>
      <c r="H327" s="115"/>
    </row>
    <row r="328" spans="1:8" s="33" customFormat="1">
      <c r="A328" s="29"/>
      <c r="B328" s="32"/>
      <c r="C328" s="24"/>
      <c r="D328" s="30"/>
      <c r="E328" s="153"/>
      <c r="F328" s="30"/>
      <c r="G328" s="61"/>
      <c r="H328" s="115"/>
    </row>
    <row r="329" spans="1:8" s="33" customFormat="1">
      <c r="A329" s="29"/>
      <c r="B329" s="32"/>
      <c r="C329" s="24"/>
      <c r="D329" s="30"/>
      <c r="E329" s="153"/>
      <c r="F329" s="30"/>
      <c r="G329" s="61"/>
      <c r="H329" s="115"/>
    </row>
    <row r="330" spans="1:8" s="33" customFormat="1">
      <c r="A330" s="29"/>
      <c r="B330" s="32"/>
      <c r="C330" s="24"/>
      <c r="D330" s="30"/>
      <c r="E330" s="153"/>
      <c r="F330" s="30"/>
      <c r="G330" s="61"/>
      <c r="H330" s="115"/>
    </row>
    <row r="331" spans="1:8" s="33" customFormat="1">
      <c r="A331" s="29"/>
      <c r="B331" s="32"/>
      <c r="C331" s="24"/>
      <c r="D331" s="30"/>
      <c r="E331" s="153"/>
      <c r="F331" s="30"/>
      <c r="G331" s="61"/>
      <c r="H331" s="115"/>
    </row>
    <row r="332" spans="1:8" s="33" customFormat="1">
      <c r="A332" s="29"/>
      <c r="B332" s="32"/>
      <c r="C332" s="24"/>
      <c r="D332" s="30"/>
      <c r="E332" s="153"/>
      <c r="F332" s="30"/>
      <c r="G332" s="61"/>
      <c r="H332" s="115"/>
    </row>
    <row r="333" spans="1:8" s="33" customFormat="1">
      <c r="A333" s="29"/>
      <c r="B333" s="32"/>
      <c r="C333" s="24"/>
      <c r="D333" s="30"/>
      <c r="E333" s="153"/>
      <c r="F333" s="30"/>
      <c r="G333" s="61"/>
      <c r="H333" s="115"/>
    </row>
    <row r="334" spans="1:8" s="33" customFormat="1">
      <c r="A334" s="29"/>
      <c r="B334" s="32"/>
      <c r="C334" s="24"/>
      <c r="D334" s="30"/>
      <c r="E334" s="153"/>
      <c r="F334" s="30"/>
      <c r="G334" s="61"/>
      <c r="H334" s="115"/>
    </row>
    <row r="335" spans="1:8" s="33" customFormat="1">
      <c r="A335" s="29"/>
      <c r="B335" s="32"/>
      <c r="C335" s="24"/>
      <c r="D335" s="30"/>
      <c r="E335" s="153"/>
      <c r="F335" s="30"/>
      <c r="G335" s="61"/>
      <c r="H335" s="115"/>
    </row>
    <row r="336" spans="1:8" s="33" customFormat="1">
      <c r="A336" s="29"/>
      <c r="B336" s="32"/>
      <c r="C336" s="24"/>
      <c r="D336" s="30"/>
      <c r="E336" s="153"/>
      <c r="F336" s="30"/>
      <c r="G336" s="61"/>
      <c r="H336" s="115"/>
    </row>
    <row r="337" spans="1:8" s="33" customFormat="1">
      <c r="A337" s="29"/>
      <c r="B337" s="32"/>
      <c r="C337" s="24"/>
      <c r="D337" s="30"/>
      <c r="E337" s="153"/>
      <c r="F337" s="30"/>
      <c r="G337" s="61"/>
      <c r="H337" s="115"/>
    </row>
    <row r="338" spans="1:8" s="33" customFormat="1">
      <c r="A338" s="29"/>
      <c r="B338" s="32"/>
      <c r="C338" s="24"/>
      <c r="D338" s="30"/>
      <c r="E338" s="153"/>
      <c r="F338" s="30"/>
      <c r="G338" s="61"/>
      <c r="H338" s="115"/>
    </row>
    <row r="339" spans="1:8" s="33" customFormat="1">
      <c r="A339" s="29"/>
      <c r="B339" s="32"/>
      <c r="C339" s="24"/>
      <c r="D339" s="30"/>
      <c r="E339" s="153"/>
      <c r="F339" s="30"/>
      <c r="G339" s="61"/>
      <c r="H339" s="115"/>
    </row>
    <row r="340" spans="1:8" s="33" customFormat="1">
      <c r="A340" s="29"/>
      <c r="B340" s="32"/>
      <c r="C340" s="24"/>
      <c r="D340" s="30"/>
      <c r="E340" s="153"/>
      <c r="F340" s="30"/>
      <c r="G340" s="61"/>
      <c r="H340" s="115"/>
    </row>
    <row r="341" spans="1:8" s="33" customFormat="1">
      <c r="A341" s="29"/>
      <c r="B341" s="32"/>
      <c r="C341" s="24"/>
      <c r="D341" s="30"/>
      <c r="E341" s="153"/>
      <c r="F341" s="30"/>
      <c r="G341" s="61"/>
      <c r="H341" s="115"/>
    </row>
    <row r="342" spans="1:8" s="33" customFormat="1">
      <c r="A342" s="29"/>
      <c r="B342" s="32"/>
      <c r="C342" s="24"/>
      <c r="D342" s="30"/>
      <c r="E342" s="153"/>
      <c r="F342" s="30"/>
      <c r="G342" s="61"/>
      <c r="H342" s="115"/>
    </row>
    <row r="343" spans="1:8" s="33" customFormat="1">
      <c r="A343" s="29"/>
      <c r="B343" s="32"/>
      <c r="C343" s="24"/>
      <c r="D343" s="30"/>
      <c r="E343" s="153"/>
      <c r="F343" s="30"/>
      <c r="G343" s="61"/>
      <c r="H343" s="115"/>
    </row>
    <row r="344" spans="1:8" s="33" customFormat="1">
      <c r="A344" s="29"/>
      <c r="B344" s="32"/>
      <c r="C344" s="24"/>
      <c r="D344" s="30"/>
      <c r="E344" s="153"/>
      <c r="F344" s="30"/>
      <c r="G344" s="61"/>
      <c r="H344" s="115"/>
    </row>
    <row r="345" spans="1:8" s="33" customFormat="1">
      <c r="A345" s="29"/>
      <c r="B345" s="32"/>
      <c r="C345" s="24"/>
      <c r="D345" s="30"/>
      <c r="E345" s="153"/>
      <c r="F345" s="30"/>
      <c r="G345" s="61"/>
      <c r="H345" s="115"/>
    </row>
    <row r="346" spans="1:8" s="33" customFormat="1">
      <c r="A346" s="29"/>
      <c r="B346" s="32"/>
      <c r="C346" s="24"/>
      <c r="D346" s="30"/>
      <c r="E346" s="153"/>
      <c r="F346" s="30"/>
      <c r="G346" s="61"/>
      <c r="H346" s="115"/>
    </row>
    <row r="347" spans="1:8" s="33" customFormat="1">
      <c r="A347" s="29"/>
      <c r="B347" s="32"/>
      <c r="C347" s="24"/>
      <c r="D347" s="30"/>
      <c r="E347" s="153"/>
      <c r="F347" s="30"/>
      <c r="G347" s="61"/>
      <c r="H347" s="115"/>
    </row>
    <row r="348" spans="1:8" s="33" customFormat="1">
      <c r="A348" s="29"/>
      <c r="B348" s="32"/>
      <c r="C348" s="24"/>
      <c r="D348" s="30"/>
      <c r="E348" s="153"/>
      <c r="F348" s="30"/>
      <c r="G348" s="61"/>
      <c r="H348" s="115"/>
    </row>
    <row r="349" spans="1:8" s="33" customFormat="1">
      <c r="A349" s="29"/>
      <c r="B349" s="32"/>
      <c r="C349" s="24"/>
      <c r="D349" s="30"/>
      <c r="E349" s="153"/>
      <c r="F349" s="30"/>
      <c r="G349" s="61"/>
      <c r="H349" s="115"/>
    </row>
    <row r="350" spans="1:8" s="33" customFormat="1">
      <c r="A350" s="29"/>
      <c r="B350" s="32"/>
      <c r="C350" s="24"/>
      <c r="D350" s="30"/>
      <c r="E350" s="153"/>
      <c r="F350" s="30"/>
      <c r="G350" s="61"/>
      <c r="H350" s="115"/>
    </row>
    <row r="351" spans="1:8" s="33" customFormat="1">
      <c r="A351" s="29"/>
      <c r="B351" s="32"/>
      <c r="C351" s="24"/>
      <c r="D351" s="30"/>
      <c r="E351" s="153"/>
      <c r="F351" s="30"/>
      <c r="G351" s="61"/>
      <c r="H351" s="115"/>
    </row>
    <row r="352" spans="1:8" s="33" customFormat="1">
      <c r="A352" s="29"/>
      <c r="B352" s="32"/>
      <c r="C352" s="24"/>
      <c r="D352" s="30"/>
      <c r="E352" s="153"/>
      <c r="F352" s="30"/>
      <c r="G352" s="61"/>
      <c r="H352" s="115"/>
    </row>
    <row r="353" spans="1:8" s="33" customFormat="1">
      <c r="A353" s="29"/>
      <c r="B353" s="32"/>
      <c r="C353" s="24"/>
      <c r="D353" s="30"/>
      <c r="E353" s="153"/>
      <c r="F353" s="30"/>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10" s="33" customFormat="1">
      <c r="A481" s="29"/>
      <c r="B481" s="32"/>
      <c r="C481" s="24"/>
      <c r="D481" s="30"/>
      <c r="E481" s="153"/>
      <c r="F481" s="30"/>
      <c r="G481" s="61"/>
      <c r="H481" s="115"/>
    </row>
    <row r="482" spans="1:10" s="33" customFormat="1">
      <c r="A482" s="29"/>
      <c r="B482" s="32"/>
      <c r="C482" s="24"/>
      <c r="D482" s="30"/>
      <c r="E482" s="153"/>
      <c r="F482" s="30"/>
      <c r="G482" s="61"/>
      <c r="H482" s="115"/>
    </row>
    <row r="483" spans="1:10" s="33" customFormat="1">
      <c r="A483" s="29"/>
      <c r="B483" s="32"/>
      <c r="C483" s="24"/>
      <c r="D483" s="30"/>
      <c r="E483" s="153"/>
      <c r="F483" s="30"/>
      <c r="G483" s="61"/>
      <c r="H483" s="115"/>
    </row>
    <row r="484" spans="1:10" s="33" customFormat="1">
      <c r="A484" s="29"/>
      <c r="B484" s="32"/>
      <c r="C484" s="24"/>
      <c r="D484" s="30"/>
      <c r="E484" s="153"/>
      <c r="F484" s="30"/>
      <c r="G484" s="61"/>
      <c r="H484" s="115"/>
    </row>
    <row r="485" spans="1:10" s="33" customFormat="1">
      <c r="A485" s="29"/>
      <c r="B485" s="32"/>
      <c r="C485" s="24"/>
      <c r="D485" s="30"/>
      <c r="E485" s="153"/>
      <c r="F485" s="30"/>
      <c r="G485" s="61"/>
      <c r="H485" s="115"/>
    </row>
    <row r="486" spans="1:10" s="33" customFormat="1">
      <c r="A486" s="29"/>
      <c r="B486" s="32"/>
      <c r="C486" s="24"/>
      <c r="D486" s="30"/>
      <c r="E486" s="153"/>
      <c r="F486" s="30"/>
      <c r="G486" s="61"/>
      <c r="H486" s="115"/>
    </row>
    <row r="487" spans="1:10" s="33" customFormat="1">
      <c r="A487" s="29"/>
      <c r="B487" s="32"/>
      <c r="C487" s="24"/>
      <c r="D487" s="30"/>
      <c r="E487" s="153"/>
      <c r="F487" s="30"/>
      <c r="G487" s="61"/>
      <c r="H487" s="115"/>
    </row>
    <row r="488" spans="1:10" s="33" customFormat="1">
      <c r="A488" s="29"/>
      <c r="B488" s="32"/>
      <c r="C488" s="24"/>
      <c r="D488" s="30"/>
      <c r="E488" s="153"/>
      <c r="F488" s="30"/>
      <c r="G488" s="61"/>
      <c r="H488" s="115"/>
    </row>
    <row r="489" spans="1:10" s="33" customFormat="1">
      <c r="A489" s="29"/>
      <c r="B489" s="32"/>
      <c r="C489" s="24"/>
      <c r="D489" s="30"/>
      <c r="E489" s="153"/>
      <c r="F489" s="30"/>
      <c r="G489" s="61"/>
      <c r="H489" s="115"/>
    </row>
    <row r="490" spans="1:10" s="33" customFormat="1">
      <c r="A490" s="29"/>
      <c r="B490" s="32"/>
      <c r="C490" s="24"/>
      <c r="D490" s="30"/>
      <c r="E490" s="153"/>
      <c r="F490" s="30"/>
      <c r="G490" s="61"/>
      <c r="H490" s="115"/>
    </row>
    <row r="491" spans="1:10" s="133" customFormat="1">
      <c r="A491" s="29"/>
      <c r="B491" s="32"/>
      <c r="C491" s="24"/>
      <c r="D491" s="30"/>
      <c r="E491" s="153"/>
      <c r="F491" s="30"/>
      <c r="G491" s="61"/>
      <c r="H491" s="115"/>
      <c r="I491" s="33"/>
      <c r="J491"/>
    </row>
    <row r="492" spans="1:10" s="133" customFormat="1">
      <c r="A492" s="29"/>
      <c r="B492" s="32"/>
      <c r="C492" s="24"/>
      <c r="D492" s="30"/>
      <c r="E492" s="153"/>
      <c r="F492" s="30"/>
      <c r="G492" s="61"/>
      <c r="H492" s="115"/>
      <c r="I492" s="33"/>
      <c r="J492"/>
    </row>
    <row r="493" spans="1:10">
      <c r="D493" s="30"/>
      <c r="I493" s="33"/>
    </row>
    <row r="494" spans="1:10">
      <c r="D494" s="30"/>
      <c r="I494" s="33"/>
    </row>
    <row r="495" spans="1:10">
      <c r="D495" s="30"/>
      <c r="I495" s="33"/>
    </row>
    <row r="496" spans="1:10">
      <c r="D496" s="30"/>
    </row>
    <row r="497" spans="4:4">
      <c r="D497" s="30"/>
    </row>
  </sheetData>
  <sheetProtection algorithmName="SHA-512" hashValue="Oh5tGdWsgQhQXei3487spVgGcdHmBJdExjKG1ieKfeehjd/jkNlMkNbGPYAdtr1vJgNSHaUaRubgQxE9eyi6yg==" saltValue="cMxmB8f64FwdcKbWiT5MTw==" spinCount="100000" sheet="1" objects="1" scenarios="1"/>
  <protectedRanges>
    <protectedRange sqref="E34:E59 E65:E73" name="Obseg1"/>
  </protectedRanges>
  <mergeCells count="47">
    <mergeCell ref="B5:F5"/>
    <mergeCell ref="A2:F2"/>
    <mergeCell ref="B3:D3"/>
    <mergeCell ref="E3:F3"/>
    <mergeCell ref="B4:D4"/>
    <mergeCell ref="E4:F4"/>
    <mergeCell ref="B9:D9"/>
    <mergeCell ref="E9:F9"/>
    <mergeCell ref="B6:D6"/>
    <mergeCell ref="E6:F6"/>
    <mergeCell ref="B7:D7"/>
    <mergeCell ref="E7:F7"/>
    <mergeCell ref="B8:D8"/>
    <mergeCell ref="E8:F8"/>
    <mergeCell ref="B10:D10"/>
    <mergeCell ref="E10:F10"/>
    <mergeCell ref="B11:D11"/>
    <mergeCell ref="E11:F11"/>
    <mergeCell ref="B12:D12"/>
    <mergeCell ref="E12:F12"/>
    <mergeCell ref="B13:D13"/>
    <mergeCell ref="E13:F13"/>
    <mergeCell ref="B14:D14"/>
    <mergeCell ref="E14:F14"/>
    <mergeCell ref="B15:D15"/>
    <mergeCell ref="E15:F15"/>
    <mergeCell ref="B23:D23"/>
    <mergeCell ref="E23:F23"/>
    <mergeCell ref="E16:F16"/>
    <mergeCell ref="B17:D17"/>
    <mergeCell ref="E17:F17"/>
    <mergeCell ref="B18:D18"/>
    <mergeCell ref="E18:F18"/>
    <mergeCell ref="E19:F19"/>
    <mergeCell ref="B20:D20"/>
    <mergeCell ref="E20:F20"/>
    <mergeCell ref="B21:D21"/>
    <mergeCell ref="E21:F21"/>
    <mergeCell ref="E22:F22"/>
    <mergeCell ref="B29:F29"/>
    <mergeCell ref="B31:F31"/>
    <mergeCell ref="B24:D24"/>
    <mergeCell ref="E24:F24"/>
    <mergeCell ref="B25:D25"/>
    <mergeCell ref="E25:F25"/>
    <mergeCell ref="B26:D26"/>
    <mergeCell ref="E26:F26"/>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3" manualBreakCount="3">
    <brk id="26" max="5" man="1"/>
    <brk id="50" max="5" man="1"/>
    <brk id="57" max="5"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59999389629810485"/>
  </sheetPr>
  <dimension ref="A1:J600"/>
  <sheetViews>
    <sheetView topLeftCell="A16" zoomScale="70" zoomScaleNormal="70" workbookViewId="0">
      <selection activeCell="E41" sqref="E41"/>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0.4414062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1" t="s">
        <v>25</v>
      </c>
      <c r="B2" s="591"/>
      <c r="C2" s="591"/>
      <c r="D2" s="591"/>
      <c r="E2" s="591"/>
      <c r="F2" s="591"/>
    </row>
    <row r="3" spans="1:9" ht="54.9" customHeight="1">
      <c r="A3" s="8"/>
      <c r="B3" s="580"/>
      <c r="C3" s="580"/>
      <c r="D3" s="580"/>
      <c r="E3" s="579"/>
      <c r="F3" s="579"/>
    </row>
    <row r="4" spans="1:9" ht="26.25" customHeight="1">
      <c r="A4" s="8"/>
      <c r="B4" s="592" t="s">
        <v>394</v>
      </c>
      <c r="C4" s="592"/>
      <c r="D4" s="592"/>
      <c r="E4" s="592"/>
      <c r="F4" s="592"/>
    </row>
    <row r="5" spans="1:9" s="2" customFormat="1" ht="52.5" customHeight="1">
      <c r="A5" s="9"/>
      <c r="B5" s="594" t="s">
        <v>410</v>
      </c>
      <c r="C5" s="594"/>
      <c r="D5" s="594"/>
      <c r="E5" s="594"/>
      <c r="F5" s="594"/>
      <c r="G5" s="62"/>
      <c r="H5" s="116"/>
      <c r="I5" s="134"/>
    </row>
    <row r="6" spans="1:9" s="2" customFormat="1" ht="24.6">
      <c r="A6" s="9"/>
      <c r="B6" s="597" t="s">
        <v>286</v>
      </c>
      <c r="C6" s="597"/>
      <c r="D6" s="597"/>
      <c r="E6" s="597"/>
      <c r="F6" s="597"/>
      <c r="G6" s="62"/>
      <c r="H6" s="116"/>
      <c r="I6" s="134"/>
    </row>
    <row r="7" spans="1:9" ht="15" customHeight="1">
      <c r="A7" s="8"/>
      <c r="B7" s="580"/>
      <c r="C7" s="580"/>
      <c r="D7" s="580"/>
      <c r="E7" s="579"/>
      <c r="F7" s="579"/>
    </row>
    <row r="8" spans="1:9" ht="15" customHeight="1">
      <c r="A8" s="11" t="s">
        <v>20</v>
      </c>
      <c r="B8" s="584" t="s">
        <v>407</v>
      </c>
      <c r="C8" s="584"/>
      <c r="D8" s="584"/>
      <c r="E8" s="585">
        <f>F63</f>
        <v>0</v>
      </c>
      <c r="F8" s="585"/>
    </row>
    <row r="9" spans="1:9" ht="15" customHeight="1">
      <c r="A9" s="8"/>
      <c r="B9" s="248"/>
      <c r="C9" s="248"/>
      <c r="D9" s="248"/>
      <c r="E9" s="247"/>
      <c r="F9" s="247"/>
    </row>
    <row r="10" spans="1:9" s="3" customFormat="1" ht="15" customHeight="1">
      <c r="A10" s="11" t="s">
        <v>21</v>
      </c>
      <c r="B10" s="584" t="s">
        <v>23</v>
      </c>
      <c r="C10" s="584"/>
      <c r="D10" s="584"/>
      <c r="E10" s="585">
        <f>F103</f>
        <v>0</v>
      </c>
      <c r="F10" s="585"/>
      <c r="G10" s="63"/>
      <c r="H10" s="117"/>
      <c r="I10" s="135"/>
    </row>
    <row r="11" spans="1:9" s="3" customFormat="1" ht="15" customHeight="1">
      <c r="A11" s="11"/>
      <c r="B11" s="581"/>
      <c r="C11" s="581"/>
      <c r="D11" s="581"/>
      <c r="E11" s="585"/>
      <c r="F11" s="585"/>
      <c r="G11" s="63"/>
      <c r="H11" s="117"/>
      <c r="I11" s="135"/>
    </row>
    <row r="12" spans="1:9" s="3" customFormat="1" ht="15" customHeight="1">
      <c r="A12" s="11" t="s">
        <v>22</v>
      </c>
      <c r="B12" s="584" t="s">
        <v>438</v>
      </c>
      <c r="C12" s="584"/>
      <c r="D12" s="584"/>
      <c r="E12" s="585">
        <f>F130</f>
        <v>0</v>
      </c>
      <c r="F12" s="585"/>
      <c r="G12" s="63"/>
      <c r="H12" s="117"/>
      <c r="I12" s="135"/>
    </row>
    <row r="13" spans="1:9" s="3" customFormat="1" ht="15" customHeight="1">
      <c r="A13" s="11"/>
      <c r="B13" s="581"/>
      <c r="C13" s="581"/>
      <c r="D13" s="581"/>
      <c r="E13" s="585"/>
      <c r="F13" s="585"/>
      <c r="G13" s="63"/>
      <c r="H13" s="117"/>
      <c r="I13" s="135"/>
    </row>
    <row r="14" spans="1:9" s="3" customFormat="1" ht="15" customHeight="1">
      <c r="A14" s="11" t="s">
        <v>89</v>
      </c>
      <c r="B14" s="584" t="s">
        <v>444</v>
      </c>
      <c r="C14" s="584"/>
      <c r="D14" s="584"/>
      <c r="E14" s="585">
        <f>F146</f>
        <v>0</v>
      </c>
      <c r="F14" s="585"/>
      <c r="G14" s="63"/>
      <c r="H14" s="117"/>
      <c r="I14" s="135"/>
    </row>
    <row r="15" spans="1:9" s="3" customFormat="1" ht="15" customHeight="1">
      <c r="A15" s="11"/>
      <c r="B15" s="263"/>
      <c r="C15" s="263"/>
      <c r="D15" s="263"/>
      <c r="E15" s="264"/>
      <c r="F15" s="264"/>
      <c r="G15" s="63"/>
      <c r="H15" s="117"/>
      <c r="I15" s="135"/>
    </row>
    <row r="16" spans="1:9" s="3" customFormat="1" ht="15" customHeight="1">
      <c r="A16" s="11" t="s">
        <v>0</v>
      </c>
      <c r="B16" s="584" t="s">
        <v>15</v>
      </c>
      <c r="C16" s="584"/>
      <c r="D16" s="584"/>
      <c r="E16" s="585">
        <f>F158</f>
        <v>0</v>
      </c>
      <c r="F16" s="585"/>
      <c r="G16" s="63"/>
      <c r="H16" s="117"/>
      <c r="I16" s="135"/>
    </row>
    <row r="17" spans="1:9" s="3" customFormat="1" ht="15" customHeight="1">
      <c r="A17" s="11"/>
      <c r="B17" s="249"/>
      <c r="C17" s="249"/>
      <c r="D17" s="249"/>
      <c r="E17" s="257"/>
      <c r="F17" s="257"/>
      <c r="G17" s="63"/>
      <c r="H17" s="117"/>
      <c r="I17" s="135"/>
    </row>
    <row r="18" spans="1:9" s="3" customFormat="1" ht="15" customHeight="1">
      <c r="A18" s="11" t="s">
        <v>1</v>
      </c>
      <c r="B18" s="584" t="s">
        <v>2</v>
      </c>
      <c r="C18" s="584"/>
      <c r="D18" s="584"/>
      <c r="E18" s="585">
        <f>F172</f>
        <v>100</v>
      </c>
      <c r="F18" s="585"/>
      <c r="G18" s="63"/>
      <c r="H18" s="117"/>
      <c r="I18" s="135"/>
    </row>
    <row r="19" spans="1:9" s="3" customFormat="1" ht="15" customHeight="1" thickBot="1">
      <c r="A19" s="12"/>
      <c r="B19" s="617"/>
      <c r="C19" s="617"/>
      <c r="D19" s="617"/>
      <c r="E19" s="614"/>
      <c r="F19" s="614"/>
      <c r="G19" s="63"/>
      <c r="H19" s="117"/>
      <c r="I19" s="135"/>
    </row>
    <row r="20" spans="1:9" s="3" customFormat="1" ht="15" customHeight="1">
      <c r="A20" s="11"/>
      <c r="B20" s="616"/>
      <c r="C20" s="616"/>
      <c r="D20" s="616"/>
      <c r="E20" s="585"/>
      <c r="F20" s="585"/>
      <c r="G20" s="63"/>
      <c r="H20" s="117"/>
      <c r="I20" s="135"/>
    </row>
    <row r="21" spans="1:9" s="1" customFormat="1" ht="15" customHeight="1">
      <c r="A21" s="13"/>
      <c r="B21" s="598" t="s">
        <v>127</v>
      </c>
      <c r="C21" s="598"/>
      <c r="D21" s="598"/>
      <c r="E21" s="588">
        <f>SUM(E8:F19)</f>
        <v>100</v>
      </c>
      <c r="F21" s="588"/>
      <c r="G21" s="64"/>
      <c r="H21" s="117"/>
      <c r="I21" s="136"/>
    </row>
    <row r="22" spans="1:9" s="1" customFormat="1" ht="15" customHeight="1">
      <c r="A22" s="13"/>
      <c r="B22" s="56" t="s">
        <v>129</v>
      </c>
      <c r="C22" s="22" t="s">
        <v>128</v>
      </c>
      <c r="D22" s="58">
        <v>0.1</v>
      </c>
      <c r="E22" s="585">
        <f>E21*D22</f>
        <v>10</v>
      </c>
      <c r="F22" s="585"/>
      <c r="G22" s="64"/>
      <c r="H22" s="117"/>
      <c r="I22" s="136"/>
    </row>
    <row r="23" spans="1:9" s="1" customFormat="1" ht="15" customHeight="1">
      <c r="A23" s="13"/>
      <c r="B23" s="598"/>
      <c r="C23" s="598"/>
      <c r="D23" s="598"/>
      <c r="E23" s="588"/>
      <c r="F23" s="588"/>
      <c r="G23" s="64"/>
      <c r="H23" s="117"/>
      <c r="I23" s="136"/>
    </row>
    <row r="24" spans="1:9" s="1" customFormat="1" ht="15" customHeight="1">
      <c r="A24" s="13"/>
      <c r="B24" s="598" t="s">
        <v>127</v>
      </c>
      <c r="C24" s="598"/>
      <c r="D24" s="598"/>
      <c r="E24" s="588">
        <f>SUM(E21+E22)</f>
        <v>110</v>
      </c>
      <c r="F24" s="588"/>
      <c r="G24" s="64"/>
      <c r="H24" s="117"/>
      <c r="I24" s="136"/>
    </row>
    <row r="25" spans="1:9" s="3" customFormat="1" ht="15" customHeight="1">
      <c r="A25" s="11"/>
      <c r="B25" s="57" t="s">
        <v>61</v>
      </c>
      <c r="C25" s="22" t="s">
        <v>128</v>
      </c>
      <c r="D25" s="59">
        <v>0</v>
      </c>
      <c r="E25" s="585">
        <f>E24*D25</f>
        <v>0</v>
      </c>
      <c r="F25" s="585"/>
      <c r="G25" s="63"/>
      <c r="H25" s="117"/>
      <c r="I25" s="135"/>
    </row>
    <row r="26" spans="1:9" s="3" customFormat="1" ht="15" customHeight="1">
      <c r="A26" s="13"/>
      <c r="B26" s="598"/>
      <c r="C26" s="598"/>
      <c r="D26" s="598"/>
      <c r="E26" s="588"/>
      <c r="F26" s="588"/>
      <c r="G26" s="63"/>
      <c r="H26" s="117"/>
      <c r="I26" s="135"/>
    </row>
    <row r="27" spans="1:9" s="3" customFormat="1" ht="15" customHeight="1">
      <c r="A27" s="13"/>
      <c r="B27" s="598" t="s">
        <v>127</v>
      </c>
      <c r="C27" s="598"/>
      <c r="D27" s="598"/>
      <c r="E27" s="588">
        <f>E24-E25</f>
        <v>110</v>
      </c>
      <c r="F27" s="588"/>
      <c r="G27" s="63"/>
      <c r="H27" s="117"/>
      <c r="I27" s="135"/>
    </row>
    <row r="28" spans="1:9" s="3" customFormat="1" ht="15" customHeight="1">
      <c r="A28" s="11"/>
      <c r="B28" s="56" t="s">
        <v>130</v>
      </c>
      <c r="C28" s="22" t="s">
        <v>128</v>
      </c>
      <c r="D28" s="58">
        <v>0.22</v>
      </c>
      <c r="E28" s="585">
        <f>E27*D28</f>
        <v>24.2</v>
      </c>
      <c r="F28" s="585"/>
      <c r="G28" s="63"/>
      <c r="H28" s="117"/>
      <c r="I28" s="135"/>
    </row>
    <row r="29" spans="1:9" s="3" customFormat="1" ht="15" customHeight="1">
      <c r="A29" s="5"/>
      <c r="B29" s="600"/>
      <c r="C29" s="600"/>
      <c r="D29" s="600"/>
      <c r="E29" s="601"/>
      <c r="F29" s="601"/>
      <c r="G29" s="63"/>
      <c r="H29" s="117"/>
      <c r="I29" s="135"/>
    </row>
    <row r="30" spans="1:9" s="1" customFormat="1" ht="24.6">
      <c r="A30" s="13"/>
      <c r="B30" s="599" t="s">
        <v>27</v>
      </c>
      <c r="C30" s="599"/>
      <c r="D30" s="599"/>
      <c r="E30" s="606">
        <f>SUM(E27:F28)</f>
        <v>134.19999999999999</v>
      </c>
      <c r="F30" s="606"/>
      <c r="G30" s="64"/>
      <c r="H30" s="117"/>
      <c r="I30" s="136"/>
    </row>
    <row r="31" spans="1:9" s="1" customFormat="1" ht="15" customHeight="1">
      <c r="A31" s="6"/>
      <c r="B31" s="607"/>
      <c r="C31" s="607"/>
      <c r="D31" s="607"/>
      <c r="E31" s="608"/>
      <c r="F31" s="608"/>
      <c r="G31" s="64"/>
      <c r="H31" s="117"/>
      <c r="I31" s="136"/>
    </row>
    <row r="32" spans="1:9" s="4" customFormat="1" ht="15" customHeight="1">
      <c r="A32" s="7"/>
      <c r="B32" s="589"/>
      <c r="C32" s="589"/>
      <c r="D32" s="589"/>
      <c r="E32" s="590"/>
      <c r="F32" s="590"/>
      <c r="G32" s="65"/>
      <c r="H32" s="118"/>
      <c r="I32" s="137"/>
    </row>
    <row r="33" spans="1:9" s="14" customFormat="1" ht="15" customHeight="1">
      <c r="A33" s="164" t="s">
        <v>3</v>
      </c>
      <c r="B33" s="256" t="s">
        <v>5</v>
      </c>
      <c r="C33" s="123" t="s">
        <v>18</v>
      </c>
      <c r="D33" s="167" t="s">
        <v>6</v>
      </c>
      <c r="E33" s="200" t="s">
        <v>7</v>
      </c>
      <c r="F33" s="200" t="s">
        <v>8</v>
      </c>
      <c r="G33" s="202"/>
      <c r="H33" s="244"/>
      <c r="I33" s="201"/>
    </row>
    <row r="34" spans="1:9" s="15" customFormat="1" ht="34.5" customHeight="1">
      <c r="A34" s="13"/>
      <c r="B34" s="41" t="str">
        <f>B5</f>
        <v>Tržaška cesta (os T) - v naselju</v>
      </c>
      <c r="C34" s="23"/>
      <c r="D34" s="46"/>
      <c r="E34" s="253"/>
      <c r="F34" s="253"/>
      <c r="G34" s="66"/>
      <c r="H34" s="119"/>
      <c r="I34" s="138"/>
    </row>
    <row r="35" spans="1:9" s="15" customFormat="1" ht="75" customHeight="1">
      <c r="A35" s="164"/>
      <c r="B35" s="605" t="s">
        <v>87</v>
      </c>
      <c r="C35" s="605"/>
      <c r="D35" s="605"/>
      <c r="E35" s="605"/>
      <c r="F35" s="605"/>
      <c r="G35" s="66"/>
      <c r="H35" s="119"/>
      <c r="I35" s="138"/>
    </row>
    <row r="36" spans="1:9" s="15" customFormat="1" ht="15" customHeight="1">
      <c r="A36" s="164" t="s">
        <v>20</v>
      </c>
      <c r="B36" s="256" t="s">
        <v>14</v>
      </c>
      <c r="C36" s="123"/>
      <c r="D36" s="166"/>
      <c r="E36" s="167"/>
      <c r="F36" s="167"/>
      <c r="G36" s="66"/>
      <c r="H36" s="112"/>
      <c r="I36" s="60"/>
    </row>
    <row r="37" spans="1:9" s="15" customFormat="1" ht="33" customHeight="1">
      <c r="A37" s="164"/>
      <c r="B37" s="603" t="s">
        <v>112</v>
      </c>
      <c r="C37" s="603"/>
      <c r="D37" s="603"/>
      <c r="E37" s="603"/>
      <c r="F37" s="603"/>
      <c r="G37" s="66"/>
      <c r="H37" s="112"/>
      <c r="I37" s="60"/>
    </row>
    <row r="38" spans="1:9" s="15" customFormat="1" ht="15" customHeight="1">
      <c r="A38" s="164" t="s">
        <v>33</v>
      </c>
      <c r="B38" s="256" t="s">
        <v>34</v>
      </c>
      <c r="C38" s="123"/>
      <c r="D38" s="166"/>
      <c r="E38" s="167"/>
      <c r="F38" s="167"/>
      <c r="G38" s="66"/>
      <c r="H38" s="119"/>
      <c r="I38" s="120"/>
    </row>
    <row r="39" spans="1:9" s="15" customFormat="1" ht="15" customHeight="1">
      <c r="A39" s="164"/>
      <c r="B39" s="256"/>
      <c r="C39" s="123"/>
      <c r="D39" s="166"/>
      <c r="E39" s="167"/>
      <c r="F39" s="167"/>
      <c r="G39" s="66"/>
      <c r="H39" s="119"/>
      <c r="I39" s="120"/>
    </row>
    <row r="40" spans="1:9" s="18" customFormat="1" ht="45">
      <c r="A40" s="20" t="s">
        <v>9</v>
      </c>
      <c r="B40" s="36" t="s">
        <v>111</v>
      </c>
      <c r="C40" s="16" t="s">
        <v>10</v>
      </c>
      <c r="D40" s="27">
        <v>0.11</v>
      </c>
      <c r="E40" s="149"/>
      <c r="F40" s="27">
        <f>ROUND(D40*E40,2)</f>
        <v>0</v>
      </c>
      <c r="G40" s="60"/>
      <c r="H40" s="112"/>
      <c r="I40" s="108"/>
    </row>
    <row r="41" spans="1:9" s="18" customFormat="1" ht="15" customHeight="1">
      <c r="A41" s="20"/>
      <c r="B41" s="36"/>
      <c r="C41" s="16"/>
      <c r="D41" s="27"/>
      <c r="E41" s="149"/>
      <c r="F41" s="27"/>
      <c r="G41" s="60"/>
      <c r="H41" s="112"/>
      <c r="I41" s="108"/>
    </row>
    <row r="42" spans="1:9" s="18" customFormat="1" ht="45">
      <c r="A42" s="20" t="s">
        <v>11</v>
      </c>
      <c r="B42" s="36" t="s">
        <v>12</v>
      </c>
      <c r="C42" s="16" t="s">
        <v>13</v>
      </c>
      <c r="D42" s="27">
        <v>6</v>
      </c>
      <c r="E42" s="149"/>
      <c r="F42" s="27">
        <f t="shared" ref="F42" si="0">ROUND(D42*E42,2)</f>
        <v>0</v>
      </c>
      <c r="G42" s="60"/>
      <c r="H42" s="112"/>
      <c r="I42" s="108"/>
    </row>
    <row r="43" spans="1:9" s="18" customFormat="1" ht="15">
      <c r="A43" s="20"/>
      <c r="B43" s="36"/>
      <c r="C43" s="16"/>
      <c r="D43" s="27"/>
      <c r="E43" s="149"/>
      <c r="F43" s="27"/>
      <c r="G43" s="60"/>
      <c r="H43" s="112"/>
      <c r="I43" s="108"/>
    </row>
    <row r="44" spans="1:9" s="15" customFormat="1" ht="15" customHeight="1">
      <c r="A44" s="164" t="s">
        <v>62</v>
      </c>
      <c r="B44" s="256" t="s">
        <v>63</v>
      </c>
      <c r="C44" s="123"/>
      <c r="D44" s="166"/>
      <c r="E44" s="167"/>
      <c r="F44" s="27"/>
      <c r="G44" s="66"/>
      <c r="H44" s="112"/>
      <c r="I44" s="60"/>
    </row>
    <row r="45" spans="1:9" s="15" customFormat="1" ht="31.2">
      <c r="A45" s="45" t="s">
        <v>85</v>
      </c>
      <c r="B45" s="26" t="s">
        <v>86</v>
      </c>
      <c r="C45" s="123"/>
      <c r="D45" s="166"/>
      <c r="E45" s="167"/>
      <c r="F45" s="27"/>
      <c r="G45" s="66"/>
      <c r="H45" s="112"/>
      <c r="I45" s="60"/>
    </row>
    <row r="46" spans="1:9" s="15" customFormat="1" ht="15.6">
      <c r="A46" s="168"/>
      <c r="B46" s="169"/>
      <c r="C46" s="16"/>
      <c r="D46" s="27"/>
      <c r="E46" s="149"/>
      <c r="F46" s="27"/>
      <c r="G46" s="66"/>
      <c r="H46" s="112"/>
      <c r="I46" s="60"/>
    </row>
    <row r="47" spans="1:9" s="15" customFormat="1" ht="15.6">
      <c r="A47" s="168" t="s">
        <v>278</v>
      </c>
      <c r="B47" s="169" t="s">
        <v>253</v>
      </c>
      <c r="C47" s="16" t="s">
        <v>88</v>
      </c>
      <c r="D47" s="27">
        <v>4</v>
      </c>
      <c r="E47" s="149"/>
      <c r="F47" s="27">
        <f t="shared" ref="F47" si="1">ROUND(D47*E47,2)</f>
        <v>0</v>
      </c>
      <c r="G47" s="66"/>
      <c r="H47" s="112"/>
      <c r="I47" s="60"/>
    </row>
    <row r="48" spans="1:9" s="15" customFormat="1" ht="15.6">
      <c r="A48" s="168"/>
      <c r="B48" s="169"/>
      <c r="C48" s="16"/>
      <c r="D48" s="27"/>
      <c r="E48" s="149"/>
      <c r="F48" s="27"/>
      <c r="G48" s="66"/>
      <c r="H48" s="112"/>
      <c r="I48" s="60"/>
    </row>
    <row r="49" spans="1:9" s="15" customFormat="1" ht="31.2">
      <c r="A49" s="100" t="s">
        <v>188</v>
      </c>
      <c r="B49" s="171" t="s">
        <v>187</v>
      </c>
      <c r="C49" s="16"/>
      <c r="D49" s="27"/>
      <c r="E49" s="149"/>
      <c r="F49" s="27"/>
      <c r="G49" s="66"/>
      <c r="H49" s="112"/>
      <c r="I49" s="108"/>
    </row>
    <row r="50" spans="1:9" s="15" customFormat="1" ht="15.6">
      <c r="A50" s="43"/>
      <c r="B50" s="170"/>
      <c r="C50" s="16"/>
      <c r="D50" s="27"/>
      <c r="E50" s="149"/>
      <c r="F50" s="27"/>
      <c r="G50" s="66"/>
      <c r="H50" s="112"/>
      <c r="I50" s="108"/>
    </row>
    <row r="51" spans="1:9" s="15" customFormat="1" ht="30">
      <c r="A51" s="43" t="s">
        <v>228</v>
      </c>
      <c r="B51" s="172" t="s">
        <v>434</v>
      </c>
      <c r="C51" s="16" t="s">
        <v>59</v>
      </c>
      <c r="D51" s="27">
        <v>47</v>
      </c>
      <c r="E51" s="149"/>
      <c r="F51" s="27">
        <f t="shared" ref="F51:F61" si="2">ROUND(D51*E51,2)</f>
        <v>0</v>
      </c>
      <c r="G51" s="66"/>
      <c r="H51" s="112"/>
      <c r="I51" s="108"/>
    </row>
    <row r="52" spans="1:9" s="15" customFormat="1" ht="15.6">
      <c r="A52" s="43"/>
      <c r="B52" s="170"/>
      <c r="C52" s="16"/>
      <c r="D52" s="27"/>
      <c r="E52" s="149"/>
      <c r="F52" s="27"/>
      <c r="G52" s="66"/>
      <c r="H52" s="112"/>
      <c r="I52" s="108"/>
    </row>
    <row r="53" spans="1:9" s="15" customFormat="1" ht="30">
      <c r="A53" s="43" t="s">
        <v>192</v>
      </c>
      <c r="B53" s="170" t="s">
        <v>193</v>
      </c>
      <c r="C53" s="16" t="s">
        <v>88</v>
      </c>
      <c r="D53" s="27">
        <v>33</v>
      </c>
      <c r="E53" s="149"/>
      <c r="F53" s="27">
        <f t="shared" si="2"/>
        <v>0</v>
      </c>
      <c r="G53" s="66"/>
      <c r="H53" s="112"/>
      <c r="I53" s="108"/>
    </row>
    <row r="54" spans="1:9" s="15" customFormat="1" ht="15.6">
      <c r="A54" s="43"/>
      <c r="B54" s="170"/>
      <c r="C54" s="16"/>
      <c r="D54" s="27"/>
      <c r="E54" s="149"/>
      <c r="F54" s="27"/>
      <c r="G54" s="66"/>
      <c r="H54" s="112"/>
      <c r="I54" s="108"/>
    </row>
    <row r="55" spans="1:9" s="15" customFormat="1" ht="30">
      <c r="A55" s="43" t="s">
        <v>194</v>
      </c>
      <c r="B55" s="170" t="s">
        <v>195</v>
      </c>
      <c r="C55" s="16" t="s">
        <v>88</v>
      </c>
      <c r="D55" s="27">
        <v>82</v>
      </c>
      <c r="E55" s="149"/>
      <c r="F55" s="27">
        <f t="shared" si="2"/>
        <v>0</v>
      </c>
      <c r="G55" s="66"/>
      <c r="H55" s="112"/>
      <c r="I55" s="108"/>
    </row>
    <row r="56" spans="1:9" s="15" customFormat="1" ht="15.6">
      <c r="A56" s="168"/>
      <c r="B56" s="169"/>
      <c r="C56" s="16"/>
      <c r="D56" s="27"/>
      <c r="E56" s="149"/>
      <c r="F56" s="27"/>
      <c r="G56" s="66"/>
      <c r="H56" s="112"/>
      <c r="I56" s="60"/>
    </row>
    <row r="57" spans="1:9" s="15" customFormat="1" ht="30">
      <c r="A57" s="43" t="s">
        <v>230</v>
      </c>
      <c r="B57" s="170" t="s">
        <v>231</v>
      </c>
      <c r="C57" s="16" t="s">
        <v>88</v>
      </c>
      <c r="D57" s="27">
        <v>18</v>
      </c>
      <c r="E57" s="149"/>
      <c r="F57" s="27">
        <f t="shared" si="2"/>
        <v>0</v>
      </c>
      <c r="G57" s="66"/>
      <c r="H57" s="112"/>
      <c r="I57" s="108"/>
    </row>
    <row r="58" spans="1:9" s="15" customFormat="1" ht="15.6">
      <c r="A58" s="43"/>
      <c r="B58" s="170"/>
      <c r="C58" s="16"/>
      <c r="D58" s="27"/>
      <c r="E58" s="149"/>
      <c r="F58" s="27"/>
      <c r="G58" s="66"/>
      <c r="H58" s="112"/>
      <c r="I58" s="108"/>
    </row>
    <row r="59" spans="1:9" s="15" customFormat="1" ht="30">
      <c r="A59" s="43" t="s">
        <v>232</v>
      </c>
      <c r="B59" s="170" t="s">
        <v>233</v>
      </c>
      <c r="C59" s="16" t="s">
        <v>88</v>
      </c>
      <c r="D59" s="27">
        <v>1</v>
      </c>
      <c r="E59" s="149"/>
      <c r="F59" s="27">
        <f t="shared" si="2"/>
        <v>0</v>
      </c>
      <c r="G59" s="66"/>
      <c r="H59" s="112"/>
      <c r="I59" s="108"/>
    </row>
    <row r="60" spans="1:9" s="15" customFormat="1" ht="15.6">
      <c r="A60" s="43"/>
      <c r="B60" s="170"/>
      <c r="C60" s="16"/>
      <c r="D60" s="27"/>
      <c r="E60" s="149"/>
      <c r="F60" s="27"/>
      <c r="G60" s="66"/>
      <c r="H60" s="112"/>
      <c r="I60" s="108"/>
    </row>
    <row r="61" spans="1:9" s="15" customFormat="1" ht="30">
      <c r="A61" s="43" t="s">
        <v>527</v>
      </c>
      <c r="B61" s="102" t="s">
        <v>220</v>
      </c>
      <c r="C61" s="16" t="s">
        <v>13</v>
      </c>
      <c r="D61" s="27">
        <v>1</v>
      </c>
      <c r="E61" s="149"/>
      <c r="F61" s="27">
        <f t="shared" si="2"/>
        <v>0</v>
      </c>
      <c r="G61" s="66"/>
      <c r="H61" s="112"/>
      <c r="I61" s="60"/>
    </row>
    <row r="62" spans="1:9" s="18" customFormat="1" ht="15" customHeight="1">
      <c r="A62" s="168"/>
      <c r="B62" s="169"/>
      <c r="C62" s="16"/>
      <c r="D62" s="27"/>
      <c r="E62" s="149"/>
      <c r="F62" s="27"/>
      <c r="G62" s="166"/>
      <c r="H62" s="166"/>
    </row>
    <row r="63" spans="1:9" s="15" customFormat="1" ht="15" customHeight="1">
      <c r="A63" s="28"/>
      <c r="B63" s="179" t="s">
        <v>37</v>
      </c>
      <c r="C63" s="125"/>
      <c r="D63" s="180"/>
      <c r="E63" s="175"/>
      <c r="F63" s="166">
        <f>SUM(F40:F61)</f>
        <v>0</v>
      </c>
      <c r="G63" s="66"/>
      <c r="H63" s="119"/>
      <c r="I63" s="166"/>
    </row>
    <row r="64" spans="1:9" s="18" customFormat="1" ht="15" customHeight="1">
      <c r="A64" s="164"/>
      <c r="B64" s="53"/>
      <c r="C64" s="54"/>
      <c r="D64" s="53"/>
      <c r="E64" s="148"/>
      <c r="F64" s="53"/>
      <c r="G64" s="60"/>
      <c r="H64" s="112"/>
      <c r="I64" s="44"/>
    </row>
    <row r="65" spans="1:9" s="18" customFormat="1" ht="15.75" customHeight="1">
      <c r="A65" s="21" t="s">
        <v>21</v>
      </c>
      <c r="B65" s="246" t="s">
        <v>24</v>
      </c>
      <c r="C65" s="125"/>
      <c r="D65" s="180"/>
      <c r="E65" s="175"/>
      <c r="F65" s="166"/>
      <c r="G65" s="60"/>
      <c r="H65" s="112"/>
      <c r="I65" s="44"/>
    </row>
    <row r="66" spans="1:9" s="18" customFormat="1" ht="52.5" customHeight="1">
      <c r="A66" s="21"/>
      <c r="B66" s="587" t="s">
        <v>113</v>
      </c>
      <c r="C66" s="587"/>
      <c r="D66" s="587"/>
      <c r="E66" s="587"/>
      <c r="F66" s="587"/>
      <c r="G66" s="60"/>
      <c r="H66" s="112"/>
      <c r="I66" s="44"/>
    </row>
    <row r="67" spans="1:9" s="18" customFormat="1" ht="15" customHeight="1">
      <c r="A67" s="21" t="s">
        <v>38</v>
      </c>
      <c r="B67" s="246" t="s">
        <v>39</v>
      </c>
      <c r="C67" s="125"/>
      <c r="D67" s="180"/>
      <c r="E67" s="175"/>
      <c r="F67" s="166"/>
      <c r="G67" s="60"/>
      <c r="H67" s="112"/>
      <c r="I67" s="44"/>
    </row>
    <row r="68" spans="1:9" s="18" customFormat="1" ht="15.6">
      <c r="A68" s="21"/>
      <c r="B68" s="246"/>
      <c r="C68" s="125"/>
      <c r="D68" s="180"/>
      <c r="E68" s="175"/>
      <c r="F68" s="166"/>
      <c r="G68" s="60"/>
      <c r="H68" s="112"/>
      <c r="I68" s="44"/>
    </row>
    <row r="69" spans="1:9" s="18" customFormat="1" ht="15" customHeight="1">
      <c r="A69" s="168" t="s">
        <v>70</v>
      </c>
      <c r="B69" s="169" t="s">
        <v>71</v>
      </c>
      <c r="C69" s="16" t="s">
        <v>60</v>
      </c>
      <c r="D69" s="27">
        <v>2.25</v>
      </c>
      <c r="E69" s="149"/>
      <c r="F69" s="27">
        <f>ROUND(D69*E69,2)</f>
        <v>0</v>
      </c>
      <c r="G69" s="60"/>
      <c r="H69" s="112"/>
      <c r="I69" s="108"/>
    </row>
    <row r="70" spans="1:9" s="18" customFormat="1" ht="15.6">
      <c r="A70" s="21"/>
      <c r="B70" s="246"/>
      <c r="C70" s="125"/>
      <c r="D70" s="180"/>
      <c r="E70" s="175"/>
      <c r="F70" s="166"/>
      <c r="G70" s="60"/>
      <c r="H70" s="112"/>
      <c r="I70" s="44"/>
    </row>
    <row r="71" spans="1:9" s="18" customFormat="1" ht="30">
      <c r="A71" s="20" t="s">
        <v>29</v>
      </c>
      <c r="B71" s="36" t="s">
        <v>258</v>
      </c>
      <c r="C71" s="16" t="s">
        <v>60</v>
      </c>
      <c r="D71" s="27">
        <v>10.63</v>
      </c>
      <c r="E71" s="149"/>
      <c r="F71" s="27">
        <f t="shared" ref="F71" si="3">ROUND(D71*E71,2)</f>
        <v>0</v>
      </c>
      <c r="G71" s="60"/>
      <c r="H71" s="112"/>
      <c r="I71" s="108"/>
    </row>
    <row r="72" spans="1:9" s="18" customFormat="1" ht="15.6">
      <c r="A72" s="20"/>
      <c r="B72" s="36"/>
      <c r="C72" s="16"/>
      <c r="D72" s="27"/>
      <c r="E72" s="149"/>
      <c r="F72" s="166"/>
      <c r="G72" s="60"/>
      <c r="H72" s="112"/>
      <c r="I72" s="44"/>
    </row>
    <row r="73" spans="1:9" s="18" customFormat="1" ht="30">
      <c r="A73" s="20" t="s">
        <v>208</v>
      </c>
      <c r="B73" s="36" t="s">
        <v>209</v>
      </c>
      <c r="C73" s="16" t="s">
        <v>60</v>
      </c>
      <c r="D73" s="27">
        <v>24.81</v>
      </c>
      <c r="E73" s="149"/>
      <c r="F73" s="27">
        <f t="shared" ref="F73" si="4">ROUND(D73*E73,2)</f>
        <v>0</v>
      </c>
      <c r="G73" s="60"/>
      <c r="H73" s="112"/>
      <c r="I73" s="108"/>
    </row>
    <row r="74" spans="1:9" s="18" customFormat="1" ht="15.6">
      <c r="A74" s="20"/>
      <c r="B74" s="36"/>
      <c r="C74" s="16"/>
      <c r="D74" s="27"/>
      <c r="E74" s="150"/>
      <c r="F74" s="166"/>
      <c r="G74" s="60"/>
      <c r="H74" s="112"/>
      <c r="I74" s="44"/>
    </row>
    <row r="75" spans="1:9" s="18" customFormat="1" ht="15" customHeight="1">
      <c r="A75" s="20" t="s">
        <v>132</v>
      </c>
      <c r="B75" s="36" t="s">
        <v>131</v>
      </c>
      <c r="C75" s="16" t="s">
        <v>60</v>
      </c>
      <c r="D75" s="27">
        <f>0.1*D71</f>
        <v>1.0630000000000002</v>
      </c>
      <c r="E75" s="150"/>
      <c r="F75" s="27">
        <f t="shared" ref="F75" si="5">ROUND(D75*E75,2)</f>
        <v>0</v>
      </c>
      <c r="G75" s="60"/>
      <c r="H75" s="112"/>
      <c r="I75" s="108"/>
    </row>
    <row r="76" spans="1:9" s="18" customFormat="1" ht="15" customHeight="1">
      <c r="A76" s="20"/>
      <c r="B76" s="36"/>
      <c r="C76" s="16"/>
      <c r="D76" s="27"/>
      <c r="E76" s="149"/>
      <c r="F76" s="166"/>
      <c r="G76" s="60"/>
      <c r="H76" s="112"/>
      <c r="I76" s="44"/>
    </row>
    <row r="77" spans="1:9" s="18" customFormat="1" ht="15" customHeight="1">
      <c r="A77" s="21" t="s">
        <v>40</v>
      </c>
      <c r="B77" s="246" t="s">
        <v>41</v>
      </c>
      <c r="C77" s="125"/>
      <c r="D77" s="27"/>
      <c r="E77" s="175"/>
      <c r="F77" s="27"/>
      <c r="G77" s="60"/>
      <c r="H77" s="112"/>
      <c r="I77" s="44"/>
    </row>
    <row r="78" spans="1:9" s="18" customFormat="1" ht="15.6">
      <c r="A78" s="21"/>
      <c r="B78" s="246"/>
      <c r="C78" s="125"/>
      <c r="D78" s="180"/>
      <c r="E78" s="175"/>
      <c r="F78" s="166"/>
      <c r="G78" s="60"/>
      <c r="H78" s="112"/>
      <c r="I78" s="44"/>
    </row>
    <row r="79" spans="1:9" s="18" customFormat="1" ht="30">
      <c r="A79" s="20" t="s">
        <v>133</v>
      </c>
      <c r="B79" s="258" t="s">
        <v>72</v>
      </c>
      <c r="C79" s="16" t="s">
        <v>59</v>
      </c>
      <c r="D79" s="27">
        <v>23.58</v>
      </c>
      <c r="E79" s="149"/>
      <c r="F79" s="27">
        <f t="shared" ref="F79" si="6">ROUND(D79*E79,2)</f>
        <v>0</v>
      </c>
      <c r="G79" s="60"/>
      <c r="H79" s="112"/>
      <c r="I79" s="108"/>
    </row>
    <row r="80" spans="1:9" s="18" customFormat="1" ht="15.6">
      <c r="A80" s="20"/>
      <c r="B80" s="258"/>
      <c r="C80" s="16"/>
      <c r="D80" s="27"/>
      <c r="E80" s="149"/>
      <c r="F80" s="166"/>
      <c r="G80" s="60"/>
      <c r="H80" s="112"/>
      <c r="I80" s="44"/>
    </row>
    <row r="81" spans="1:9" s="18" customFormat="1" ht="15" customHeight="1">
      <c r="A81" s="20" t="s">
        <v>261</v>
      </c>
      <c r="B81" s="258" t="s">
        <v>260</v>
      </c>
      <c r="C81" s="16" t="s">
        <v>59</v>
      </c>
      <c r="D81" s="27">
        <v>55.02</v>
      </c>
      <c r="E81" s="149"/>
      <c r="F81" s="27">
        <f t="shared" ref="F81" si="7">ROUND(D81*E81,2)</f>
        <v>0</v>
      </c>
      <c r="G81" s="60"/>
      <c r="H81" s="112"/>
      <c r="I81" s="108"/>
    </row>
    <row r="82" spans="1:9" s="18" customFormat="1" ht="15" customHeight="1">
      <c r="A82" s="20"/>
      <c r="B82" s="258"/>
      <c r="C82" s="16"/>
      <c r="D82" s="27"/>
      <c r="E82" s="149"/>
      <c r="F82" s="166"/>
      <c r="G82" s="60"/>
      <c r="H82" s="112"/>
      <c r="I82" s="44"/>
    </row>
    <row r="83" spans="1:9" s="18" customFormat="1" ht="15" customHeight="1">
      <c r="A83" s="21" t="s">
        <v>110</v>
      </c>
      <c r="B83" s="246" t="s">
        <v>109</v>
      </c>
      <c r="C83" s="16"/>
      <c r="D83" s="27"/>
      <c r="E83" s="149"/>
      <c r="F83" s="27"/>
      <c r="G83" s="60"/>
      <c r="H83" s="112"/>
      <c r="I83" s="44"/>
    </row>
    <row r="84" spans="1:9" s="18" customFormat="1" ht="15.6">
      <c r="A84" s="21"/>
      <c r="B84" s="246"/>
      <c r="C84" s="16"/>
      <c r="D84" s="27"/>
      <c r="E84" s="149"/>
      <c r="F84" s="166"/>
      <c r="G84" s="60"/>
      <c r="H84" s="112"/>
      <c r="I84" s="44"/>
    </row>
    <row r="85" spans="1:9" s="18" customFormat="1" ht="47.25" customHeight="1">
      <c r="A85" s="99" t="s">
        <v>447</v>
      </c>
      <c r="B85" s="101" t="s">
        <v>449</v>
      </c>
      <c r="C85" s="16" t="s">
        <v>59</v>
      </c>
      <c r="D85" s="27">
        <v>86.89</v>
      </c>
      <c r="E85" s="149"/>
      <c r="F85" s="27">
        <f t="shared" ref="F85" si="8">ROUND(D85*E85,2)</f>
        <v>0</v>
      </c>
      <c r="G85" s="60"/>
      <c r="H85" s="112"/>
      <c r="I85" s="108"/>
    </row>
    <row r="86" spans="1:9" s="18" customFormat="1" ht="15.6">
      <c r="A86" s="20"/>
      <c r="B86" s="258"/>
      <c r="C86" s="16"/>
      <c r="D86" s="27"/>
      <c r="E86" s="149"/>
      <c r="F86" s="166"/>
      <c r="G86" s="60"/>
      <c r="H86" s="112"/>
      <c r="I86" s="44"/>
    </row>
    <row r="87" spans="1:9" s="18" customFormat="1" ht="31.2">
      <c r="A87" s="21" t="s">
        <v>73</v>
      </c>
      <c r="B87" s="246" t="s">
        <v>74</v>
      </c>
      <c r="C87" s="16"/>
      <c r="D87" s="27"/>
      <c r="E87" s="149"/>
      <c r="F87" s="27"/>
      <c r="G87" s="60"/>
      <c r="H87" s="112"/>
      <c r="I87" s="44"/>
    </row>
    <row r="88" spans="1:9" s="18" customFormat="1" ht="15.6">
      <c r="A88" s="21"/>
      <c r="B88" s="246"/>
      <c r="C88" s="16"/>
      <c r="D88" s="27"/>
      <c r="E88" s="149"/>
      <c r="F88" s="166"/>
      <c r="G88" s="60"/>
      <c r="H88" s="112"/>
      <c r="I88" s="44"/>
    </row>
    <row r="89" spans="1:9" s="18" customFormat="1" ht="30">
      <c r="A89" s="20" t="s">
        <v>498</v>
      </c>
      <c r="B89" s="258" t="s">
        <v>331</v>
      </c>
      <c r="C89" s="16" t="s">
        <v>60</v>
      </c>
      <c r="D89" s="27">
        <v>37.58</v>
      </c>
      <c r="E89" s="149"/>
      <c r="F89" s="27">
        <f t="shared" ref="F89" si="9">ROUND(D89*E89,2)</f>
        <v>0</v>
      </c>
      <c r="G89" s="60"/>
      <c r="H89" s="112"/>
      <c r="I89" s="108"/>
    </row>
    <row r="90" spans="1:9" s="18" customFormat="1" ht="15.6">
      <c r="A90" s="168"/>
      <c r="B90" s="258"/>
      <c r="C90" s="16"/>
      <c r="D90" s="27"/>
      <c r="E90" s="149"/>
      <c r="F90" s="166"/>
      <c r="G90" s="60"/>
      <c r="H90" s="112"/>
      <c r="I90" s="44"/>
    </row>
    <row r="91" spans="1:9" s="18" customFormat="1" ht="31.2">
      <c r="A91" s="21" t="s">
        <v>43</v>
      </c>
      <c r="B91" s="246" t="s">
        <v>42</v>
      </c>
      <c r="C91" s="125"/>
      <c r="D91" s="166"/>
      <c r="E91" s="175"/>
      <c r="F91" s="27"/>
      <c r="G91" s="60"/>
      <c r="H91" s="112"/>
      <c r="I91" s="44"/>
    </row>
    <row r="92" spans="1:9" s="18" customFormat="1" ht="15.6">
      <c r="A92" s="21"/>
      <c r="B92" s="246"/>
      <c r="C92" s="125"/>
      <c r="D92" s="166"/>
      <c r="E92" s="175"/>
      <c r="F92" s="166"/>
      <c r="G92" s="60"/>
      <c r="H92" s="112"/>
      <c r="I92" s="44"/>
    </row>
    <row r="93" spans="1:9" s="18" customFormat="1" ht="30">
      <c r="A93" s="99" t="s">
        <v>275</v>
      </c>
      <c r="B93" s="173" t="s">
        <v>276</v>
      </c>
      <c r="C93" s="42" t="s">
        <v>213</v>
      </c>
      <c r="D93" s="27">
        <v>44.66</v>
      </c>
      <c r="E93" s="151"/>
      <c r="F93" s="27">
        <f t="shared" ref="F93" si="10">ROUND(D93*E93,2)</f>
        <v>0</v>
      </c>
      <c r="G93" s="60"/>
      <c r="H93" s="112"/>
      <c r="I93" s="108"/>
    </row>
    <row r="94" spans="1:9" s="18" customFormat="1" ht="15.6">
      <c r="A94" s="99"/>
      <c r="B94" s="173"/>
      <c r="C94" s="42"/>
      <c r="D94" s="27"/>
      <c r="E94" s="151"/>
      <c r="F94" s="166"/>
      <c r="G94" s="60"/>
      <c r="H94" s="112"/>
      <c r="I94" s="44"/>
    </row>
    <row r="95" spans="1:9" s="18" customFormat="1" ht="15" customHeight="1">
      <c r="A95" s="99" t="s">
        <v>214</v>
      </c>
      <c r="B95" s="173" t="s">
        <v>215</v>
      </c>
      <c r="C95" s="42" t="s">
        <v>213</v>
      </c>
      <c r="D95" s="27">
        <v>19.14</v>
      </c>
      <c r="E95" s="151"/>
      <c r="F95" s="27">
        <f t="shared" ref="F95" si="11">ROUND(D95*E95,2)</f>
        <v>0</v>
      </c>
      <c r="G95" s="60"/>
      <c r="H95" s="112"/>
      <c r="I95" s="108"/>
    </row>
    <row r="96" spans="1:9" s="18" customFormat="1" ht="15.6">
      <c r="A96" s="21"/>
      <c r="B96" s="246"/>
      <c r="C96" s="125"/>
      <c r="D96" s="166"/>
      <c r="E96" s="175"/>
      <c r="F96" s="166"/>
      <c r="G96" s="60"/>
      <c r="H96" s="112"/>
      <c r="I96" s="44"/>
    </row>
    <row r="97" spans="1:9" s="18" customFormat="1" ht="30">
      <c r="A97" s="168" t="s">
        <v>66</v>
      </c>
      <c r="B97" s="169" t="s">
        <v>67</v>
      </c>
      <c r="C97" s="16" t="s">
        <v>60</v>
      </c>
      <c r="D97" s="27">
        <v>2.25</v>
      </c>
      <c r="E97" s="149"/>
      <c r="F97" s="27">
        <f t="shared" ref="F97" si="12">ROUND(D97*E97,2)</f>
        <v>0</v>
      </c>
      <c r="G97" s="60"/>
      <c r="H97" s="112"/>
      <c r="I97" s="108"/>
    </row>
    <row r="98" spans="1:9" s="18" customFormat="1" ht="15.6">
      <c r="A98" s="168"/>
      <c r="B98" s="169"/>
      <c r="C98" s="16"/>
      <c r="D98" s="27"/>
      <c r="E98" s="149"/>
      <c r="F98" s="166"/>
      <c r="G98" s="60"/>
      <c r="H98" s="112"/>
      <c r="I98" s="44"/>
    </row>
    <row r="99" spans="1:9" s="18" customFormat="1" ht="45">
      <c r="A99" s="168" t="s">
        <v>216</v>
      </c>
      <c r="B99" s="169" t="s">
        <v>262</v>
      </c>
      <c r="C99" s="16" t="s">
        <v>213</v>
      </c>
      <c r="D99" s="27">
        <v>19.14</v>
      </c>
      <c r="E99" s="149"/>
      <c r="F99" s="27">
        <f t="shared" ref="F99" si="13">ROUND(D99*E99,2)</f>
        <v>0</v>
      </c>
      <c r="G99" s="60"/>
      <c r="H99" s="112"/>
      <c r="I99" s="108"/>
    </row>
    <row r="100" spans="1:9" s="18" customFormat="1" ht="15.6">
      <c r="A100" s="168"/>
      <c r="B100" s="169"/>
      <c r="C100" s="16"/>
      <c r="D100" s="27"/>
      <c r="E100" s="149"/>
      <c r="F100" s="166"/>
      <c r="G100" s="60"/>
      <c r="H100" s="112"/>
      <c r="I100" s="108"/>
    </row>
    <row r="101" spans="1:9" s="18" customFormat="1" ht="45">
      <c r="A101" s="168" t="s">
        <v>216</v>
      </c>
      <c r="B101" s="169" t="s">
        <v>263</v>
      </c>
      <c r="C101" s="16" t="s">
        <v>213</v>
      </c>
      <c r="D101" s="27">
        <v>10.34</v>
      </c>
      <c r="E101" s="149"/>
      <c r="F101" s="27">
        <f>ROUND(D101*E101,2)</f>
        <v>0</v>
      </c>
      <c r="G101" s="60"/>
      <c r="H101" s="112"/>
      <c r="I101" s="108"/>
    </row>
    <row r="102" spans="1:9" s="18" customFormat="1" ht="15" customHeight="1">
      <c r="A102" s="21"/>
      <c r="B102" s="246"/>
      <c r="C102" s="125"/>
      <c r="D102" s="180"/>
      <c r="E102" s="175"/>
      <c r="F102" s="166"/>
      <c r="G102" s="60"/>
      <c r="H102" s="112"/>
      <c r="I102" s="44"/>
    </row>
    <row r="103" spans="1:9" s="18" customFormat="1" ht="15" customHeight="1">
      <c r="A103" s="20"/>
      <c r="B103" s="246" t="s">
        <v>44</v>
      </c>
      <c r="C103" s="125"/>
      <c r="D103" s="180"/>
      <c r="E103" s="175"/>
      <c r="F103" s="166">
        <f>SUM(F69:F101)</f>
        <v>0</v>
      </c>
      <c r="G103" s="60"/>
      <c r="H103" s="112"/>
      <c r="I103" s="109"/>
    </row>
    <row r="104" spans="1:9" s="18" customFormat="1" ht="15" customHeight="1">
      <c r="A104" s="20"/>
      <c r="B104" s="246"/>
      <c r="C104" s="125"/>
      <c r="D104" s="180"/>
      <c r="E104" s="175"/>
      <c r="F104" s="166"/>
      <c r="G104" s="60"/>
      <c r="H104" s="112"/>
      <c r="I104" s="44"/>
    </row>
    <row r="105" spans="1:9" s="18" customFormat="1" ht="15" customHeight="1">
      <c r="A105" s="20"/>
      <c r="B105" s="246"/>
      <c r="C105" s="125"/>
      <c r="D105" s="180"/>
      <c r="E105" s="175"/>
      <c r="F105" s="166"/>
      <c r="G105" s="60"/>
      <c r="H105" s="112"/>
      <c r="I105" s="44"/>
    </row>
    <row r="106" spans="1:9" s="18" customFormat="1" ht="15" customHeight="1">
      <c r="A106" s="21" t="s">
        <v>22</v>
      </c>
      <c r="B106" s="246" t="s">
        <v>28</v>
      </c>
      <c r="C106" s="125"/>
      <c r="D106" s="180"/>
      <c r="E106" s="175"/>
      <c r="F106" s="166"/>
      <c r="G106" s="60"/>
      <c r="H106" s="112"/>
      <c r="I106" s="44"/>
    </row>
    <row r="107" spans="1:9" s="18" customFormat="1" ht="15" customHeight="1">
      <c r="A107" s="21" t="s">
        <v>45</v>
      </c>
      <c r="B107" s="246" t="s">
        <v>46</v>
      </c>
      <c r="C107" s="125"/>
      <c r="D107" s="180"/>
      <c r="E107" s="175"/>
      <c r="F107" s="166"/>
      <c r="G107" s="60"/>
      <c r="H107" s="112"/>
      <c r="I107" s="44"/>
    </row>
    <row r="108" spans="1:9" s="18" customFormat="1" ht="15" customHeight="1">
      <c r="A108" s="21" t="s">
        <v>52</v>
      </c>
      <c r="B108" s="246" t="s">
        <v>53</v>
      </c>
      <c r="C108" s="125"/>
      <c r="D108" s="180"/>
      <c r="E108" s="175"/>
      <c r="F108" s="166"/>
      <c r="G108" s="60"/>
      <c r="H108" s="112"/>
      <c r="I108" s="44"/>
    </row>
    <row r="109" spans="1:9" s="18" customFormat="1" ht="15.6">
      <c r="A109" s="21"/>
      <c r="B109" s="246"/>
      <c r="C109" s="125"/>
      <c r="D109" s="180"/>
      <c r="E109" s="175"/>
      <c r="F109" s="166"/>
      <c r="G109" s="60"/>
      <c r="H109" s="112"/>
      <c r="I109" s="44"/>
    </row>
    <row r="110" spans="1:9" s="18" customFormat="1" ht="45">
      <c r="A110" s="20" t="s">
        <v>78</v>
      </c>
      <c r="B110" s="258" t="s">
        <v>79</v>
      </c>
      <c r="C110" s="16" t="s">
        <v>60</v>
      </c>
      <c r="D110" s="27">
        <v>16.18</v>
      </c>
      <c r="E110" s="149"/>
      <c r="F110" s="27">
        <f>ROUND(E110*D110,2)</f>
        <v>0</v>
      </c>
      <c r="G110" s="60"/>
      <c r="H110" s="112"/>
      <c r="I110" s="108"/>
    </row>
    <row r="111" spans="1:9" s="18" customFormat="1" ht="15" customHeight="1">
      <c r="A111" s="20"/>
      <c r="B111" s="258"/>
      <c r="C111" s="16"/>
      <c r="D111" s="27"/>
      <c r="E111" s="149"/>
      <c r="F111" s="27"/>
      <c r="G111" s="60"/>
      <c r="H111" s="112"/>
      <c r="I111" s="44"/>
    </row>
    <row r="112" spans="1:9" s="18" customFormat="1" ht="15" customHeight="1">
      <c r="A112" s="21" t="s">
        <v>47</v>
      </c>
      <c r="B112" s="246" t="s">
        <v>48</v>
      </c>
      <c r="C112" s="125"/>
      <c r="D112" s="180"/>
      <c r="E112" s="175"/>
      <c r="F112" s="27"/>
      <c r="G112" s="60"/>
      <c r="H112" s="112"/>
      <c r="I112" s="44"/>
    </row>
    <row r="113" spans="1:9" s="18" customFormat="1" ht="15" customHeight="1">
      <c r="A113" s="21" t="s">
        <v>49</v>
      </c>
      <c r="B113" s="246" t="s">
        <v>50</v>
      </c>
      <c r="C113" s="125"/>
      <c r="D113" s="180"/>
      <c r="E113" s="175"/>
      <c r="F113" s="27"/>
      <c r="G113" s="60"/>
      <c r="H113" s="112"/>
      <c r="I113" s="44"/>
    </row>
    <row r="114" spans="1:9" s="18" customFormat="1" ht="15.6">
      <c r="A114" s="21"/>
      <c r="B114" s="246"/>
      <c r="C114" s="125"/>
      <c r="D114" s="180"/>
      <c r="E114" s="175"/>
      <c r="F114" s="27"/>
      <c r="G114" s="60"/>
      <c r="H114" s="112"/>
      <c r="I114" s="44"/>
    </row>
    <row r="115" spans="1:9" s="18" customFormat="1" ht="45">
      <c r="A115" s="20" t="s">
        <v>84</v>
      </c>
      <c r="B115" s="258" t="s">
        <v>134</v>
      </c>
      <c r="C115" s="16" t="s">
        <v>59</v>
      </c>
      <c r="D115" s="27">
        <v>81</v>
      </c>
      <c r="E115" s="149"/>
      <c r="F115" s="27">
        <f t="shared" ref="F115:F128" si="14">ROUND(E115*D115,2)</f>
        <v>0</v>
      </c>
      <c r="G115" s="60"/>
      <c r="H115" s="112"/>
      <c r="I115" s="108"/>
    </row>
    <row r="116" spans="1:9" s="18" customFormat="1" ht="15" customHeight="1">
      <c r="A116" s="20"/>
      <c r="B116" s="258"/>
      <c r="C116" s="16"/>
      <c r="D116" s="27"/>
      <c r="E116" s="149"/>
      <c r="F116" s="27"/>
      <c r="G116" s="60"/>
      <c r="H116" s="112"/>
      <c r="I116" s="108"/>
    </row>
    <row r="117" spans="1:9" s="18" customFormat="1" ht="15" customHeight="1">
      <c r="A117" s="105" t="s">
        <v>165</v>
      </c>
      <c r="B117" s="246" t="s">
        <v>166</v>
      </c>
      <c r="C117" s="125"/>
      <c r="D117" s="180"/>
      <c r="E117" s="175"/>
      <c r="F117" s="27"/>
      <c r="G117" s="60"/>
      <c r="H117" s="112"/>
      <c r="I117" s="108"/>
    </row>
    <row r="118" spans="1:9" s="18" customFormat="1" ht="15.6">
      <c r="A118" s="105"/>
      <c r="B118" s="246"/>
      <c r="C118" s="125"/>
      <c r="D118" s="180"/>
      <c r="E118" s="175"/>
      <c r="F118" s="27"/>
      <c r="G118" s="103"/>
      <c r="H118" s="112"/>
      <c r="I118" s="108"/>
    </row>
    <row r="119" spans="1:9" s="18" customFormat="1" ht="78" customHeight="1">
      <c r="A119" s="99" t="s">
        <v>289</v>
      </c>
      <c r="B119" s="173" t="s">
        <v>446</v>
      </c>
      <c r="C119" s="16" t="s">
        <v>59</v>
      </c>
      <c r="D119" s="40">
        <v>14.8</v>
      </c>
      <c r="E119" s="151"/>
      <c r="F119" s="27">
        <f t="shared" si="14"/>
        <v>0</v>
      </c>
      <c r="G119" s="60"/>
      <c r="H119" s="113"/>
      <c r="I119" s="108"/>
    </row>
    <row r="120" spans="1:9" s="18" customFormat="1" ht="15" customHeight="1">
      <c r="A120" s="105"/>
      <c r="B120" s="246"/>
      <c r="C120" s="125"/>
      <c r="D120" s="180"/>
      <c r="E120" s="175"/>
      <c r="F120" s="27"/>
      <c r="G120" s="60"/>
      <c r="H120" s="112"/>
      <c r="I120" s="108"/>
    </row>
    <row r="121" spans="1:9" s="18" customFormat="1" ht="15" customHeight="1">
      <c r="A121" s="21" t="s">
        <v>105</v>
      </c>
      <c r="B121" s="246" t="s">
        <v>104</v>
      </c>
      <c r="C121" s="16"/>
      <c r="D121" s="27"/>
      <c r="E121" s="149"/>
      <c r="F121" s="27"/>
      <c r="G121" s="60"/>
      <c r="H121" s="112"/>
      <c r="I121" s="44"/>
    </row>
    <row r="122" spans="1:9" s="18" customFormat="1" ht="15" customHeight="1">
      <c r="A122" s="21" t="s">
        <v>68</v>
      </c>
      <c r="B122" s="182" t="s">
        <v>69</v>
      </c>
      <c r="C122" s="125"/>
      <c r="D122" s="180"/>
      <c r="E122" s="175"/>
      <c r="F122" s="27"/>
      <c r="G122" s="60"/>
      <c r="H122" s="112"/>
      <c r="I122" s="44"/>
    </row>
    <row r="123" spans="1:9" s="18" customFormat="1" ht="15">
      <c r="A123" s="35"/>
      <c r="B123" s="258"/>
      <c r="C123" s="16"/>
      <c r="D123" s="17"/>
      <c r="E123" s="150"/>
      <c r="F123" s="27"/>
      <c r="G123" s="60"/>
      <c r="H123" s="112"/>
      <c r="I123" s="44"/>
    </row>
    <row r="124" spans="1:9" s="18" customFormat="1" ht="75">
      <c r="A124" s="20" t="s">
        <v>81</v>
      </c>
      <c r="B124" s="258" t="s">
        <v>156</v>
      </c>
      <c r="C124" s="16" t="s">
        <v>88</v>
      </c>
      <c r="D124" s="27">
        <v>22.3</v>
      </c>
      <c r="E124" s="149"/>
      <c r="F124" s="27">
        <f t="shared" si="14"/>
        <v>0</v>
      </c>
      <c r="G124" s="60"/>
      <c r="H124" s="112"/>
      <c r="I124" s="108"/>
    </row>
    <row r="125" spans="1:9" s="18" customFormat="1" ht="15">
      <c r="A125" s="20"/>
      <c r="B125" s="258"/>
      <c r="C125" s="16"/>
      <c r="D125" s="27"/>
      <c r="E125" s="149"/>
      <c r="F125" s="27"/>
      <c r="G125" s="60"/>
      <c r="H125" s="112"/>
      <c r="I125" s="44"/>
    </row>
    <row r="126" spans="1:9" s="18" customFormat="1" ht="15.6">
      <c r="A126" s="105" t="s">
        <v>255</v>
      </c>
      <c r="B126" s="178" t="s">
        <v>256</v>
      </c>
      <c r="C126" s="16"/>
      <c r="D126" s="27"/>
      <c r="E126" s="149"/>
      <c r="F126" s="27"/>
      <c r="G126" s="60"/>
      <c r="H126" s="112"/>
      <c r="I126" s="44"/>
    </row>
    <row r="127" spans="1:9" s="18" customFormat="1" ht="15">
      <c r="A127" s="20"/>
      <c r="B127" s="258"/>
      <c r="C127" s="16"/>
      <c r="D127" s="27"/>
      <c r="E127" s="149"/>
      <c r="F127" s="27"/>
      <c r="G127" s="60"/>
      <c r="H127" s="112"/>
      <c r="I127" s="44"/>
    </row>
    <row r="128" spans="1:9" s="18" customFormat="1" ht="45">
      <c r="A128" s="20" t="s">
        <v>236</v>
      </c>
      <c r="B128" s="173" t="s">
        <v>237</v>
      </c>
      <c r="C128" s="16" t="s">
        <v>88</v>
      </c>
      <c r="D128" s="27">
        <v>39.1</v>
      </c>
      <c r="E128" s="149"/>
      <c r="F128" s="27">
        <f t="shared" si="14"/>
        <v>0</v>
      </c>
      <c r="G128" s="60"/>
      <c r="H128" s="112"/>
      <c r="I128" s="108"/>
    </row>
    <row r="129" spans="1:9" s="18" customFormat="1" ht="15" customHeight="1">
      <c r="A129" s="204"/>
      <c r="B129" s="172"/>
      <c r="C129" s="126"/>
      <c r="D129" s="27"/>
      <c r="E129" s="40"/>
      <c r="F129" s="40"/>
      <c r="G129" s="60"/>
      <c r="H129" s="112"/>
      <c r="I129" s="44"/>
    </row>
    <row r="130" spans="1:9" s="18" customFormat="1" ht="15" customHeight="1">
      <c r="A130" s="21"/>
      <c r="B130" s="246" t="s">
        <v>51</v>
      </c>
      <c r="C130" s="125"/>
      <c r="D130" s="180"/>
      <c r="E130" s="175"/>
      <c r="F130" s="166">
        <f>SUM(F110:F129)</f>
        <v>0</v>
      </c>
      <c r="G130" s="60"/>
      <c r="H130" s="112"/>
      <c r="I130" s="109"/>
    </row>
    <row r="131" spans="1:9" s="18" customFormat="1" ht="15" customHeight="1">
      <c r="A131" s="21"/>
      <c r="B131" s="262"/>
      <c r="C131" s="125"/>
      <c r="D131" s="180"/>
      <c r="E131" s="175"/>
      <c r="F131" s="166"/>
      <c r="G131" s="60"/>
      <c r="H131" s="112"/>
      <c r="I131" s="109"/>
    </row>
    <row r="132" spans="1:9" s="18" customFormat="1" ht="15.6">
      <c r="A132" s="21" t="s">
        <v>89</v>
      </c>
      <c r="B132" s="262" t="s">
        <v>90</v>
      </c>
      <c r="C132" s="125"/>
      <c r="D132" s="180"/>
      <c r="E132" s="175"/>
      <c r="F132" s="166"/>
      <c r="G132" s="60"/>
      <c r="H132" s="112"/>
      <c r="I132" s="108"/>
    </row>
    <row r="133" spans="1:9" s="18" customFormat="1" ht="51.75" customHeight="1">
      <c r="A133" s="21"/>
      <c r="B133" s="587" t="s">
        <v>114</v>
      </c>
      <c r="C133" s="587"/>
      <c r="D133" s="587"/>
      <c r="E133" s="587"/>
      <c r="F133" s="587"/>
      <c r="G133" s="60"/>
      <c r="H133" s="112"/>
      <c r="I133" s="108"/>
    </row>
    <row r="134" spans="1:9" s="18" customFormat="1" ht="15" customHeight="1">
      <c r="A134" s="21" t="s">
        <v>91</v>
      </c>
      <c r="B134" s="262" t="s">
        <v>92</v>
      </c>
      <c r="C134" s="16"/>
      <c r="D134" s="27"/>
      <c r="E134" s="149"/>
      <c r="F134" s="27"/>
      <c r="G134" s="60"/>
      <c r="H134" s="112"/>
      <c r="I134" s="60"/>
    </row>
    <row r="135" spans="1:9" s="18" customFormat="1" ht="15">
      <c r="A135" s="20"/>
      <c r="B135" s="265"/>
      <c r="C135" s="16"/>
      <c r="D135" s="27"/>
      <c r="E135" s="149"/>
      <c r="F135" s="27"/>
      <c r="G135" s="60"/>
      <c r="H135" s="112"/>
      <c r="I135" s="60"/>
    </row>
    <row r="136" spans="1:9" s="18" customFormat="1" ht="75">
      <c r="A136" s="20" t="s">
        <v>135</v>
      </c>
      <c r="B136" s="265" t="s">
        <v>362</v>
      </c>
      <c r="C136" s="124" t="s">
        <v>88</v>
      </c>
      <c r="D136" s="27">
        <v>3</v>
      </c>
      <c r="E136" s="149"/>
      <c r="F136" s="27">
        <f>ROUND(D136*E136,2)</f>
        <v>0</v>
      </c>
      <c r="G136" s="60"/>
      <c r="H136" s="112"/>
      <c r="I136" s="60"/>
    </row>
    <row r="137" spans="1:9" s="18" customFormat="1" ht="15">
      <c r="A137" s="20"/>
      <c r="B137" s="265"/>
      <c r="C137" s="124"/>
      <c r="D137" s="27"/>
      <c r="E137" s="149"/>
      <c r="F137" s="27"/>
      <c r="G137" s="60"/>
      <c r="H137" s="112"/>
      <c r="I137" s="60"/>
    </row>
    <row r="138" spans="1:9" s="18" customFormat="1" ht="30">
      <c r="A138" s="20" t="s">
        <v>366</v>
      </c>
      <c r="B138" s="265" t="s">
        <v>368</v>
      </c>
      <c r="C138" s="124" t="s">
        <v>88</v>
      </c>
      <c r="D138" s="27">
        <v>3</v>
      </c>
      <c r="E138" s="149"/>
      <c r="F138" s="27">
        <f t="shared" ref="F138" si="15">ROUND(D138*E138,2)</f>
        <v>0</v>
      </c>
      <c r="G138" s="60"/>
      <c r="H138" s="112"/>
      <c r="I138" s="60"/>
    </row>
    <row r="139" spans="1:9" s="18" customFormat="1" ht="15" customHeight="1">
      <c r="A139" s="20"/>
      <c r="B139" s="265"/>
      <c r="C139" s="124"/>
      <c r="D139" s="27"/>
      <c r="E139" s="149"/>
      <c r="F139" s="27"/>
      <c r="G139" s="60"/>
      <c r="H139" s="112"/>
      <c r="I139" s="60"/>
    </row>
    <row r="140" spans="1:9" s="18" customFormat="1" ht="15" customHeight="1">
      <c r="A140" s="21" t="s">
        <v>93</v>
      </c>
      <c r="B140" s="262" t="s">
        <v>94</v>
      </c>
      <c r="C140" s="124"/>
      <c r="D140" s="27"/>
      <c r="E140" s="149"/>
      <c r="F140" s="27"/>
      <c r="G140" s="60"/>
      <c r="H140" s="112"/>
      <c r="I140" s="60"/>
    </row>
    <row r="141" spans="1:9" s="18" customFormat="1" ht="15.6">
      <c r="A141" s="21"/>
      <c r="B141" s="262"/>
      <c r="C141" s="124"/>
      <c r="D141" s="27"/>
      <c r="E141" s="149"/>
      <c r="F141" s="27"/>
      <c r="G141" s="60"/>
      <c r="H141" s="112"/>
      <c r="I141" s="60"/>
    </row>
    <row r="142" spans="1:9" s="18" customFormat="1" ht="60">
      <c r="A142" s="99" t="s">
        <v>340</v>
      </c>
      <c r="B142" s="265" t="s">
        <v>440</v>
      </c>
      <c r="C142" s="124" t="s">
        <v>13</v>
      </c>
      <c r="D142" s="27">
        <v>1</v>
      </c>
      <c r="E142" s="149"/>
      <c r="F142" s="27">
        <f t="shared" ref="F142" si="16">ROUND(D142*E142,2)</f>
        <v>0</v>
      </c>
      <c r="G142" s="60"/>
      <c r="H142" s="112"/>
      <c r="I142" s="60"/>
    </row>
    <row r="143" spans="1:9" s="18" customFormat="1" ht="15">
      <c r="A143" s="99"/>
      <c r="B143" s="265"/>
      <c r="C143" s="124"/>
      <c r="D143" s="27"/>
      <c r="E143" s="149"/>
      <c r="F143" s="27"/>
      <c r="G143" s="60"/>
      <c r="H143" s="112"/>
      <c r="I143" s="60"/>
    </row>
    <row r="144" spans="1:9" s="18" customFormat="1" ht="45">
      <c r="A144" s="99" t="s">
        <v>163</v>
      </c>
      <c r="B144" s="265" t="s">
        <v>164</v>
      </c>
      <c r="C144" s="124" t="s">
        <v>13</v>
      </c>
      <c r="D144" s="27">
        <v>1</v>
      </c>
      <c r="E144" s="149"/>
      <c r="F144" s="27">
        <f t="shared" ref="F144" si="17">ROUND(D144*E144,2)</f>
        <v>0</v>
      </c>
      <c r="G144" s="60"/>
      <c r="H144" s="112"/>
      <c r="I144" s="60"/>
    </row>
    <row r="145" spans="1:9" s="18" customFormat="1" ht="15">
      <c r="A145" s="168"/>
      <c r="B145" s="265"/>
      <c r="C145" s="16"/>
      <c r="D145" s="27"/>
      <c r="E145" s="149"/>
      <c r="F145" s="27"/>
      <c r="G145" s="60"/>
      <c r="H145" s="112"/>
      <c r="I145" s="108"/>
    </row>
    <row r="146" spans="1:9" s="18" customFormat="1" ht="15" customHeight="1">
      <c r="A146" s="21"/>
      <c r="B146" s="262" t="s">
        <v>101</v>
      </c>
      <c r="C146" s="125"/>
      <c r="D146" s="180"/>
      <c r="E146" s="175"/>
      <c r="F146" s="166">
        <f>SUM(F134:F144)</f>
        <v>0</v>
      </c>
      <c r="G146" s="60"/>
      <c r="H146" s="112"/>
      <c r="I146" s="109"/>
    </row>
    <row r="147" spans="1:9" s="18" customFormat="1" ht="15" customHeight="1">
      <c r="A147" s="21"/>
      <c r="B147" s="262"/>
      <c r="C147" s="125"/>
      <c r="D147" s="180"/>
      <c r="E147" s="175"/>
      <c r="F147" s="166"/>
      <c r="G147" s="60"/>
      <c r="H147" s="112"/>
      <c r="I147" s="109"/>
    </row>
    <row r="148" spans="1:9" s="18" customFormat="1" ht="15" customHeight="1">
      <c r="A148" s="21" t="s">
        <v>0</v>
      </c>
      <c r="B148" s="246" t="s">
        <v>16</v>
      </c>
      <c r="C148" s="125"/>
      <c r="D148" s="180"/>
      <c r="E148" s="175"/>
      <c r="F148" s="166"/>
      <c r="G148" s="60"/>
      <c r="H148" s="112"/>
      <c r="I148" s="60"/>
    </row>
    <row r="149" spans="1:9" s="18" customFormat="1" ht="15.6">
      <c r="A149" s="21" t="s">
        <v>54</v>
      </c>
      <c r="B149" s="246" t="s">
        <v>30</v>
      </c>
      <c r="C149" s="128"/>
      <c r="D149" s="27"/>
      <c r="E149" s="149"/>
      <c r="F149" s="187"/>
      <c r="G149" s="60"/>
      <c r="H149" s="112"/>
      <c r="I149" s="60"/>
    </row>
    <row r="150" spans="1:9" s="18" customFormat="1" ht="92.4">
      <c r="A150" s="168" t="s">
        <v>171</v>
      </c>
      <c r="B150" s="172" t="s">
        <v>426</v>
      </c>
      <c r="C150" s="16" t="s">
        <v>88</v>
      </c>
      <c r="D150" s="27">
        <v>8.1999999999999993</v>
      </c>
      <c r="E150" s="149"/>
      <c r="F150" s="27">
        <f>ROUND(D150*E150,2)</f>
        <v>0</v>
      </c>
      <c r="G150" s="60"/>
      <c r="H150" s="112"/>
      <c r="I150" s="60"/>
    </row>
    <row r="151" spans="1:9" s="18" customFormat="1" ht="15">
      <c r="A151" s="168"/>
      <c r="B151" s="258"/>
      <c r="C151" s="124"/>
      <c r="D151" s="27"/>
      <c r="E151" s="149"/>
      <c r="F151" s="27"/>
      <c r="G151" s="60"/>
      <c r="H151" s="112"/>
      <c r="I151" s="60"/>
    </row>
    <row r="152" spans="1:9" s="18" customFormat="1" ht="69">
      <c r="A152" s="168" t="s">
        <v>424</v>
      </c>
      <c r="B152" s="260" t="s">
        <v>425</v>
      </c>
      <c r="C152" s="16" t="s">
        <v>88</v>
      </c>
      <c r="D152" s="27">
        <v>86.14</v>
      </c>
      <c r="E152" s="149"/>
      <c r="F152" s="27">
        <f t="shared" ref="F152" si="18">ROUND(D152*E152,2)</f>
        <v>0</v>
      </c>
      <c r="G152" s="60"/>
      <c r="H152" s="112"/>
      <c r="I152" s="60"/>
    </row>
    <row r="153" spans="1:9" s="18" customFormat="1" ht="15">
      <c r="A153" s="168"/>
      <c r="B153" s="258"/>
      <c r="C153" s="124"/>
      <c r="D153" s="27"/>
      <c r="E153" s="149"/>
      <c r="F153" s="27"/>
      <c r="G153" s="60"/>
      <c r="H153" s="112"/>
      <c r="I153" s="60"/>
    </row>
    <row r="154" spans="1:9" s="18" customFormat="1" ht="90.6">
      <c r="A154" s="168" t="s">
        <v>173</v>
      </c>
      <c r="B154" s="169" t="s">
        <v>174</v>
      </c>
      <c r="C154" s="16" t="s">
        <v>59</v>
      </c>
      <c r="D154" s="27">
        <v>17.809999999999999</v>
      </c>
      <c r="E154" s="149"/>
      <c r="F154" s="27">
        <f t="shared" ref="F154" si="19">ROUND(D154*E154,2)</f>
        <v>0</v>
      </c>
      <c r="G154" s="60"/>
      <c r="H154" s="112"/>
      <c r="I154" s="60"/>
    </row>
    <row r="155" spans="1:9" s="18" customFormat="1" ht="15">
      <c r="A155" s="168"/>
      <c r="B155" s="169"/>
      <c r="C155" s="16"/>
      <c r="D155" s="27"/>
      <c r="E155" s="149"/>
      <c r="F155" s="27"/>
      <c r="G155" s="60"/>
      <c r="H155" s="112"/>
      <c r="I155" s="60"/>
    </row>
    <row r="156" spans="1:9" s="18" customFormat="1" ht="45">
      <c r="A156" s="168" t="s">
        <v>274</v>
      </c>
      <c r="B156" s="169" t="s">
        <v>273</v>
      </c>
      <c r="C156" s="16" t="s">
        <v>88</v>
      </c>
      <c r="D156" s="27">
        <v>8.1999999999999993</v>
      </c>
      <c r="E156" s="149"/>
      <c r="F156" s="27">
        <f t="shared" ref="F156" si="20">ROUND(D156*E156,2)</f>
        <v>0</v>
      </c>
      <c r="G156" s="60"/>
      <c r="H156" s="112"/>
      <c r="I156" s="60"/>
    </row>
    <row r="157" spans="1:9" s="18" customFormat="1" ht="15.6">
      <c r="A157" s="168"/>
      <c r="B157" s="169"/>
      <c r="C157" s="16"/>
      <c r="D157" s="27"/>
      <c r="E157" s="149"/>
      <c r="F157" s="27"/>
      <c r="G157" s="166"/>
      <c r="H157" s="112"/>
      <c r="I157" s="60"/>
    </row>
    <row r="158" spans="1:9" s="18" customFormat="1" ht="15" customHeight="1">
      <c r="A158" s="168"/>
      <c r="B158" s="246" t="s">
        <v>55</v>
      </c>
      <c r="C158" s="125"/>
      <c r="D158" s="180"/>
      <c r="E158" s="175"/>
      <c r="F158" s="166">
        <f>SUM(F150:F156)</f>
        <v>0</v>
      </c>
      <c r="G158" s="60"/>
      <c r="H158" s="166"/>
      <c r="I158" s="166"/>
    </row>
    <row r="159" spans="1:9" s="18" customFormat="1" ht="15" customHeight="1">
      <c r="A159" s="168"/>
      <c r="B159" s="283"/>
      <c r="C159" s="125"/>
      <c r="D159" s="180"/>
      <c r="E159" s="175"/>
      <c r="F159" s="166"/>
      <c r="G159" s="60"/>
      <c r="H159" s="166"/>
      <c r="I159" s="166"/>
    </row>
    <row r="160" spans="1:9" s="18" customFormat="1" ht="15" customHeight="1">
      <c r="A160" s="20"/>
      <c r="B160" s="246"/>
      <c r="C160" s="125"/>
      <c r="D160" s="180"/>
      <c r="E160" s="175"/>
      <c r="F160" s="166"/>
      <c r="G160" s="60"/>
      <c r="H160" s="112"/>
      <c r="I160" s="44"/>
    </row>
    <row r="161" spans="1:10" s="18" customFormat="1" ht="15.6">
      <c r="A161" s="21" t="s">
        <v>1</v>
      </c>
      <c r="B161" s="246" t="s">
        <v>17</v>
      </c>
      <c r="C161" s="125"/>
      <c r="D161" s="34"/>
      <c r="E161" s="175"/>
      <c r="F161" s="166"/>
      <c r="G161" s="60"/>
      <c r="H161" s="112"/>
      <c r="I161" s="44"/>
    </row>
    <row r="162" spans="1:10" s="18" customFormat="1" ht="15" customHeight="1">
      <c r="A162" s="21" t="s">
        <v>56</v>
      </c>
      <c r="B162" s="246" t="s">
        <v>58</v>
      </c>
      <c r="C162" s="125"/>
      <c r="D162" s="34"/>
      <c r="E162" s="175"/>
      <c r="F162" s="166"/>
      <c r="G162" s="60"/>
      <c r="H162" s="112"/>
      <c r="I162" s="44"/>
    </row>
    <row r="163" spans="1:10" s="18" customFormat="1" ht="15" customHeight="1">
      <c r="A163" s="21"/>
      <c r="B163" s="246"/>
      <c r="C163" s="125"/>
      <c r="D163" s="34"/>
      <c r="E163" s="175"/>
      <c r="F163" s="166"/>
      <c r="H163" s="112"/>
      <c r="I163" s="44"/>
    </row>
    <row r="164" spans="1:10" s="18" customFormat="1" ht="15" customHeight="1">
      <c r="A164" s="20" t="s">
        <v>31</v>
      </c>
      <c r="B164" s="36" t="s">
        <v>4</v>
      </c>
      <c r="C164" s="16" t="s">
        <v>26</v>
      </c>
      <c r="D164" s="27">
        <v>1</v>
      </c>
      <c r="E164" s="571">
        <v>50</v>
      </c>
      <c r="F164" s="27">
        <f>ROUND(D164*E164,2)</f>
        <v>50</v>
      </c>
      <c r="G164" s="60"/>
      <c r="H164" s="112"/>
      <c r="I164" s="44"/>
    </row>
    <row r="165" spans="1:10" s="18" customFormat="1" ht="15" customHeight="1">
      <c r="A165" s="20"/>
      <c r="B165" s="36"/>
      <c r="C165" s="16"/>
      <c r="D165" s="27"/>
      <c r="E165" s="149"/>
      <c r="F165" s="27"/>
      <c r="G165" s="60"/>
      <c r="H165" s="112"/>
      <c r="I165" s="44"/>
    </row>
    <row r="166" spans="1:10" s="18" customFormat="1" ht="15" customHeight="1">
      <c r="A166" s="35" t="s">
        <v>95</v>
      </c>
      <c r="B166" s="25" t="s">
        <v>96</v>
      </c>
      <c r="C166" s="568" t="s">
        <v>26</v>
      </c>
      <c r="D166" s="27">
        <v>1</v>
      </c>
      <c r="E166" s="572">
        <v>50</v>
      </c>
      <c r="F166" s="27">
        <f t="shared" ref="F166" si="21">ROUND(D166*E166,2)</f>
        <v>50</v>
      </c>
      <c r="G166" s="60"/>
      <c r="H166" s="112"/>
      <c r="I166" s="44"/>
    </row>
    <row r="167" spans="1:10" s="18" customFormat="1" ht="15">
      <c r="A167" s="20"/>
      <c r="B167" s="36"/>
      <c r="C167" s="16"/>
      <c r="D167" s="27"/>
      <c r="E167" s="149"/>
      <c r="F167" s="27"/>
      <c r="G167" s="60"/>
      <c r="H167" s="112"/>
      <c r="I167" s="44"/>
    </row>
    <row r="168" spans="1:10" s="18" customFormat="1" ht="15" customHeight="1">
      <c r="A168" s="20" t="s">
        <v>32</v>
      </c>
      <c r="B168" s="258" t="s">
        <v>117</v>
      </c>
      <c r="C168" s="16" t="s">
        <v>13</v>
      </c>
      <c r="D168" s="27">
        <v>1</v>
      </c>
      <c r="E168" s="149"/>
      <c r="F168" s="27">
        <f t="shared" ref="F168" si="22">ROUND(D168*E168,2)</f>
        <v>0</v>
      </c>
      <c r="G168" s="60"/>
      <c r="H168" s="112"/>
      <c r="I168" s="44"/>
    </row>
    <row r="169" spans="1:10" s="18" customFormat="1" ht="15">
      <c r="A169" s="20"/>
      <c r="B169" s="258"/>
      <c r="C169" s="16"/>
      <c r="D169" s="27"/>
      <c r="E169" s="149"/>
      <c r="F169" s="27"/>
      <c r="G169" s="60"/>
      <c r="H169" s="112"/>
      <c r="I169" s="44"/>
    </row>
    <row r="170" spans="1:10" s="18" customFormat="1" ht="15" customHeight="1">
      <c r="A170" s="35" t="s">
        <v>97</v>
      </c>
      <c r="B170" s="192" t="s">
        <v>98</v>
      </c>
      <c r="C170" s="16" t="s">
        <v>13</v>
      </c>
      <c r="D170" s="27">
        <v>1</v>
      </c>
      <c r="E170" s="17"/>
      <c r="F170" s="27">
        <f t="shared" ref="F170" si="23">ROUND(D170*E170,2)</f>
        <v>0</v>
      </c>
      <c r="G170" s="60"/>
      <c r="H170" s="112"/>
      <c r="I170" s="44"/>
    </row>
    <row r="171" spans="1:10" s="18" customFormat="1" ht="15" customHeight="1">
      <c r="A171" s="20"/>
      <c r="B171" s="258"/>
      <c r="C171" s="16"/>
      <c r="D171" s="27"/>
      <c r="E171" s="27"/>
      <c r="F171" s="27"/>
      <c r="G171" s="60"/>
      <c r="H171" s="112"/>
      <c r="I171" s="44"/>
    </row>
    <row r="172" spans="1:10" s="18" customFormat="1" ht="15" customHeight="1">
      <c r="A172" s="20"/>
      <c r="B172" s="246" t="s">
        <v>57</v>
      </c>
      <c r="C172" s="125"/>
      <c r="D172" s="34"/>
      <c r="E172" s="166"/>
      <c r="F172" s="166">
        <f>SUM(F164:F170)</f>
        <v>100</v>
      </c>
      <c r="G172" s="60"/>
      <c r="H172" s="112"/>
      <c r="I172" s="44"/>
    </row>
    <row r="173" spans="1:10" ht="15" customHeight="1">
      <c r="A173" s="20"/>
      <c r="B173" s="246"/>
      <c r="C173" s="125"/>
      <c r="D173" s="34"/>
      <c r="E173" s="166"/>
      <c r="F173" s="166"/>
      <c r="H173" s="112"/>
      <c r="I173" s="44"/>
    </row>
    <row r="174" spans="1:10" ht="15" customHeight="1">
      <c r="A174" s="20"/>
      <c r="B174" s="246"/>
      <c r="C174" s="125"/>
      <c r="D174" s="34"/>
      <c r="E174" s="166"/>
      <c r="F174" s="166"/>
    </row>
    <row r="175" spans="1:10" ht="15" customHeight="1">
      <c r="A175" s="21"/>
      <c r="B175" s="246" t="str">
        <f>B5</f>
        <v>Tržaška cesta (os T) - v naselju</v>
      </c>
      <c r="C175" s="129"/>
      <c r="D175" s="193"/>
      <c r="E175" s="166"/>
      <c r="F175" s="166">
        <f>F172+F130+F103+F158+F63+F146</f>
        <v>100</v>
      </c>
    </row>
    <row r="176" spans="1:10" s="133" customFormat="1" ht="15" customHeight="1">
      <c r="A176" s="194"/>
      <c r="B176" s="615" t="str">
        <f>B6</f>
        <v>Upravičeni stroški - kolesarska steza</v>
      </c>
      <c r="C176" s="615"/>
      <c r="D176" s="196"/>
      <c r="E176" s="197"/>
      <c r="F176" s="196"/>
      <c r="G176" s="61"/>
      <c r="H176" s="115"/>
      <c r="J176"/>
    </row>
    <row r="177" spans="1:10" s="133" customFormat="1" ht="15" customHeight="1">
      <c r="A177" s="194"/>
      <c r="B177" s="615" t="str">
        <f>B4</f>
        <v>Investitor Občina Vrhnika</v>
      </c>
      <c r="C177" s="615"/>
      <c r="D177" s="615"/>
      <c r="E177" s="197"/>
      <c r="F177" s="196"/>
      <c r="G177" s="61"/>
      <c r="H177" s="115"/>
      <c r="J177"/>
    </row>
    <row r="178" spans="1:10" s="33" customFormat="1" ht="15" customHeight="1">
      <c r="A178" s="194"/>
      <c r="B178" s="205"/>
      <c r="C178" s="130"/>
      <c r="D178" s="196"/>
      <c r="E178" s="197"/>
      <c r="F178" s="196"/>
      <c r="G178" s="61"/>
      <c r="H178" s="115"/>
      <c r="I178" s="133"/>
    </row>
    <row r="179" spans="1:10" s="33" customFormat="1" ht="15" customHeight="1">
      <c r="A179" s="194"/>
      <c r="B179" s="206"/>
      <c r="C179" s="130"/>
      <c r="D179" s="196"/>
      <c r="E179" s="197"/>
      <c r="F179" s="196"/>
      <c r="G179" s="61"/>
      <c r="H179" s="115"/>
    </row>
    <row r="180" spans="1:10" s="33" customFormat="1" ht="15" customHeight="1">
      <c r="A180" s="194"/>
      <c r="B180" s="206"/>
      <c r="C180" s="130"/>
      <c r="D180" s="196"/>
      <c r="E180" s="197"/>
      <c r="F180" s="196"/>
      <c r="G180" s="61"/>
      <c r="H180" s="115"/>
    </row>
    <row r="181" spans="1:10" s="33" customFormat="1">
      <c r="A181" s="194"/>
      <c r="B181" s="206"/>
      <c r="C181" s="130"/>
      <c r="D181" s="196"/>
      <c r="E181" s="197"/>
      <c r="F181" s="196"/>
      <c r="G181" s="61"/>
      <c r="H181" s="115"/>
    </row>
    <row r="182" spans="1:10" s="33" customFormat="1">
      <c r="A182" s="194"/>
      <c r="B182" s="206"/>
      <c r="C182" s="130"/>
      <c r="D182" s="196"/>
      <c r="E182" s="197"/>
      <c r="F182" s="196"/>
      <c r="G182" s="61"/>
      <c r="H182" s="115"/>
    </row>
    <row r="183" spans="1:10" s="33" customFormat="1">
      <c r="A183" s="194"/>
      <c r="B183" s="206"/>
      <c r="C183" s="130"/>
      <c r="D183" s="196"/>
      <c r="E183" s="197"/>
      <c r="F183" s="196"/>
      <c r="G183" s="61"/>
      <c r="H183" s="115"/>
    </row>
    <row r="184" spans="1:10" s="33" customFormat="1">
      <c r="A184" s="194"/>
      <c r="B184" s="206"/>
      <c r="C184" s="130"/>
      <c r="D184" s="196"/>
      <c r="E184" s="197"/>
      <c r="F184" s="196"/>
      <c r="G184" s="61"/>
      <c r="H184" s="115"/>
    </row>
    <row r="185" spans="1:10" s="33" customFormat="1">
      <c r="A185" s="194"/>
      <c r="B185" s="206"/>
      <c r="C185" s="130"/>
      <c r="D185" s="196"/>
      <c r="E185" s="197"/>
      <c r="F185" s="196"/>
      <c r="G185" s="61"/>
      <c r="H185" s="115"/>
    </row>
    <row r="186" spans="1:10" s="33" customFormat="1">
      <c r="A186" s="194"/>
      <c r="B186" s="206"/>
      <c r="C186" s="130"/>
      <c r="D186" s="196"/>
      <c r="E186" s="197"/>
      <c r="F186" s="196"/>
      <c r="G186" s="61"/>
      <c r="H186" s="115"/>
    </row>
    <row r="187" spans="1:10" s="33" customFormat="1">
      <c r="A187" s="194"/>
      <c r="B187" s="206"/>
      <c r="C187" s="130"/>
      <c r="D187" s="196"/>
      <c r="E187" s="197"/>
      <c r="F187" s="196"/>
      <c r="G187" s="61"/>
      <c r="H187" s="115"/>
    </row>
    <row r="188" spans="1:10" s="33" customFormat="1">
      <c r="A188" s="194"/>
      <c r="B188" s="206"/>
      <c r="C188" s="130"/>
      <c r="D188" s="196"/>
      <c r="E188" s="197"/>
      <c r="F188" s="196"/>
      <c r="G188" s="61"/>
      <c r="H188" s="115"/>
    </row>
    <row r="189" spans="1:10" s="33" customFormat="1">
      <c r="A189" s="194"/>
      <c r="B189" s="206"/>
      <c r="C189" s="130"/>
      <c r="D189" s="196"/>
      <c r="E189" s="197"/>
      <c r="F189" s="196"/>
      <c r="G189" s="61"/>
      <c r="H189" s="115"/>
    </row>
    <row r="190" spans="1:10" s="33" customFormat="1">
      <c r="A190" s="194"/>
      <c r="B190" s="206"/>
      <c r="C190" s="130"/>
      <c r="D190" s="196"/>
      <c r="E190" s="197"/>
      <c r="F190" s="196"/>
      <c r="G190" s="61"/>
      <c r="H190" s="115"/>
    </row>
    <row r="191" spans="1:10" s="33" customFormat="1">
      <c r="A191" s="194"/>
      <c r="B191" s="206"/>
      <c r="C191" s="130"/>
      <c r="D191" s="196"/>
      <c r="E191" s="197"/>
      <c r="F191" s="196"/>
      <c r="G191" s="61"/>
      <c r="H191" s="115"/>
    </row>
    <row r="192" spans="1:10"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133" customFormat="1">
      <c r="A598" s="29"/>
      <c r="B598" s="32"/>
      <c r="C598" s="24"/>
      <c r="D598" s="30"/>
      <c r="E598" s="153"/>
      <c r="F598" s="30"/>
      <c r="G598" s="61"/>
      <c r="H598" s="115"/>
      <c r="I598" s="33"/>
      <c r="J598"/>
    </row>
    <row r="599" spans="1:10" s="133" customFormat="1">
      <c r="A599" s="29"/>
      <c r="B599" s="32"/>
      <c r="C599" s="24"/>
      <c r="D599" s="30"/>
      <c r="E599" s="153"/>
      <c r="F599" s="30"/>
      <c r="G599" s="61"/>
      <c r="H599" s="115"/>
      <c r="J599"/>
    </row>
    <row r="600" spans="1:10">
      <c r="D600" s="30"/>
    </row>
  </sheetData>
  <sheetProtection algorithmName="SHA-512" hashValue="tKz+sTW4Es2TyoHczZbOhKJWaSB14Tuf8Pe7xBOEayNu0k9xKff3wTMtEKYjZYS5LzjGYAwbfcJTk5UB1SDnPA==" saltValue="iRzOkspNR4IGMdrlrCVkwQ==" spinCount="100000" sheet="1" objects="1" scenarios="1"/>
  <protectedRanges>
    <protectedRange sqref="E40:E64 E68:E129 E136:E162 E168:E177" name="Obseg1"/>
  </protectedRanges>
  <mergeCells count="55">
    <mergeCell ref="B6:F6"/>
    <mergeCell ref="A2:F2"/>
    <mergeCell ref="B3:D3"/>
    <mergeCell ref="E3:F3"/>
    <mergeCell ref="B4:F4"/>
    <mergeCell ref="B5:F5"/>
    <mergeCell ref="B7:D7"/>
    <mergeCell ref="E7:F7"/>
    <mergeCell ref="B8:D8"/>
    <mergeCell ref="E8:F8"/>
    <mergeCell ref="B10:D10"/>
    <mergeCell ref="E10:F10"/>
    <mergeCell ref="B16:D16"/>
    <mergeCell ref="E16:F16"/>
    <mergeCell ref="B11:D11"/>
    <mergeCell ref="E11:F11"/>
    <mergeCell ref="B12:D12"/>
    <mergeCell ref="E12:F12"/>
    <mergeCell ref="B13:D13"/>
    <mergeCell ref="E13:F13"/>
    <mergeCell ref="B14:D14"/>
    <mergeCell ref="E14:F14"/>
    <mergeCell ref="B18:D18"/>
    <mergeCell ref="E18:F18"/>
    <mergeCell ref="B19:D19"/>
    <mergeCell ref="E19:F19"/>
    <mergeCell ref="B20:D20"/>
    <mergeCell ref="E20:F20"/>
    <mergeCell ref="E28:F28"/>
    <mergeCell ref="B21:D21"/>
    <mergeCell ref="E21:F21"/>
    <mergeCell ref="E22:F22"/>
    <mergeCell ref="B23:D23"/>
    <mergeCell ref="E23:F23"/>
    <mergeCell ref="B24:D24"/>
    <mergeCell ref="E24:F24"/>
    <mergeCell ref="E25:F25"/>
    <mergeCell ref="B26:D26"/>
    <mergeCell ref="E26:F26"/>
    <mergeCell ref="B27:D27"/>
    <mergeCell ref="E27:F27"/>
    <mergeCell ref="B29:D29"/>
    <mergeCell ref="E29:F29"/>
    <mergeCell ref="B30:D30"/>
    <mergeCell ref="E30:F30"/>
    <mergeCell ref="B31:D31"/>
    <mergeCell ref="E31:F31"/>
    <mergeCell ref="B176:C176"/>
    <mergeCell ref="B177:D177"/>
    <mergeCell ref="B32:D32"/>
    <mergeCell ref="E32:F32"/>
    <mergeCell ref="B35:F35"/>
    <mergeCell ref="B37:F37"/>
    <mergeCell ref="B66:F66"/>
    <mergeCell ref="B133:F133"/>
  </mergeCells>
  <pageMargins left="0.98425196850393704" right="0.19685039370078741" top="0.59055118110236227" bottom="0.39370078740157483" header="0.19685039370078741" footer="0.19685039370078741"/>
  <pageSetup paperSize="9" scale="91" orientation="portrait" r:id="rId1"/>
  <headerFooter>
    <oddHeader>&amp;R&amp;G</oddHeader>
    <oddFooter>&amp;R&amp;P</oddFooter>
  </headerFooter>
  <rowBreaks count="6" manualBreakCount="6">
    <brk id="32" max="5" man="1"/>
    <brk id="64" max="5" man="1"/>
    <brk id="103" max="5" man="1"/>
    <brk id="131" max="5" man="1"/>
    <brk id="147" max="5" man="1"/>
    <brk id="160" max="5"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59999389629810485"/>
  </sheetPr>
  <dimension ref="A1:J592"/>
  <sheetViews>
    <sheetView zoomScale="85" zoomScaleNormal="85" workbookViewId="0">
      <selection activeCell="E148" sqref="E148"/>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8.3320312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1" t="s">
        <v>25</v>
      </c>
      <c r="B2" s="591"/>
      <c r="C2" s="591"/>
      <c r="D2" s="591"/>
      <c r="E2" s="591"/>
      <c r="F2" s="591"/>
    </row>
    <row r="3" spans="1:9" ht="54.9" customHeight="1">
      <c r="A3" s="8"/>
      <c r="B3" s="580"/>
      <c r="C3" s="580"/>
      <c r="D3" s="580"/>
      <c r="E3" s="579"/>
      <c r="F3" s="579"/>
    </row>
    <row r="4" spans="1:9" ht="26.25" customHeight="1">
      <c r="A4" s="8"/>
      <c r="B4" s="592" t="s">
        <v>394</v>
      </c>
      <c r="C4" s="592"/>
      <c r="D4" s="592"/>
      <c r="E4" s="592"/>
      <c r="F4" s="592"/>
    </row>
    <row r="5" spans="1:9" s="2" customFormat="1" ht="52.5" customHeight="1">
      <c r="A5" s="9"/>
      <c r="B5" s="594" t="s">
        <v>410</v>
      </c>
      <c r="C5" s="594"/>
      <c r="D5" s="594"/>
      <c r="E5" s="594"/>
      <c r="F5" s="594"/>
      <c r="G5" s="62"/>
      <c r="H5" s="116"/>
      <c r="I5" s="134"/>
    </row>
    <row r="6" spans="1:9" s="2" customFormat="1" ht="24.6">
      <c r="A6" s="9"/>
      <c r="B6" s="597" t="s">
        <v>287</v>
      </c>
      <c r="C6" s="597"/>
      <c r="D6" s="597"/>
      <c r="E6" s="597"/>
      <c r="F6" s="597"/>
      <c r="G6" s="62"/>
      <c r="H6" s="116"/>
      <c r="I6" s="134"/>
    </row>
    <row r="7" spans="1:9" ht="15" customHeight="1">
      <c r="A7" s="8"/>
      <c r="B7" s="580"/>
      <c r="C7" s="580"/>
      <c r="D7" s="580"/>
      <c r="E7" s="579"/>
      <c r="F7" s="579"/>
    </row>
    <row r="8" spans="1:9" ht="15" customHeight="1">
      <c r="A8" s="11" t="s">
        <v>20</v>
      </c>
      <c r="B8" s="584" t="s">
        <v>435</v>
      </c>
      <c r="C8" s="584"/>
      <c r="D8" s="584"/>
      <c r="E8" s="585">
        <f>F49</f>
        <v>0</v>
      </c>
      <c r="F8" s="585"/>
    </row>
    <row r="9" spans="1:9" ht="15" customHeight="1">
      <c r="A9" s="8"/>
      <c r="B9" s="248"/>
      <c r="C9" s="248"/>
      <c r="D9" s="248"/>
      <c r="E9" s="247"/>
      <c r="F9" s="247"/>
    </row>
    <row r="10" spans="1:9" s="3" customFormat="1" ht="15" customHeight="1">
      <c r="A10" s="11" t="s">
        <v>21</v>
      </c>
      <c r="B10" s="584" t="s">
        <v>23</v>
      </c>
      <c r="C10" s="584"/>
      <c r="D10" s="584"/>
      <c r="E10" s="585">
        <f>F95</f>
        <v>0</v>
      </c>
      <c r="F10" s="585"/>
      <c r="G10" s="63"/>
      <c r="H10" s="117"/>
      <c r="I10" s="135"/>
    </row>
    <row r="11" spans="1:9" s="3" customFormat="1" ht="15" customHeight="1">
      <c r="A11" s="11"/>
      <c r="B11" s="581"/>
      <c r="C11" s="581"/>
      <c r="D11" s="581"/>
      <c r="E11" s="585"/>
      <c r="F11" s="585"/>
      <c r="G11" s="63"/>
      <c r="H11" s="117"/>
      <c r="I11" s="135"/>
    </row>
    <row r="12" spans="1:9" s="3" customFormat="1" ht="15" customHeight="1">
      <c r="A12" s="11" t="s">
        <v>22</v>
      </c>
      <c r="B12" s="584" t="s">
        <v>437</v>
      </c>
      <c r="C12" s="584"/>
      <c r="D12" s="584"/>
      <c r="E12" s="585">
        <f>F132</f>
        <v>0</v>
      </c>
      <c r="F12" s="585"/>
      <c r="G12" s="63"/>
      <c r="H12" s="117"/>
      <c r="I12" s="135"/>
    </row>
    <row r="13" spans="1:9" s="3" customFormat="1" ht="15" customHeight="1">
      <c r="A13" s="11"/>
      <c r="B13" s="581"/>
      <c r="C13" s="581"/>
      <c r="D13" s="581"/>
      <c r="E13" s="585"/>
      <c r="F13" s="585"/>
      <c r="G13" s="63"/>
      <c r="H13" s="117"/>
      <c r="I13" s="135"/>
    </row>
    <row r="14" spans="1:9" s="3" customFormat="1" ht="15" customHeight="1">
      <c r="A14" s="11" t="s">
        <v>89</v>
      </c>
      <c r="B14" s="584" t="s">
        <v>99</v>
      </c>
      <c r="C14" s="584"/>
      <c r="D14" s="584"/>
      <c r="E14" s="585">
        <f>F149</f>
        <v>0</v>
      </c>
      <c r="F14" s="585"/>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84" t="s">
        <v>2</v>
      </c>
      <c r="C16" s="584"/>
      <c r="D16" s="584"/>
      <c r="E16" s="585">
        <f>F163</f>
        <v>200</v>
      </c>
      <c r="F16" s="585"/>
      <c r="G16" s="63"/>
      <c r="H16" s="117"/>
      <c r="I16" s="135"/>
    </row>
    <row r="17" spans="1:9" s="3" customFormat="1" ht="15" customHeight="1" thickBot="1">
      <c r="A17" s="12"/>
      <c r="B17" s="617"/>
      <c r="C17" s="617"/>
      <c r="D17" s="617"/>
      <c r="E17" s="614"/>
      <c r="F17" s="614"/>
      <c r="G17" s="63"/>
      <c r="H17" s="117"/>
      <c r="I17" s="135"/>
    </row>
    <row r="18" spans="1:9" s="3" customFormat="1" ht="15" customHeight="1">
      <c r="A18" s="11"/>
      <c r="B18" s="602"/>
      <c r="C18" s="602"/>
      <c r="D18" s="602"/>
      <c r="E18" s="585"/>
      <c r="F18" s="585"/>
      <c r="G18" s="63"/>
      <c r="H18" s="117"/>
      <c r="I18" s="135"/>
    </row>
    <row r="19" spans="1:9" s="1" customFormat="1" ht="15" customHeight="1">
      <c r="A19" s="13"/>
      <c r="B19" s="598" t="s">
        <v>127</v>
      </c>
      <c r="C19" s="598"/>
      <c r="D19" s="598"/>
      <c r="E19" s="588">
        <f>SUM(E8:F17)</f>
        <v>200</v>
      </c>
      <c r="F19" s="588"/>
      <c r="G19" s="64"/>
      <c r="H19" s="117"/>
      <c r="I19" s="136"/>
    </row>
    <row r="20" spans="1:9" s="1" customFormat="1" ht="15" customHeight="1">
      <c r="A20" s="13"/>
      <c r="B20" s="56" t="s">
        <v>129</v>
      </c>
      <c r="C20" s="22" t="s">
        <v>128</v>
      </c>
      <c r="D20" s="58">
        <v>0.1</v>
      </c>
      <c r="E20" s="585">
        <f>E19*D20</f>
        <v>20</v>
      </c>
      <c r="F20" s="585"/>
      <c r="G20" s="64"/>
      <c r="H20" s="117"/>
      <c r="I20" s="136"/>
    </row>
    <row r="21" spans="1:9" s="1" customFormat="1" ht="15" customHeight="1">
      <c r="A21" s="13"/>
      <c r="B21" s="598"/>
      <c r="C21" s="598"/>
      <c r="D21" s="598"/>
      <c r="E21" s="588"/>
      <c r="F21" s="588"/>
      <c r="G21" s="64"/>
      <c r="H21" s="117"/>
      <c r="I21" s="136"/>
    </row>
    <row r="22" spans="1:9" s="1" customFormat="1" ht="15" customHeight="1">
      <c r="A22" s="13"/>
      <c r="B22" s="598" t="s">
        <v>127</v>
      </c>
      <c r="C22" s="598"/>
      <c r="D22" s="598"/>
      <c r="E22" s="588">
        <f>SUM(E19+E20)</f>
        <v>220</v>
      </c>
      <c r="F22" s="588"/>
      <c r="G22" s="64"/>
      <c r="H22" s="117"/>
      <c r="I22" s="136"/>
    </row>
    <row r="23" spans="1:9" s="3" customFormat="1" ht="15" customHeight="1">
      <c r="A23" s="11"/>
      <c r="B23" s="57" t="s">
        <v>61</v>
      </c>
      <c r="C23" s="22" t="s">
        <v>128</v>
      </c>
      <c r="D23" s="59">
        <v>0</v>
      </c>
      <c r="E23" s="585">
        <f>E22*D23</f>
        <v>0</v>
      </c>
      <c r="F23" s="585"/>
      <c r="G23" s="63"/>
      <c r="H23" s="117"/>
      <c r="I23" s="135"/>
    </row>
    <row r="24" spans="1:9" s="3" customFormat="1" ht="15" customHeight="1">
      <c r="A24" s="13"/>
      <c r="B24" s="598"/>
      <c r="C24" s="598"/>
      <c r="D24" s="598"/>
      <c r="E24" s="588"/>
      <c r="F24" s="588"/>
      <c r="G24" s="63"/>
      <c r="H24" s="117"/>
      <c r="I24" s="135"/>
    </row>
    <row r="25" spans="1:9" s="3" customFormat="1" ht="15" customHeight="1">
      <c r="A25" s="13"/>
      <c r="B25" s="598" t="s">
        <v>127</v>
      </c>
      <c r="C25" s="598"/>
      <c r="D25" s="598"/>
      <c r="E25" s="588">
        <f>E22-E23</f>
        <v>220</v>
      </c>
      <c r="F25" s="588"/>
      <c r="G25" s="63"/>
      <c r="H25" s="117"/>
      <c r="I25" s="135"/>
    </row>
    <row r="26" spans="1:9" s="3" customFormat="1" ht="15" customHeight="1">
      <c r="A26" s="11"/>
      <c r="B26" s="56" t="s">
        <v>130</v>
      </c>
      <c r="C26" s="22" t="s">
        <v>128</v>
      </c>
      <c r="D26" s="58">
        <v>0.22</v>
      </c>
      <c r="E26" s="585">
        <f>E25*D26</f>
        <v>48.4</v>
      </c>
      <c r="F26" s="585"/>
      <c r="G26" s="63"/>
      <c r="H26" s="117"/>
      <c r="I26" s="135"/>
    </row>
    <row r="27" spans="1:9" s="3" customFormat="1" ht="15" customHeight="1">
      <c r="A27" s="5"/>
      <c r="B27" s="600"/>
      <c r="C27" s="600"/>
      <c r="D27" s="600"/>
      <c r="E27" s="601"/>
      <c r="F27" s="601"/>
      <c r="G27" s="63"/>
      <c r="H27" s="117"/>
      <c r="I27" s="135"/>
    </row>
    <row r="28" spans="1:9" s="1" customFormat="1" ht="24.6">
      <c r="A28" s="13"/>
      <c r="B28" s="599" t="s">
        <v>27</v>
      </c>
      <c r="C28" s="599"/>
      <c r="D28" s="599"/>
      <c r="E28" s="606">
        <f>SUM(E25:F26)</f>
        <v>268.39999999999998</v>
      </c>
      <c r="F28" s="606"/>
      <c r="G28" s="64"/>
      <c r="H28" s="117"/>
      <c r="I28" s="136"/>
    </row>
    <row r="29" spans="1:9" s="1" customFormat="1" ht="15" customHeight="1">
      <c r="A29" s="6"/>
      <c r="B29" s="607"/>
      <c r="C29" s="607"/>
      <c r="D29" s="607"/>
      <c r="E29" s="608"/>
      <c r="F29" s="608"/>
      <c r="G29" s="64"/>
      <c r="H29" s="117"/>
      <c r="I29" s="136"/>
    </row>
    <row r="30" spans="1:9" s="4" customFormat="1" ht="15" customHeight="1">
      <c r="A30" s="7"/>
      <c r="B30" s="589"/>
      <c r="C30" s="589"/>
      <c r="D30" s="589"/>
      <c r="E30" s="590"/>
      <c r="F30" s="590"/>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Tržaška cesta (os T) - v naselju</v>
      </c>
      <c r="C32" s="23"/>
      <c r="D32" s="46"/>
      <c r="E32" s="253"/>
      <c r="F32" s="253"/>
      <c r="G32" s="66"/>
      <c r="H32" s="119"/>
      <c r="I32" s="138"/>
    </row>
    <row r="33" spans="1:9" s="15" customFormat="1" ht="75" customHeight="1">
      <c r="A33" s="164"/>
      <c r="B33" s="605" t="s">
        <v>87</v>
      </c>
      <c r="C33" s="605"/>
      <c r="D33" s="605"/>
      <c r="E33" s="605"/>
      <c r="F33" s="605"/>
      <c r="G33" s="66"/>
      <c r="H33" s="119"/>
      <c r="I33" s="138"/>
    </row>
    <row r="34" spans="1:9" s="15" customFormat="1" ht="15" customHeight="1">
      <c r="A34" s="164" t="s">
        <v>20</v>
      </c>
      <c r="B34" s="256" t="s">
        <v>14</v>
      </c>
      <c r="C34" s="123"/>
      <c r="D34" s="166"/>
      <c r="E34" s="167"/>
      <c r="F34" s="167"/>
      <c r="G34" s="66"/>
      <c r="H34" s="112"/>
      <c r="I34" s="60"/>
    </row>
    <row r="35" spans="1:9" s="15" customFormat="1" ht="33" customHeight="1">
      <c r="A35" s="164"/>
      <c r="B35" s="603" t="s">
        <v>112</v>
      </c>
      <c r="C35" s="603"/>
      <c r="D35" s="603"/>
      <c r="E35" s="603"/>
      <c r="F35" s="603"/>
      <c r="G35" s="66"/>
      <c r="H35" s="112"/>
      <c r="I35" s="60"/>
    </row>
    <row r="36" spans="1:9" s="18" customFormat="1" ht="15">
      <c r="A36" s="20"/>
      <c r="B36" s="36"/>
      <c r="C36" s="16"/>
      <c r="D36" s="27"/>
      <c r="E36" s="149"/>
      <c r="F36" s="27"/>
      <c r="G36" s="60"/>
      <c r="H36" s="112"/>
      <c r="I36" s="108"/>
    </row>
    <row r="37" spans="1:9" s="15" customFormat="1" ht="31.2">
      <c r="A37" s="100" t="s">
        <v>188</v>
      </c>
      <c r="B37" s="171" t="s">
        <v>187</v>
      </c>
      <c r="C37" s="16"/>
      <c r="D37" s="27"/>
      <c r="E37" s="149"/>
      <c r="F37" s="27"/>
      <c r="G37" s="66"/>
      <c r="H37" s="112"/>
      <c r="I37" s="108"/>
    </row>
    <row r="38" spans="1:9" s="15" customFormat="1" ht="15.6">
      <c r="A38" s="43"/>
      <c r="B38" s="170"/>
      <c r="C38" s="16"/>
      <c r="D38" s="27"/>
      <c r="E38" s="149"/>
      <c r="F38" s="27"/>
      <c r="G38" s="66"/>
      <c r="H38" s="112"/>
      <c r="I38" s="108"/>
    </row>
    <row r="39" spans="1:9" s="15" customFormat="1" ht="30">
      <c r="A39" s="43" t="s">
        <v>226</v>
      </c>
      <c r="B39" s="36" t="s">
        <v>227</v>
      </c>
      <c r="C39" s="16" t="s">
        <v>88</v>
      </c>
      <c r="D39" s="27">
        <v>21.4</v>
      </c>
      <c r="E39" s="149"/>
      <c r="F39" s="27">
        <f>ROUND(D39*E39,2)</f>
        <v>0</v>
      </c>
      <c r="G39" s="66"/>
      <c r="H39" s="112"/>
      <c r="I39" s="108"/>
    </row>
    <row r="40" spans="1:9" s="15" customFormat="1" ht="15.6">
      <c r="A40" s="43"/>
      <c r="B40" s="170"/>
      <c r="C40" s="16"/>
      <c r="D40" s="27"/>
      <c r="E40" s="149"/>
      <c r="F40" s="27"/>
      <c r="G40" s="66"/>
      <c r="H40" s="112"/>
      <c r="I40" s="108"/>
    </row>
    <row r="41" spans="1:9" s="15" customFormat="1" ht="30">
      <c r="A41" s="43" t="s">
        <v>192</v>
      </c>
      <c r="B41" s="170" t="s">
        <v>193</v>
      </c>
      <c r="C41" s="16" t="s">
        <v>88</v>
      </c>
      <c r="D41" s="27">
        <v>122.9</v>
      </c>
      <c r="E41" s="149"/>
      <c r="F41" s="27">
        <f t="shared" ref="F41" si="0">ROUND(D41*E41,2)</f>
        <v>0</v>
      </c>
      <c r="G41" s="66"/>
      <c r="H41" s="112"/>
      <c r="I41" s="108"/>
    </row>
    <row r="42" spans="1:9" s="15" customFormat="1" ht="15.6">
      <c r="A42" s="168"/>
      <c r="B42" s="169"/>
      <c r="C42" s="16"/>
      <c r="D42" s="27"/>
      <c r="E42" s="149"/>
      <c r="F42" s="27"/>
      <c r="G42" s="66"/>
      <c r="H42" s="112"/>
      <c r="I42" s="60"/>
    </row>
    <row r="43" spans="1:9" s="15" customFormat="1" ht="30">
      <c r="A43" s="43" t="s">
        <v>194</v>
      </c>
      <c r="B43" s="170" t="s">
        <v>195</v>
      </c>
      <c r="C43" s="16" t="s">
        <v>88</v>
      </c>
      <c r="D43" s="27">
        <v>43.5</v>
      </c>
      <c r="E43" s="149"/>
      <c r="F43" s="27">
        <f t="shared" ref="F43" si="1">ROUND(D43*E43,2)</f>
        <v>0</v>
      </c>
      <c r="G43" s="66"/>
      <c r="H43" s="112"/>
      <c r="I43" s="108"/>
    </row>
    <row r="44" spans="1:9" s="15" customFormat="1" ht="15.6">
      <c r="A44" s="43"/>
      <c r="B44" s="170"/>
      <c r="C44" s="16"/>
      <c r="D44" s="27"/>
      <c r="E44" s="149"/>
      <c r="F44" s="27"/>
      <c r="G44" s="66"/>
      <c r="H44" s="112"/>
      <c r="I44" s="108"/>
    </row>
    <row r="45" spans="1:9" s="15" customFormat="1" ht="30">
      <c r="A45" s="43" t="s">
        <v>230</v>
      </c>
      <c r="B45" s="170" t="s">
        <v>231</v>
      </c>
      <c r="C45" s="16" t="s">
        <v>88</v>
      </c>
      <c r="D45" s="27">
        <v>11.6</v>
      </c>
      <c r="E45" s="149"/>
      <c r="F45" s="27">
        <f t="shared" ref="F45" si="2">ROUND(D45*E45,2)</f>
        <v>0</v>
      </c>
      <c r="G45" s="66"/>
      <c r="H45" s="112"/>
      <c r="I45" s="108"/>
    </row>
    <row r="46" spans="1:9" s="15" customFormat="1" ht="15.6">
      <c r="A46" s="43"/>
      <c r="B46" s="170"/>
      <c r="C46" s="16"/>
      <c r="D46" s="27"/>
      <c r="E46" s="149"/>
      <c r="F46" s="27"/>
      <c r="G46" s="66"/>
      <c r="H46" s="112"/>
      <c r="I46" s="108"/>
    </row>
    <row r="47" spans="1:9" s="15" customFormat="1" ht="30">
      <c r="A47" s="43" t="s">
        <v>232</v>
      </c>
      <c r="B47" s="170" t="s">
        <v>233</v>
      </c>
      <c r="C47" s="16" t="s">
        <v>88</v>
      </c>
      <c r="D47" s="27">
        <v>2</v>
      </c>
      <c r="E47" s="149"/>
      <c r="F47" s="27">
        <f t="shared" ref="F47" si="3">ROUND(D47*E47,2)</f>
        <v>0</v>
      </c>
      <c r="G47" s="66"/>
      <c r="H47" s="112"/>
      <c r="I47" s="108"/>
    </row>
    <row r="48" spans="1:9" s="15" customFormat="1" ht="15.6">
      <c r="A48" s="43"/>
      <c r="B48" s="170"/>
      <c r="C48" s="16"/>
      <c r="D48" s="27"/>
      <c r="E48" s="149"/>
      <c r="F48" s="27"/>
      <c r="G48" s="66"/>
      <c r="H48" s="112"/>
      <c r="I48" s="108"/>
    </row>
    <row r="49" spans="1:9" s="15" customFormat="1" ht="15.6">
      <c r="A49" s="43"/>
      <c r="B49" s="246" t="s">
        <v>37</v>
      </c>
      <c r="C49" s="125"/>
      <c r="D49" s="180"/>
      <c r="E49" s="175"/>
      <c r="F49" s="166">
        <f>SUM(F36:F48)</f>
        <v>0</v>
      </c>
      <c r="G49" s="166"/>
      <c r="H49" s="166"/>
      <c r="I49" s="166"/>
    </row>
    <row r="50" spans="1:9" s="15" customFormat="1" ht="15" customHeight="1">
      <c r="A50" s="164"/>
      <c r="B50" s="53"/>
      <c r="C50" s="54"/>
      <c r="D50" s="53"/>
      <c r="E50" s="148"/>
      <c r="F50" s="53"/>
      <c r="G50" s="66"/>
      <c r="H50" s="119"/>
      <c r="I50" s="138"/>
    </row>
    <row r="51" spans="1:9" s="18" customFormat="1" ht="15" customHeight="1">
      <c r="A51" s="21" t="s">
        <v>21</v>
      </c>
      <c r="B51" s="246" t="s">
        <v>24</v>
      </c>
      <c r="C51" s="125"/>
      <c r="D51" s="180"/>
      <c r="E51" s="175"/>
      <c r="F51" s="166"/>
      <c r="G51" s="60"/>
      <c r="H51" s="112"/>
      <c r="I51" s="44"/>
    </row>
    <row r="52" spans="1:9" s="18" customFormat="1" ht="52.5" customHeight="1">
      <c r="A52" s="21"/>
      <c r="B52" s="587" t="s">
        <v>113</v>
      </c>
      <c r="C52" s="587"/>
      <c r="D52" s="587"/>
      <c r="E52" s="587"/>
      <c r="F52" s="587"/>
      <c r="G52" s="60"/>
      <c r="H52" s="112"/>
      <c r="I52" s="44"/>
    </row>
    <row r="53" spans="1:9" s="18" customFormat="1" ht="15" customHeight="1">
      <c r="A53" s="21" t="s">
        <v>38</v>
      </c>
      <c r="B53" s="246" t="s">
        <v>39</v>
      </c>
      <c r="C53" s="125"/>
      <c r="D53" s="180"/>
      <c r="E53" s="175"/>
      <c r="F53" s="166"/>
      <c r="G53" s="60"/>
      <c r="H53" s="112"/>
      <c r="I53" s="44"/>
    </row>
    <row r="54" spans="1:9" s="18" customFormat="1" ht="15" customHeight="1">
      <c r="A54" s="21"/>
      <c r="B54" s="246"/>
      <c r="C54" s="125"/>
      <c r="D54" s="180"/>
      <c r="E54" s="175"/>
      <c r="F54" s="166"/>
      <c r="G54" s="60"/>
      <c r="H54" s="112"/>
      <c r="I54" s="44"/>
    </row>
    <row r="55" spans="1:9" s="18" customFormat="1" ht="30">
      <c r="A55" s="168" t="s">
        <v>70</v>
      </c>
      <c r="B55" s="169" t="s">
        <v>71</v>
      </c>
      <c r="C55" s="16" t="s">
        <v>60</v>
      </c>
      <c r="D55" s="27">
        <v>29.28</v>
      </c>
      <c r="E55" s="149"/>
      <c r="F55" s="27">
        <f>ROUND(D55*E55,2)</f>
        <v>0</v>
      </c>
      <c r="G55" s="60"/>
      <c r="H55" s="112"/>
      <c r="I55" s="108"/>
    </row>
    <row r="56" spans="1:9" s="18" customFormat="1" ht="15" customHeight="1">
      <c r="A56" s="21"/>
      <c r="B56" s="246"/>
      <c r="C56" s="125"/>
      <c r="D56" s="180"/>
      <c r="E56" s="175"/>
      <c r="F56" s="166"/>
      <c r="G56" s="60"/>
      <c r="H56" s="112"/>
      <c r="I56" s="44"/>
    </row>
    <row r="57" spans="1:9" s="18" customFormat="1" ht="30">
      <c r="A57" s="20" t="s">
        <v>29</v>
      </c>
      <c r="B57" s="36" t="s">
        <v>258</v>
      </c>
      <c r="C57" s="16" t="s">
        <v>60</v>
      </c>
      <c r="D57" s="27">
        <v>18.37</v>
      </c>
      <c r="E57" s="149"/>
      <c r="F57" s="27">
        <f t="shared" ref="F57" si="4">ROUND(D57*E57,2)</f>
        <v>0</v>
      </c>
      <c r="G57" s="60"/>
      <c r="H57" s="112"/>
      <c r="I57" s="108"/>
    </row>
    <row r="58" spans="1:9" s="18" customFormat="1" ht="15.6">
      <c r="A58" s="20"/>
      <c r="B58" s="36"/>
      <c r="C58" s="16"/>
      <c r="D58" s="27"/>
      <c r="E58" s="149"/>
      <c r="F58" s="166"/>
      <c r="G58" s="60"/>
      <c r="H58" s="112"/>
      <c r="I58" s="44"/>
    </row>
    <row r="59" spans="1:9" s="18" customFormat="1" ht="30">
      <c r="A59" s="20" t="s">
        <v>208</v>
      </c>
      <c r="B59" s="36" t="s">
        <v>209</v>
      </c>
      <c r="C59" s="16" t="s">
        <v>60</v>
      </c>
      <c r="D59" s="27">
        <v>42.87</v>
      </c>
      <c r="E59" s="149"/>
      <c r="F59" s="27">
        <f t="shared" ref="F59" si="5">ROUND(D59*E59,2)</f>
        <v>0</v>
      </c>
      <c r="G59" s="60"/>
      <c r="H59" s="112"/>
      <c r="I59" s="108"/>
    </row>
    <row r="60" spans="1:9" s="18" customFormat="1" ht="15.6">
      <c r="A60" s="20"/>
      <c r="B60" s="36"/>
      <c r="C60" s="16"/>
      <c r="D60" s="27"/>
      <c r="E60" s="150"/>
      <c r="F60" s="166"/>
      <c r="G60" s="60"/>
      <c r="H60" s="112"/>
      <c r="I60" s="44"/>
    </row>
    <row r="61" spans="1:9" s="18" customFormat="1" ht="30">
      <c r="A61" s="20" t="s">
        <v>132</v>
      </c>
      <c r="B61" s="36" t="s">
        <v>131</v>
      </c>
      <c r="C61" s="16" t="s">
        <v>60</v>
      </c>
      <c r="D61" s="27">
        <f>0.1*D57</f>
        <v>1.8370000000000002</v>
      </c>
      <c r="E61" s="150"/>
      <c r="F61" s="27">
        <f t="shared" ref="F61" si="6">ROUND(D61*E61,2)</f>
        <v>0</v>
      </c>
      <c r="G61" s="60"/>
      <c r="H61" s="112"/>
      <c r="I61" s="108"/>
    </row>
    <row r="62" spans="1:9" s="18" customFormat="1" ht="15" customHeight="1">
      <c r="A62" s="20"/>
      <c r="B62" s="36"/>
      <c r="C62" s="16"/>
      <c r="D62" s="27"/>
      <c r="E62" s="149"/>
      <c r="F62" s="166"/>
      <c r="G62" s="60"/>
      <c r="H62" s="112"/>
      <c r="I62" s="44"/>
    </row>
    <row r="63" spans="1:9" s="18" customFormat="1" ht="15" customHeight="1">
      <c r="A63" s="21" t="s">
        <v>40</v>
      </c>
      <c r="B63" s="246" t="s">
        <v>41</v>
      </c>
      <c r="C63" s="125"/>
      <c r="D63" s="27"/>
      <c r="E63" s="175"/>
      <c r="F63" s="27"/>
      <c r="G63" s="60"/>
      <c r="H63" s="112"/>
      <c r="I63" s="44"/>
    </row>
    <row r="64" spans="1:9" s="18" customFormat="1" ht="15" customHeight="1">
      <c r="A64" s="21"/>
      <c r="B64" s="246"/>
      <c r="C64" s="125"/>
      <c r="D64" s="180"/>
      <c r="E64" s="175"/>
      <c r="F64" s="166"/>
      <c r="G64" s="60"/>
      <c r="H64" s="112"/>
      <c r="I64" s="44"/>
    </row>
    <row r="65" spans="1:9" s="18" customFormat="1" ht="30">
      <c r="A65" s="20" t="s">
        <v>133</v>
      </c>
      <c r="B65" s="258" t="s">
        <v>72</v>
      </c>
      <c r="C65" s="16" t="s">
        <v>59</v>
      </c>
      <c r="D65" s="27">
        <v>54.41</v>
      </c>
      <c r="E65" s="149"/>
      <c r="F65" s="27">
        <f t="shared" ref="F65" si="7">ROUND(D65*E65,2)</f>
        <v>0</v>
      </c>
      <c r="G65" s="60"/>
      <c r="H65" s="112"/>
      <c r="I65" s="108"/>
    </row>
    <row r="66" spans="1:9" s="18" customFormat="1" ht="15.6">
      <c r="A66" s="20"/>
      <c r="B66" s="258"/>
      <c r="C66" s="16"/>
      <c r="D66" s="27"/>
      <c r="E66" s="149"/>
      <c r="F66" s="166"/>
      <c r="G66" s="60"/>
      <c r="H66" s="112"/>
      <c r="I66" s="44"/>
    </row>
    <row r="67" spans="1:9" s="18" customFormat="1" ht="30">
      <c r="A67" s="20" t="s">
        <v>261</v>
      </c>
      <c r="B67" s="258" t="s">
        <v>260</v>
      </c>
      <c r="C67" s="16" t="s">
        <v>59</v>
      </c>
      <c r="D67" s="27">
        <v>126.97</v>
      </c>
      <c r="E67" s="149"/>
      <c r="F67" s="27">
        <f t="shared" ref="F67" si="8">ROUND(D67*E67,2)</f>
        <v>0</v>
      </c>
      <c r="G67" s="60"/>
      <c r="H67" s="112"/>
      <c r="I67" s="108"/>
    </row>
    <row r="68" spans="1:9" s="18" customFormat="1" ht="15" customHeight="1">
      <c r="A68" s="20"/>
      <c r="B68" s="258"/>
      <c r="C68" s="16"/>
      <c r="D68" s="27"/>
      <c r="E68" s="149"/>
      <c r="F68" s="166"/>
      <c r="G68" s="60"/>
      <c r="H68" s="112"/>
      <c r="I68" s="44"/>
    </row>
    <row r="69" spans="1:9" s="18" customFormat="1" ht="15" customHeight="1">
      <c r="A69" s="21" t="s">
        <v>110</v>
      </c>
      <c r="B69" s="246" t="s">
        <v>109</v>
      </c>
      <c r="C69" s="16"/>
      <c r="D69" s="27"/>
      <c r="E69" s="149"/>
      <c r="F69" s="27"/>
      <c r="G69" s="60"/>
      <c r="H69" s="112"/>
      <c r="I69" s="44"/>
    </row>
    <row r="70" spans="1:9" s="18" customFormat="1" ht="15" customHeight="1">
      <c r="A70" s="21"/>
      <c r="B70" s="246"/>
      <c r="C70" s="16"/>
      <c r="D70" s="27"/>
      <c r="E70" s="149"/>
      <c r="F70" s="166"/>
      <c r="G70" s="60"/>
      <c r="H70" s="112"/>
      <c r="I70" s="44"/>
    </row>
    <row r="71" spans="1:9" s="18" customFormat="1" ht="45.75" customHeight="1">
      <c r="A71" s="99" t="s">
        <v>447</v>
      </c>
      <c r="B71" s="101" t="s">
        <v>449</v>
      </c>
      <c r="C71" s="16" t="s">
        <v>59</v>
      </c>
      <c r="D71" s="27">
        <v>263.04000000000002</v>
      </c>
      <c r="E71" s="149"/>
      <c r="F71" s="27">
        <f t="shared" ref="F71" si="9">ROUND(D71*E71,2)</f>
        <v>0</v>
      </c>
      <c r="G71" s="60"/>
      <c r="H71" s="112"/>
      <c r="I71" s="108"/>
    </row>
    <row r="72" spans="1:9" s="18" customFormat="1" ht="15" customHeight="1">
      <c r="A72" s="20"/>
      <c r="B72" s="258"/>
      <c r="C72" s="16"/>
      <c r="D72" s="27"/>
      <c r="E72" s="149"/>
      <c r="F72" s="166"/>
      <c r="G72" s="60"/>
      <c r="H72" s="112"/>
      <c r="I72" s="44"/>
    </row>
    <row r="73" spans="1:9" s="18" customFormat="1" ht="31.2">
      <c r="A73" s="21" t="s">
        <v>73</v>
      </c>
      <c r="B73" s="246" t="s">
        <v>74</v>
      </c>
      <c r="C73" s="16"/>
      <c r="D73" s="27"/>
      <c r="E73" s="149"/>
      <c r="F73" s="27"/>
      <c r="G73" s="60"/>
      <c r="H73" s="112"/>
      <c r="I73" s="44"/>
    </row>
    <row r="74" spans="1:9" s="18" customFormat="1" ht="15.6">
      <c r="A74" s="21"/>
      <c r="B74" s="246"/>
      <c r="C74" s="16"/>
      <c r="D74" s="27"/>
      <c r="E74" s="149"/>
      <c r="F74" s="166"/>
      <c r="G74" s="60"/>
      <c r="H74" s="112"/>
      <c r="I74" s="44"/>
    </row>
    <row r="75" spans="1:9" s="18" customFormat="1" ht="30">
      <c r="A75" s="20" t="s">
        <v>423</v>
      </c>
      <c r="B75" s="258" t="s">
        <v>210</v>
      </c>
      <c r="C75" s="16" t="s">
        <v>60</v>
      </c>
      <c r="D75" s="27">
        <v>5.56</v>
      </c>
      <c r="E75" s="149"/>
      <c r="F75" s="27">
        <f t="shared" ref="F75" si="10">ROUND(D75*E75,2)</f>
        <v>0</v>
      </c>
      <c r="G75" s="60"/>
      <c r="H75" s="112"/>
      <c r="I75" s="108"/>
    </row>
    <row r="76" spans="1:9" s="18" customFormat="1" ht="15.6">
      <c r="A76" s="20"/>
      <c r="B76" s="258"/>
      <c r="C76" s="16"/>
      <c r="D76" s="27"/>
      <c r="E76" s="149"/>
      <c r="F76" s="166"/>
      <c r="G76" s="60"/>
      <c r="H76" s="112"/>
      <c r="I76" s="108"/>
    </row>
    <row r="77" spans="1:9" s="18" customFormat="1" ht="30">
      <c r="A77" s="20" t="s">
        <v>498</v>
      </c>
      <c r="B77" s="258" t="s">
        <v>331</v>
      </c>
      <c r="C77" s="16" t="s">
        <v>60</v>
      </c>
      <c r="D77" s="27">
        <v>85.28</v>
      </c>
      <c r="E77" s="149"/>
      <c r="F77" s="27">
        <f t="shared" ref="F77" si="11">ROUND(D77*E77,2)</f>
        <v>0</v>
      </c>
      <c r="G77" s="60"/>
      <c r="H77" s="112"/>
      <c r="I77" s="108"/>
    </row>
    <row r="78" spans="1:9" s="18" customFormat="1" ht="15.6">
      <c r="A78" s="21"/>
      <c r="B78" s="246"/>
      <c r="C78" s="16"/>
      <c r="D78" s="27"/>
      <c r="E78" s="149"/>
      <c r="F78" s="166"/>
      <c r="G78" s="60"/>
      <c r="H78" s="112"/>
      <c r="I78" s="44"/>
    </row>
    <row r="79" spans="1:9" s="18" customFormat="1" ht="15" customHeight="1">
      <c r="A79" s="21" t="s">
        <v>75</v>
      </c>
      <c r="B79" s="246" t="s">
        <v>108</v>
      </c>
      <c r="C79" s="16"/>
      <c r="D79" s="27"/>
      <c r="E79" s="149"/>
      <c r="F79" s="27"/>
      <c r="G79" s="60"/>
      <c r="H79" s="112"/>
      <c r="I79" s="44"/>
    </row>
    <row r="80" spans="1:9" s="18" customFormat="1" ht="15" customHeight="1">
      <c r="A80" s="20"/>
      <c r="B80" s="258"/>
      <c r="C80" s="16"/>
      <c r="D80" s="27"/>
      <c r="E80" s="149"/>
      <c r="F80" s="166"/>
      <c r="G80" s="60"/>
      <c r="H80" s="112"/>
      <c r="I80" s="44"/>
    </row>
    <row r="81" spans="1:9" s="18" customFormat="1" ht="30">
      <c r="A81" s="20" t="s">
        <v>76</v>
      </c>
      <c r="B81" s="258" t="s">
        <v>77</v>
      </c>
      <c r="C81" s="16" t="s">
        <v>59</v>
      </c>
      <c r="D81" s="27">
        <v>51.48</v>
      </c>
      <c r="E81" s="149"/>
      <c r="F81" s="27">
        <f t="shared" ref="F81" si="12">ROUND(D81*E81,2)</f>
        <v>0</v>
      </c>
      <c r="G81" s="60"/>
      <c r="H81" s="112"/>
      <c r="I81" s="108"/>
    </row>
    <row r="82" spans="1:9" s="18" customFormat="1" ht="15" customHeight="1">
      <c r="A82" s="20"/>
      <c r="B82" s="258"/>
      <c r="C82" s="16"/>
      <c r="D82" s="27"/>
      <c r="E82" s="149"/>
      <c r="F82" s="166"/>
      <c r="G82" s="60"/>
      <c r="H82" s="112"/>
      <c r="I82" s="44"/>
    </row>
    <row r="83" spans="1:9" s="18" customFormat="1" ht="17.399999999999999">
      <c r="A83" s="20" t="s">
        <v>126</v>
      </c>
      <c r="B83" s="258" t="s">
        <v>125</v>
      </c>
      <c r="C83" s="16" t="s">
        <v>59</v>
      </c>
      <c r="D83" s="27">
        <v>51.48</v>
      </c>
      <c r="E83" s="149"/>
      <c r="F83" s="27">
        <f t="shared" ref="F83" si="13">ROUND(D83*E83,2)</f>
        <v>0</v>
      </c>
      <c r="G83" s="60"/>
      <c r="H83" s="112"/>
      <c r="I83" s="108"/>
    </row>
    <row r="84" spans="1:9" s="18" customFormat="1" ht="15.6">
      <c r="A84" s="20"/>
      <c r="B84" s="258"/>
      <c r="C84" s="16"/>
      <c r="D84" s="27"/>
      <c r="E84" s="149"/>
      <c r="F84" s="166"/>
      <c r="G84" s="60"/>
      <c r="H84" s="112"/>
      <c r="I84" s="44"/>
    </row>
    <row r="85" spans="1:9" s="18" customFormat="1" ht="31.2">
      <c r="A85" s="21" t="s">
        <v>43</v>
      </c>
      <c r="B85" s="246" t="s">
        <v>42</v>
      </c>
      <c r="C85" s="125"/>
      <c r="D85" s="166"/>
      <c r="E85" s="175"/>
      <c r="F85" s="27"/>
      <c r="G85" s="60"/>
      <c r="H85" s="112"/>
      <c r="I85" s="44"/>
    </row>
    <row r="86" spans="1:9" s="18" customFormat="1" ht="15.6">
      <c r="A86" s="21"/>
      <c r="B86" s="246"/>
      <c r="C86" s="125"/>
      <c r="D86" s="166"/>
      <c r="E86" s="175"/>
      <c r="F86" s="166"/>
      <c r="G86" s="60"/>
      <c r="H86" s="112"/>
      <c r="I86" s="44"/>
    </row>
    <row r="87" spans="1:9" s="18" customFormat="1" ht="30">
      <c r="A87" s="99" t="s">
        <v>275</v>
      </c>
      <c r="B87" s="173" t="s">
        <v>276</v>
      </c>
      <c r="C87" s="42" t="s">
        <v>213</v>
      </c>
      <c r="D87" s="27">
        <v>105.68</v>
      </c>
      <c r="E87" s="151"/>
      <c r="F87" s="27">
        <f t="shared" ref="F87" si="14">ROUND(D87*E87,2)</f>
        <v>0</v>
      </c>
      <c r="G87" s="60"/>
      <c r="H87" s="112"/>
      <c r="I87" s="108"/>
    </row>
    <row r="88" spans="1:9" s="18" customFormat="1" ht="15.6">
      <c r="A88" s="99"/>
      <c r="B88" s="173"/>
      <c r="C88" s="42"/>
      <c r="D88" s="27"/>
      <c r="E88" s="151"/>
      <c r="F88" s="166"/>
      <c r="G88" s="60"/>
      <c r="H88" s="112"/>
      <c r="I88" s="108"/>
    </row>
    <row r="89" spans="1:9" s="18" customFormat="1" ht="30">
      <c r="A89" s="99" t="s">
        <v>214</v>
      </c>
      <c r="B89" s="173" t="s">
        <v>215</v>
      </c>
      <c r="C89" s="42" t="s">
        <v>213</v>
      </c>
      <c r="D89" s="27">
        <v>33.07</v>
      </c>
      <c r="E89" s="151"/>
      <c r="F89" s="27">
        <f t="shared" ref="F89" si="15">ROUND(D89*E89,2)</f>
        <v>0</v>
      </c>
      <c r="G89" s="60"/>
      <c r="H89" s="112"/>
      <c r="I89" s="108"/>
    </row>
    <row r="90" spans="1:9" s="18" customFormat="1" ht="15" customHeight="1">
      <c r="A90" s="21"/>
      <c r="B90" s="246"/>
      <c r="C90" s="125"/>
      <c r="D90" s="166"/>
      <c r="E90" s="175"/>
      <c r="F90" s="166"/>
      <c r="G90" s="60"/>
      <c r="H90" s="112"/>
      <c r="I90" s="44"/>
    </row>
    <row r="91" spans="1:9" s="18" customFormat="1" ht="30">
      <c r="A91" s="168" t="s">
        <v>66</v>
      </c>
      <c r="B91" s="169" t="s">
        <v>67</v>
      </c>
      <c r="C91" s="16" t="s">
        <v>60</v>
      </c>
      <c r="D91" s="27">
        <v>21.55</v>
      </c>
      <c r="E91" s="149"/>
      <c r="F91" s="27">
        <f t="shared" ref="F91" si="16">ROUND(D91*E91,2)</f>
        <v>0</v>
      </c>
      <c r="G91" s="60"/>
      <c r="H91" s="112"/>
      <c r="I91" s="108"/>
    </row>
    <row r="92" spans="1:9" s="18" customFormat="1" ht="15.6">
      <c r="A92" s="168"/>
      <c r="B92" s="169"/>
      <c r="C92" s="16"/>
      <c r="D92" s="27"/>
      <c r="E92" s="149"/>
      <c r="F92" s="166"/>
      <c r="G92" s="60"/>
      <c r="H92" s="112"/>
      <c r="I92" s="108"/>
    </row>
    <row r="93" spans="1:9" s="18" customFormat="1" ht="45">
      <c r="A93" s="168" t="s">
        <v>216</v>
      </c>
      <c r="B93" s="169" t="s">
        <v>262</v>
      </c>
      <c r="C93" s="16" t="s">
        <v>213</v>
      </c>
      <c r="D93" s="27">
        <v>33.07</v>
      </c>
      <c r="E93" s="149"/>
      <c r="F93" s="27">
        <f t="shared" ref="F93" si="17">ROUND(D93*E93,2)</f>
        <v>0</v>
      </c>
      <c r="G93" s="60"/>
      <c r="H93" s="112"/>
      <c r="I93" s="108"/>
    </row>
    <row r="94" spans="1:9" s="18" customFormat="1" ht="15">
      <c r="A94" s="168"/>
      <c r="B94" s="169"/>
      <c r="C94" s="16"/>
      <c r="D94" s="27"/>
      <c r="E94" s="149"/>
      <c r="F94" s="27"/>
      <c r="G94" s="60"/>
      <c r="H94" s="112"/>
      <c r="I94" s="44"/>
    </row>
    <row r="95" spans="1:9" s="18" customFormat="1" ht="15" customHeight="1">
      <c r="A95" s="20"/>
      <c r="B95" s="246" t="s">
        <v>44</v>
      </c>
      <c r="C95" s="125"/>
      <c r="D95" s="180"/>
      <c r="E95" s="175"/>
      <c r="F95" s="166">
        <f>SUM(F55:F94)</f>
        <v>0</v>
      </c>
      <c r="G95" s="60"/>
      <c r="H95" s="112"/>
      <c r="I95" s="109"/>
    </row>
    <row r="96" spans="1:9" s="18" customFormat="1" ht="15" customHeight="1">
      <c r="A96" s="20"/>
      <c r="B96" s="246"/>
      <c r="C96" s="125"/>
      <c r="D96" s="180"/>
      <c r="E96" s="175"/>
      <c r="F96" s="166"/>
      <c r="G96" s="60"/>
      <c r="H96" s="112"/>
      <c r="I96" s="44"/>
    </row>
    <row r="97" spans="1:9" s="18" customFormat="1" ht="15" customHeight="1">
      <c r="A97" s="20"/>
      <c r="B97" s="246"/>
      <c r="C97" s="125"/>
      <c r="D97" s="180"/>
      <c r="E97" s="175"/>
      <c r="F97" s="166"/>
      <c r="G97" s="60"/>
      <c r="H97" s="112"/>
      <c r="I97" s="44"/>
    </row>
    <row r="98" spans="1:9" s="18" customFormat="1" ht="15" customHeight="1">
      <c r="A98" s="21" t="s">
        <v>22</v>
      </c>
      <c r="B98" s="246" t="s">
        <v>28</v>
      </c>
      <c r="C98" s="125"/>
      <c r="D98" s="180"/>
      <c r="E98" s="175"/>
      <c r="F98" s="166"/>
      <c r="G98" s="60"/>
      <c r="H98" s="112"/>
      <c r="I98" s="44"/>
    </row>
    <row r="99" spans="1:9" s="18" customFormat="1" ht="15" customHeight="1">
      <c r="A99" s="21" t="s">
        <v>45</v>
      </c>
      <c r="B99" s="246" t="s">
        <v>46</v>
      </c>
      <c r="C99" s="125"/>
      <c r="D99" s="180"/>
      <c r="E99" s="175"/>
      <c r="F99" s="166"/>
      <c r="G99" s="60"/>
      <c r="H99" s="112"/>
      <c r="I99" s="44"/>
    </row>
    <row r="100" spans="1:9" s="18" customFormat="1" ht="15" customHeight="1">
      <c r="A100" s="21" t="s">
        <v>52</v>
      </c>
      <c r="B100" s="246" t="s">
        <v>53</v>
      </c>
      <c r="C100" s="125"/>
      <c r="D100" s="180"/>
      <c r="E100" s="175"/>
      <c r="F100" s="166"/>
      <c r="G100" s="60"/>
      <c r="H100" s="112"/>
      <c r="I100" s="44"/>
    </row>
    <row r="101" spans="1:9" s="18" customFormat="1" ht="15" customHeight="1">
      <c r="A101" s="21"/>
      <c r="B101" s="246"/>
      <c r="C101" s="125"/>
      <c r="D101" s="180"/>
      <c r="E101" s="175"/>
      <c r="F101" s="166"/>
      <c r="G101" s="60"/>
      <c r="H101" s="112"/>
      <c r="I101" s="44"/>
    </row>
    <row r="102" spans="1:9" s="18" customFormat="1" ht="45">
      <c r="A102" s="20" t="s">
        <v>78</v>
      </c>
      <c r="B102" s="258" t="s">
        <v>79</v>
      </c>
      <c r="C102" s="16" t="s">
        <v>60</v>
      </c>
      <c r="D102" s="27">
        <v>7.51</v>
      </c>
      <c r="E102" s="149"/>
      <c r="F102" s="27">
        <f>ROUND(E102*D102,2)</f>
        <v>0</v>
      </c>
      <c r="G102" s="60"/>
      <c r="H102" s="112"/>
      <c r="I102" s="108"/>
    </row>
    <row r="103" spans="1:9" s="18" customFormat="1" ht="15" customHeight="1">
      <c r="A103" s="20"/>
      <c r="B103" s="258"/>
      <c r="C103" s="16"/>
      <c r="D103" s="27"/>
      <c r="E103" s="149"/>
      <c r="F103" s="27"/>
      <c r="G103" s="60"/>
      <c r="H103" s="112"/>
      <c r="I103" s="44"/>
    </row>
    <row r="104" spans="1:9" s="18" customFormat="1" ht="15" customHeight="1">
      <c r="A104" s="21" t="s">
        <v>47</v>
      </c>
      <c r="B104" s="246" t="s">
        <v>48</v>
      </c>
      <c r="C104" s="125"/>
      <c r="D104" s="180"/>
      <c r="E104" s="175"/>
      <c r="F104" s="27"/>
      <c r="G104" s="60"/>
      <c r="H104" s="112"/>
      <c r="I104" s="44"/>
    </row>
    <row r="105" spans="1:9" s="18" customFormat="1" ht="15" customHeight="1">
      <c r="A105" s="21" t="s">
        <v>49</v>
      </c>
      <c r="B105" s="246" t="s">
        <v>50</v>
      </c>
      <c r="C105" s="125"/>
      <c r="D105" s="180"/>
      <c r="E105" s="175"/>
      <c r="F105" s="27"/>
      <c r="G105" s="60"/>
      <c r="H105" s="112"/>
      <c r="I105" s="44"/>
    </row>
    <row r="106" spans="1:9" s="18" customFormat="1" ht="15" customHeight="1">
      <c r="A106" s="21"/>
      <c r="B106" s="246"/>
      <c r="C106" s="125"/>
      <c r="D106" s="180"/>
      <c r="E106" s="175"/>
      <c r="F106" s="27"/>
      <c r="G106" s="60"/>
      <c r="H106" s="112"/>
      <c r="I106" s="44"/>
    </row>
    <row r="107" spans="1:9" s="18" customFormat="1" ht="45">
      <c r="A107" s="20" t="s">
        <v>84</v>
      </c>
      <c r="B107" s="258" t="s">
        <v>134</v>
      </c>
      <c r="C107" s="16" t="s">
        <v>59</v>
      </c>
      <c r="D107" s="27">
        <v>194.62</v>
      </c>
      <c r="E107" s="149"/>
      <c r="F107" s="27">
        <f t="shared" ref="F107:F130" si="18">ROUND(E107*D107,2)</f>
        <v>0</v>
      </c>
      <c r="G107" s="60"/>
      <c r="H107" s="112"/>
      <c r="I107" s="108"/>
    </row>
    <row r="108" spans="1:9" s="18" customFormat="1" ht="15">
      <c r="A108" s="20"/>
      <c r="B108" s="258"/>
      <c r="C108" s="16"/>
      <c r="D108" s="27"/>
      <c r="E108" s="149"/>
      <c r="F108" s="27"/>
      <c r="G108" s="60"/>
      <c r="H108" s="112"/>
      <c r="I108" s="108"/>
    </row>
    <row r="109" spans="1:9" s="18" customFormat="1" ht="15" customHeight="1">
      <c r="A109" s="20" t="s">
        <v>356</v>
      </c>
      <c r="B109" s="258" t="s">
        <v>357</v>
      </c>
      <c r="C109" s="16" t="s">
        <v>88</v>
      </c>
      <c r="D109" s="27">
        <v>122.9</v>
      </c>
      <c r="E109" s="149"/>
      <c r="F109" s="27">
        <f t="shared" si="18"/>
        <v>0</v>
      </c>
      <c r="G109" s="60"/>
      <c r="H109" s="112"/>
      <c r="I109" s="108"/>
    </row>
    <row r="110" spans="1:9" s="18" customFormat="1" ht="15">
      <c r="A110" s="20"/>
      <c r="B110" s="258"/>
      <c r="C110" s="16"/>
      <c r="D110" s="27"/>
      <c r="E110" s="149"/>
      <c r="F110" s="27"/>
      <c r="G110" s="60"/>
      <c r="H110" s="112"/>
      <c r="I110" s="108"/>
    </row>
    <row r="111" spans="1:9" s="18" customFormat="1" ht="15.6">
      <c r="A111" s="105" t="s">
        <v>165</v>
      </c>
      <c r="B111" s="268" t="s">
        <v>166</v>
      </c>
      <c r="C111" s="16"/>
      <c r="D111" s="27"/>
      <c r="E111" s="149"/>
      <c r="F111" s="27"/>
      <c r="G111" s="60"/>
      <c r="H111" s="112"/>
      <c r="I111" s="108"/>
    </row>
    <row r="112" spans="1:9" s="18" customFormat="1" ht="15">
      <c r="A112" s="20"/>
      <c r="B112" s="271"/>
      <c r="C112" s="16"/>
      <c r="D112" s="27"/>
      <c r="E112" s="149"/>
      <c r="F112" s="27"/>
      <c r="G112" s="60"/>
      <c r="H112" s="112"/>
      <c r="I112" s="108"/>
    </row>
    <row r="113" spans="1:9" s="18" customFormat="1" ht="105">
      <c r="A113" s="20" t="s">
        <v>455</v>
      </c>
      <c r="B113" s="271" t="s">
        <v>456</v>
      </c>
      <c r="C113" s="16" t="s">
        <v>59</v>
      </c>
      <c r="D113" s="27">
        <v>12.2</v>
      </c>
      <c r="E113" s="149"/>
      <c r="F113" s="27">
        <f t="shared" si="18"/>
        <v>0</v>
      </c>
      <c r="G113" s="60"/>
      <c r="H113" s="112"/>
      <c r="I113" s="108"/>
    </row>
    <row r="114" spans="1:9" s="18" customFormat="1" ht="15">
      <c r="A114" s="20"/>
      <c r="B114" s="173"/>
      <c r="C114" s="16"/>
      <c r="D114" s="27"/>
      <c r="E114" s="149"/>
      <c r="F114" s="27"/>
      <c r="G114" s="60"/>
      <c r="H114" s="112"/>
      <c r="I114" s="108"/>
    </row>
    <row r="115" spans="1:9" s="18" customFormat="1" ht="120">
      <c r="A115" s="20" t="s">
        <v>459</v>
      </c>
      <c r="B115" s="271" t="s">
        <v>460</v>
      </c>
      <c r="C115" s="16" t="s">
        <v>59</v>
      </c>
      <c r="D115" s="40">
        <v>2.5</v>
      </c>
      <c r="E115" s="151"/>
      <c r="F115" s="27">
        <f t="shared" si="18"/>
        <v>0</v>
      </c>
      <c r="G115" s="60"/>
      <c r="H115" s="112"/>
      <c r="I115" s="108"/>
    </row>
    <row r="116" spans="1:9" s="18" customFormat="1" ht="15">
      <c r="A116" s="20"/>
      <c r="B116" s="173"/>
      <c r="C116" s="16"/>
      <c r="D116" s="27"/>
      <c r="E116" s="149"/>
      <c r="F116" s="27"/>
      <c r="G116" s="60"/>
      <c r="H116" s="112"/>
      <c r="I116" s="108"/>
    </row>
    <row r="117" spans="1:9" s="18" customFormat="1" ht="45">
      <c r="A117" s="20" t="s">
        <v>457</v>
      </c>
      <c r="B117" s="271" t="s">
        <v>458</v>
      </c>
      <c r="C117" s="16" t="s">
        <v>88</v>
      </c>
      <c r="D117" s="40">
        <v>17</v>
      </c>
      <c r="E117" s="151"/>
      <c r="F117" s="27">
        <f t="shared" si="18"/>
        <v>0</v>
      </c>
      <c r="G117" s="60"/>
      <c r="H117" s="112"/>
      <c r="I117" s="108"/>
    </row>
    <row r="118" spans="1:9" s="18" customFormat="1" ht="15">
      <c r="A118" s="20"/>
      <c r="B118" s="271"/>
      <c r="C118" s="16"/>
      <c r="D118" s="27"/>
      <c r="E118" s="149"/>
      <c r="F118" s="27"/>
      <c r="G118" s="60"/>
      <c r="H118" s="112"/>
      <c r="I118" s="108"/>
    </row>
    <row r="119" spans="1:9" s="18" customFormat="1" ht="15" customHeight="1">
      <c r="A119" s="21" t="s">
        <v>105</v>
      </c>
      <c r="B119" s="246" t="s">
        <v>104</v>
      </c>
      <c r="C119" s="16"/>
      <c r="D119" s="27"/>
      <c r="E119" s="149"/>
      <c r="F119" s="27"/>
      <c r="G119" s="60"/>
      <c r="H119" s="112"/>
      <c r="I119" s="44"/>
    </row>
    <row r="120" spans="1:9" s="18" customFormat="1" ht="15" customHeight="1">
      <c r="A120" s="21" t="s">
        <v>68</v>
      </c>
      <c r="B120" s="182" t="s">
        <v>69</v>
      </c>
      <c r="C120" s="125"/>
      <c r="D120" s="180"/>
      <c r="E120" s="175"/>
      <c r="F120" s="27"/>
      <c r="G120" s="60"/>
      <c r="H120" s="112"/>
      <c r="I120" s="44"/>
    </row>
    <row r="121" spans="1:9" s="18" customFormat="1" ht="15">
      <c r="A121" s="35"/>
      <c r="B121" s="276"/>
      <c r="C121" s="16"/>
      <c r="D121" s="17"/>
      <c r="E121" s="150"/>
      <c r="F121" s="27"/>
      <c r="G121" s="60"/>
      <c r="H121" s="112"/>
      <c r="I121" s="44"/>
    </row>
    <row r="122" spans="1:9" s="18" customFormat="1" ht="75">
      <c r="A122" s="43" t="s">
        <v>80</v>
      </c>
      <c r="B122" s="173" t="s">
        <v>155</v>
      </c>
      <c r="C122" s="42" t="s">
        <v>88</v>
      </c>
      <c r="D122" s="27">
        <v>27.2</v>
      </c>
      <c r="E122" s="152"/>
      <c r="F122" s="27">
        <f t="shared" si="18"/>
        <v>0</v>
      </c>
      <c r="G122" s="60"/>
      <c r="H122" s="112"/>
      <c r="I122" s="108"/>
    </row>
    <row r="123" spans="1:9" s="18" customFormat="1" ht="15">
      <c r="A123" s="20"/>
      <c r="B123" s="276"/>
      <c r="C123" s="16"/>
      <c r="D123" s="27"/>
      <c r="E123" s="149"/>
      <c r="F123" s="27"/>
      <c r="G123" s="60"/>
      <c r="H123" s="112"/>
      <c r="I123" s="108"/>
    </row>
    <row r="124" spans="1:9" s="18" customFormat="1" ht="15.6">
      <c r="A124" s="105" t="s">
        <v>255</v>
      </c>
      <c r="B124" s="178" t="s">
        <v>256</v>
      </c>
      <c r="C124" s="16"/>
      <c r="D124" s="27"/>
      <c r="E124" s="149"/>
      <c r="F124" s="27"/>
      <c r="G124" s="60"/>
      <c r="H124" s="112"/>
      <c r="I124" s="44"/>
    </row>
    <row r="125" spans="1:9" s="18" customFormat="1" ht="15">
      <c r="A125" s="20"/>
      <c r="B125" s="258"/>
      <c r="C125" s="16"/>
      <c r="D125" s="27"/>
      <c r="E125" s="149"/>
      <c r="F125" s="27"/>
      <c r="G125" s="60"/>
      <c r="H125" s="112"/>
      <c r="I125" s="44"/>
    </row>
    <row r="126" spans="1:9" s="18" customFormat="1" ht="45">
      <c r="A126" s="20" t="s">
        <v>236</v>
      </c>
      <c r="B126" s="173" t="s">
        <v>237</v>
      </c>
      <c r="C126" s="16" t="s">
        <v>88</v>
      </c>
      <c r="D126" s="27">
        <v>188.4</v>
      </c>
      <c r="E126" s="149"/>
      <c r="F126" s="27">
        <f t="shared" si="18"/>
        <v>0</v>
      </c>
      <c r="G126" s="60"/>
      <c r="H126" s="112"/>
      <c r="I126" s="108"/>
    </row>
    <row r="127" spans="1:9" s="18" customFormat="1" ht="15" customHeight="1">
      <c r="A127" s="204"/>
      <c r="B127" s="172"/>
      <c r="C127" s="126"/>
      <c r="D127" s="27"/>
      <c r="E127" s="40"/>
      <c r="F127" s="27"/>
      <c r="G127" s="60"/>
      <c r="H127" s="112"/>
      <c r="I127" s="44"/>
    </row>
    <row r="128" spans="1:9" s="18" customFormat="1" ht="15" customHeight="1">
      <c r="A128" s="21" t="s">
        <v>121</v>
      </c>
      <c r="B128" s="184" t="s">
        <v>116</v>
      </c>
      <c r="C128" s="126"/>
      <c r="D128" s="40"/>
      <c r="E128" s="40"/>
      <c r="F128" s="27"/>
      <c r="G128" s="60"/>
      <c r="H128" s="112"/>
      <c r="I128" s="44"/>
    </row>
    <row r="129" spans="1:9" s="18" customFormat="1" ht="15" customHeight="1">
      <c r="A129" s="183"/>
      <c r="B129" s="172"/>
      <c r="C129" s="16"/>
      <c r="D129" s="40"/>
      <c r="E129" s="40"/>
      <c r="F129" s="27"/>
      <c r="G129" s="60"/>
      <c r="H129" s="112"/>
      <c r="I129" s="44"/>
    </row>
    <row r="130" spans="1:9" s="18" customFormat="1" ht="30">
      <c r="A130" s="183" t="s">
        <v>300</v>
      </c>
      <c r="B130" s="131" t="s">
        <v>299</v>
      </c>
      <c r="C130" s="16" t="s">
        <v>60</v>
      </c>
      <c r="D130" s="40">
        <v>1.63</v>
      </c>
      <c r="E130" s="40"/>
      <c r="F130" s="27">
        <f t="shared" si="18"/>
        <v>0</v>
      </c>
      <c r="G130" s="60"/>
      <c r="H130" s="112"/>
      <c r="I130" s="108"/>
    </row>
    <row r="131" spans="1:9" s="18" customFormat="1" ht="15" customHeight="1">
      <c r="A131" s="183"/>
      <c r="B131" s="172"/>
      <c r="C131" s="16"/>
      <c r="D131" s="40"/>
      <c r="E131" s="40"/>
      <c r="F131" s="40"/>
      <c r="G131" s="60"/>
      <c r="H131" s="112"/>
      <c r="I131" s="44"/>
    </row>
    <row r="132" spans="1:9" s="18" customFormat="1" ht="15" customHeight="1">
      <c r="A132" s="21"/>
      <c r="B132" s="246" t="s">
        <v>51</v>
      </c>
      <c r="C132" s="125"/>
      <c r="D132" s="180"/>
      <c r="E132" s="175"/>
      <c r="F132" s="166">
        <f>SUM(F102:F130)</f>
        <v>0</v>
      </c>
      <c r="G132" s="60"/>
      <c r="H132" s="112"/>
      <c r="I132" s="109"/>
    </row>
    <row r="133" spans="1:9" s="18" customFormat="1" ht="15" customHeight="1">
      <c r="A133" s="21"/>
      <c r="B133" s="246"/>
      <c r="C133" s="125"/>
      <c r="D133" s="180"/>
      <c r="E133" s="175"/>
      <c r="F133" s="166"/>
      <c r="G133" s="60"/>
      <c r="H133" s="112"/>
      <c r="I133" s="109"/>
    </row>
    <row r="134" spans="1:9" s="18" customFormat="1" ht="15" customHeight="1">
      <c r="A134" s="21" t="s">
        <v>89</v>
      </c>
      <c r="B134" s="246" t="s">
        <v>90</v>
      </c>
      <c r="C134" s="125"/>
      <c r="D134" s="180"/>
      <c r="E134" s="175"/>
      <c r="F134" s="166"/>
      <c r="G134" s="60"/>
      <c r="H134" s="112"/>
      <c r="I134" s="108"/>
    </row>
    <row r="135" spans="1:9" s="18" customFormat="1" ht="45" customHeight="1">
      <c r="A135" s="21"/>
      <c r="B135" s="587" t="s">
        <v>114</v>
      </c>
      <c r="C135" s="587"/>
      <c r="D135" s="587"/>
      <c r="E135" s="587"/>
      <c r="F135" s="587"/>
      <c r="G135" s="60"/>
      <c r="H135" s="112"/>
      <c r="I135" s="108"/>
    </row>
    <row r="136" spans="1:9" s="18" customFormat="1" ht="31.2">
      <c r="A136" s="21" t="s">
        <v>91</v>
      </c>
      <c r="B136" s="246" t="s">
        <v>92</v>
      </c>
      <c r="C136" s="16"/>
      <c r="D136" s="27"/>
      <c r="E136" s="149"/>
      <c r="F136" s="27"/>
      <c r="G136" s="60"/>
      <c r="H136" s="112"/>
      <c r="I136" s="60"/>
    </row>
    <row r="137" spans="1:9" s="18" customFormat="1" ht="15" customHeight="1">
      <c r="A137" s="20"/>
      <c r="B137" s="258"/>
      <c r="C137" s="16"/>
      <c r="D137" s="27"/>
      <c r="E137" s="149"/>
      <c r="F137" s="27"/>
      <c r="G137" s="60"/>
      <c r="H137" s="112"/>
      <c r="I137" s="60"/>
    </row>
    <row r="138" spans="1:9" s="18" customFormat="1" ht="75">
      <c r="A138" s="20" t="s">
        <v>135</v>
      </c>
      <c r="B138" s="258" t="s">
        <v>362</v>
      </c>
      <c r="C138" s="124" t="s">
        <v>88</v>
      </c>
      <c r="D138" s="27">
        <v>4</v>
      </c>
      <c r="E138" s="149"/>
      <c r="F138" s="27">
        <f>ROUND(D138*E138,2)</f>
        <v>0</v>
      </c>
      <c r="G138" s="60"/>
      <c r="H138" s="112"/>
      <c r="I138" s="60"/>
    </row>
    <row r="139" spans="1:9" s="18" customFormat="1" ht="15" customHeight="1">
      <c r="A139" s="20"/>
      <c r="B139" s="258"/>
      <c r="C139" s="16"/>
      <c r="D139" s="27"/>
      <c r="E139" s="149"/>
      <c r="F139" s="27"/>
      <c r="G139" s="60"/>
      <c r="H139" s="112"/>
      <c r="I139" s="60"/>
    </row>
    <row r="140" spans="1:9" s="18" customFormat="1" ht="15">
      <c r="A140" s="20"/>
      <c r="B140" s="258"/>
      <c r="C140" s="124"/>
      <c r="D140" s="27"/>
      <c r="E140" s="149"/>
      <c r="F140" s="27"/>
      <c r="G140" s="60"/>
      <c r="H140" s="112"/>
      <c r="I140" s="60"/>
    </row>
    <row r="141" spans="1:9" s="18" customFormat="1" ht="18.75" customHeight="1">
      <c r="A141" s="20" t="s">
        <v>366</v>
      </c>
      <c r="B141" s="258" t="s">
        <v>368</v>
      </c>
      <c r="C141" s="124" t="s">
        <v>88</v>
      </c>
      <c r="D141" s="27">
        <v>4</v>
      </c>
      <c r="E141" s="149"/>
      <c r="F141" s="27">
        <f>ROUND(D141*E141,2)</f>
        <v>0</v>
      </c>
      <c r="G141" s="60"/>
      <c r="H141" s="112"/>
      <c r="I141" s="60"/>
    </row>
    <row r="142" spans="1:9" s="18" customFormat="1" ht="15">
      <c r="A142" s="20"/>
      <c r="B142" s="258"/>
      <c r="C142" s="124"/>
      <c r="D142" s="27"/>
      <c r="E142" s="149"/>
      <c r="F142" s="27"/>
      <c r="G142" s="60"/>
      <c r="H142" s="112"/>
      <c r="I142" s="60"/>
    </row>
    <row r="143" spans="1:9" s="18" customFormat="1" ht="15" customHeight="1">
      <c r="A143" s="21" t="s">
        <v>93</v>
      </c>
      <c r="B143" s="246" t="s">
        <v>94</v>
      </c>
      <c r="C143" s="124"/>
      <c r="D143" s="27"/>
      <c r="E143" s="149"/>
      <c r="F143" s="27"/>
      <c r="G143" s="60"/>
      <c r="H143" s="112"/>
      <c r="I143" s="60"/>
    </row>
    <row r="144" spans="1:9" s="18" customFormat="1" ht="15" customHeight="1">
      <c r="A144" s="21"/>
      <c r="B144" s="246"/>
      <c r="C144" s="124"/>
      <c r="D144" s="27"/>
      <c r="E144" s="149"/>
      <c r="F144" s="27"/>
      <c r="G144" s="60"/>
      <c r="H144" s="112"/>
      <c r="I144" s="60"/>
    </row>
    <row r="145" spans="1:9" s="18" customFormat="1" ht="60">
      <c r="A145" s="99" t="s">
        <v>340</v>
      </c>
      <c r="B145" s="258" t="s">
        <v>440</v>
      </c>
      <c r="C145" s="124" t="s">
        <v>13</v>
      </c>
      <c r="D145" s="27">
        <v>2</v>
      </c>
      <c r="E145" s="149"/>
      <c r="F145" s="27">
        <f t="shared" ref="F145" si="19">ROUND(D145*E145,2)</f>
        <v>0</v>
      </c>
      <c r="G145" s="60"/>
      <c r="H145" s="112"/>
      <c r="I145" s="60"/>
    </row>
    <row r="146" spans="1:9" s="18" customFormat="1" ht="15" customHeight="1">
      <c r="A146" s="99"/>
      <c r="B146" s="258"/>
      <c r="C146" s="124"/>
      <c r="D146" s="27"/>
      <c r="E146" s="149"/>
      <c r="F146" s="27"/>
      <c r="G146" s="60"/>
      <c r="H146" s="112"/>
      <c r="I146" s="60"/>
    </row>
    <row r="147" spans="1:9" s="18" customFormat="1" ht="45">
      <c r="A147" s="99" t="s">
        <v>163</v>
      </c>
      <c r="B147" s="258" t="s">
        <v>164</v>
      </c>
      <c r="C147" s="124" t="s">
        <v>13</v>
      </c>
      <c r="D147" s="27">
        <v>2</v>
      </c>
      <c r="E147" s="149"/>
      <c r="F147" s="27">
        <f>ROUND(D147*E147,2)</f>
        <v>0</v>
      </c>
      <c r="G147" s="60"/>
      <c r="H147" s="112"/>
      <c r="I147" s="60"/>
    </row>
    <row r="148" spans="1:9" s="18" customFormat="1" ht="15" customHeight="1">
      <c r="A148" s="168"/>
      <c r="B148" s="258"/>
      <c r="C148" s="16"/>
      <c r="D148" s="27"/>
      <c r="E148" s="149"/>
      <c r="F148" s="27"/>
      <c r="G148" s="60"/>
      <c r="H148" s="112"/>
      <c r="I148" s="60"/>
    </row>
    <row r="149" spans="1:9" s="18" customFormat="1" ht="15.6">
      <c r="A149" s="21"/>
      <c r="B149" s="246" t="s">
        <v>101</v>
      </c>
      <c r="C149" s="125"/>
      <c r="D149" s="180"/>
      <c r="E149" s="175"/>
      <c r="F149" s="166">
        <f>SUM(F136:F148)</f>
        <v>0</v>
      </c>
      <c r="G149" s="60"/>
      <c r="H149" s="112"/>
      <c r="I149" s="109"/>
    </row>
    <row r="150" spans="1:9" s="18" customFormat="1" ht="15" customHeight="1">
      <c r="A150" s="21"/>
      <c r="B150" s="246"/>
      <c r="C150" s="125"/>
      <c r="D150" s="180"/>
      <c r="E150" s="175"/>
      <c r="F150" s="166"/>
      <c r="G150" s="60"/>
      <c r="H150" s="112"/>
      <c r="I150" s="109"/>
    </row>
    <row r="151" spans="1:9" s="18" customFormat="1" ht="15" customHeight="1">
      <c r="A151" s="21"/>
      <c r="B151" s="246"/>
      <c r="C151" s="125"/>
      <c r="D151" s="180"/>
      <c r="E151" s="175"/>
      <c r="F151" s="166"/>
      <c r="G151" s="60"/>
      <c r="H151" s="112"/>
      <c r="I151" s="109"/>
    </row>
    <row r="152" spans="1:9" s="18" customFormat="1" ht="15" customHeight="1">
      <c r="A152" s="21" t="s">
        <v>1</v>
      </c>
      <c r="B152" s="246" t="s">
        <v>17</v>
      </c>
      <c r="C152" s="125"/>
      <c r="D152" s="34"/>
      <c r="E152" s="175"/>
      <c r="F152" s="166"/>
      <c r="G152" s="60"/>
      <c r="H152" s="112"/>
      <c r="I152" s="44"/>
    </row>
    <row r="153" spans="1:9" s="18" customFormat="1" ht="31.2">
      <c r="A153" s="21" t="s">
        <v>56</v>
      </c>
      <c r="B153" s="246" t="s">
        <v>58</v>
      </c>
      <c r="C153" s="125"/>
      <c r="D153" s="34"/>
      <c r="E153" s="175"/>
      <c r="F153" s="166"/>
      <c r="G153" s="60"/>
      <c r="H153" s="112"/>
      <c r="I153" s="44"/>
    </row>
    <row r="154" spans="1:9" s="18" customFormat="1" ht="15" customHeight="1">
      <c r="A154" s="21"/>
      <c r="B154" s="246"/>
      <c r="C154" s="125"/>
      <c r="D154" s="34"/>
      <c r="E154" s="175"/>
      <c r="F154" s="166"/>
      <c r="G154" s="60"/>
      <c r="H154" s="112"/>
      <c r="I154" s="44"/>
    </row>
    <row r="155" spans="1:9" s="18" customFormat="1" ht="15" customHeight="1">
      <c r="A155" s="20" t="s">
        <v>31</v>
      </c>
      <c r="B155" s="36" t="s">
        <v>4</v>
      </c>
      <c r="C155" s="16" t="s">
        <v>26</v>
      </c>
      <c r="D155" s="27">
        <v>3</v>
      </c>
      <c r="E155" s="571">
        <v>50</v>
      </c>
      <c r="F155" s="27">
        <f>ROUND(D155*E155,2)</f>
        <v>150</v>
      </c>
      <c r="G155" s="60"/>
      <c r="H155" s="112"/>
      <c r="I155" s="44"/>
    </row>
    <row r="156" spans="1:9" s="18" customFormat="1" ht="15" customHeight="1">
      <c r="A156" s="20"/>
      <c r="B156" s="36"/>
      <c r="C156" s="16"/>
      <c r="D156" s="27"/>
      <c r="E156" s="149"/>
      <c r="F156" s="27"/>
      <c r="G156" s="60"/>
      <c r="H156" s="112"/>
      <c r="I156" s="44"/>
    </row>
    <row r="157" spans="1:9" s="18" customFormat="1" ht="15" customHeight="1">
      <c r="A157" s="35" t="s">
        <v>95</v>
      </c>
      <c r="B157" s="25" t="s">
        <v>96</v>
      </c>
      <c r="C157" s="568" t="s">
        <v>26</v>
      </c>
      <c r="D157" s="27">
        <v>1</v>
      </c>
      <c r="E157" s="572">
        <v>50</v>
      </c>
      <c r="F157" s="27">
        <f t="shared" ref="F157" si="20">ROUND(D157*E157,2)</f>
        <v>50</v>
      </c>
      <c r="G157" s="60"/>
      <c r="H157" s="112"/>
      <c r="I157" s="44"/>
    </row>
    <row r="158" spans="1:9" s="18" customFormat="1" ht="15" customHeight="1">
      <c r="A158" s="20"/>
      <c r="B158" s="36"/>
      <c r="C158" s="16"/>
      <c r="D158" s="27"/>
      <c r="E158" s="149"/>
      <c r="F158" s="27"/>
      <c r="G158" s="60"/>
      <c r="H158" s="112"/>
      <c r="I158" s="44"/>
    </row>
    <row r="159" spans="1:9" s="18" customFormat="1" ht="30">
      <c r="A159" s="20" t="s">
        <v>32</v>
      </c>
      <c r="B159" s="258" t="s">
        <v>117</v>
      </c>
      <c r="C159" s="16" t="s">
        <v>13</v>
      </c>
      <c r="D159" s="27">
        <v>1</v>
      </c>
      <c r="E159" s="149"/>
      <c r="F159" s="27">
        <f t="shared" ref="F159" si="21">ROUND(D159*E159,2)</f>
        <v>0</v>
      </c>
      <c r="G159" s="60"/>
      <c r="H159" s="112"/>
      <c r="I159" s="44"/>
    </row>
    <row r="160" spans="1:9" s="18" customFormat="1" ht="15" customHeight="1">
      <c r="A160" s="20"/>
      <c r="B160" s="258"/>
      <c r="C160" s="16"/>
      <c r="D160" s="27"/>
      <c r="E160" s="149"/>
      <c r="F160" s="27"/>
      <c r="G160" s="60"/>
      <c r="H160" s="112"/>
      <c r="I160" s="44"/>
    </row>
    <row r="161" spans="1:9" s="18" customFormat="1" ht="15">
      <c r="A161" s="35" t="s">
        <v>97</v>
      </c>
      <c r="B161" s="192" t="s">
        <v>98</v>
      </c>
      <c r="C161" s="16" t="s">
        <v>13</v>
      </c>
      <c r="D161" s="27">
        <v>1</v>
      </c>
      <c r="E161" s="17"/>
      <c r="F161" s="27">
        <f t="shared" ref="F161" si="22">ROUND(D161*E161,2)</f>
        <v>0</v>
      </c>
      <c r="G161" s="60"/>
      <c r="H161" s="112"/>
      <c r="I161" s="44"/>
    </row>
    <row r="162" spans="1:9" s="18" customFormat="1" ht="15" customHeight="1">
      <c r="A162" s="20"/>
      <c r="B162" s="258"/>
      <c r="C162" s="16"/>
      <c r="D162" s="27"/>
      <c r="E162" s="27"/>
      <c r="F162" s="27"/>
      <c r="G162" s="60"/>
      <c r="H162" s="112"/>
      <c r="I162" s="44"/>
    </row>
    <row r="163" spans="1:9" s="18" customFormat="1" ht="15" customHeight="1">
      <c r="A163" s="20"/>
      <c r="B163" s="246" t="s">
        <v>57</v>
      </c>
      <c r="C163" s="125"/>
      <c r="D163" s="34"/>
      <c r="E163" s="166"/>
      <c r="F163" s="166">
        <f>SUM(F155:F161)</f>
        <v>200</v>
      </c>
      <c r="G163" s="60"/>
      <c r="H163" s="112"/>
      <c r="I163" s="44"/>
    </row>
    <row r="164" spans="1:9" s="18" customFormat="1" ht="15" customHeight="1">
      <c r="A164" s="20"/>
      <c r="B164" s="246"/>
      <c r="C164" s="125"/>
      <c r="D164" s="34"/>
      <c r="E164" s="166"/>
      <c r="F164" s="166"/>
      <c r="G164" s="60"/>
      <c r="H164" s="112"/>
      <c r="I164" s="44"/>
    </row>
    <row r="165" spans="1:9" s="18" customFormat="1" ht="15" customHeight="1">
      <c r="A165" s="20"/>
      <c r="B165" s="246"/>
      <c r="C165" s="125"/>
      <c r="D165" s="34"/>
      <c r="E165" s="166"/>
      <c r="F165" s="166"/>
      <c r="G165" s="60"/>
      <c r="H165" s="112"/>
      <c r="I165" s="44"/>
    </row>
    <row r="166" spans="1:9" ht="15" customHeight="1">
      <c r="A166" s="20"/>
      <c r="B166" s="246"/>
      <c r="C166" s="125"/>
      <c r="D166" s="34"/>
      <c r="E166" s="166"/>
      <c r="F166" s="166"/>
    </row>
    <row r="167" spans="1:9" ht="15" customHeight="1">
      <c r="A167" s="21"/>
      <c r="B167" s="246" t="str">
        <f>B5</f>
        <v>Tržaška cesta (os T) - v naselju</v>
      </c>
      <c r="C167" s="129"/>
      <c r="D167" s="193"/>
      <c r="E167" s="166"/>
      <c r="F167" s="166">
        <f>F163+F132+F95+F49+F149</f>
        <v>200</v>
      </c>
    </row>
    <row r="168" spans="1:9" ht="15" customHeight="1">
      <c r="A168" s="194"/>
      <c r="B168" s="615" t="str">
        <f>B6</f>
        <v>Neupravičeni stroški</v>
      </c>
      <c r="C168" s="615"/>
      <c r="D168" s="196"/>
      <c r="E168" s="197"/>
      <c r="F168" s="196"/>
    </row>
    <row r="169" spans="1:9" ht="15" customHeight="1">
      <c r="A169" s="194"/>
      <c r="B169" s="615" t="str">
        <f>B4</f>
        <v>Investitor Občina Vrhnika</v>
      </c>
      <c r="C169" s="615"/>
      <c r="D169" s="615"/>
      <c r="E169" s="197"/>
      <c r="F169" s="196"/>
    </row>
    <row r="170" spans="1:9" ht="15" customHeight="1">
      <c r="A170" s="194"/>
      <c r="B170" s="205"/>
      <c r="C170" s="130"/>
      <c r="D170" s="196"/>
      <c r="E170" s="197"/>
      <c r="F170" s="196"/>
    </row>
    <row r="171" spans="1:9" s="33" customFormat="1" ht="15" customHeight="1">
      <c r="A171" s="194"/>
      <c r="B171" s="206"/>
      <c r="C171" s="130"/>
      <c r="D171" s="196"/>
      <c r="E171" s="197"/>
      <c r="F171" s="196"/>
      <c r="G171" s="61"/>
      <c r="H171" s="115"/>
    </row>
    <row r="172" spans="1:9" s="33" customFormat="1" ht="15" customHeight="1">
      <c r="A172" s="194"/>
      <c r="B172" s="206"/>
      <c r="C172" s="130"/>
      <c r="D172" s="196"/>
      <c r="E172" s="197"/>
      <c r="F172" s="196"/>
      <c r="G172" s="61"/>
      <c r="H172" s="115"/>
    </row>
    <row r="173" spans="1:9" s="33" customFormat="1" ht="15" customHeight="1">
      <c r="A173" s="194"/>
      <c r="B173" s="206"/>
      <c r="C173" s="130"/>
      <c r="D173" s="196"/>
      <c r="E173" s="197"/>
      <c r="F173" s="196"/>
      <c r="G173" s="61"/>
      <c r="H173" s="115"/>
    </row>
    <row r="174" spans="1:9" s="33" customFormat="1">
      <c r="A174" s="194"/>
      <c r="B174" s="206"/>
      <c r="C174" s="130"/>
      <c r="D174" s="196"/>
      <c r="E174" s="197"/>
      <c r="F174" s="196"/>
      <c r="G174" s="61"/>
      <c r="H174" s="115"/>
    </row>
    <row r="175" spans="1:9" s="33" customFormat="1">
      <c r="A175" s="194"/>
      <c r="B175" s="206"/>
      <c r="C175" s="130"/>
      <c r="D175" s="196"/>
      <c r="E175" s="197"/>
      <c r="F175" s="196"/>
      <c r="G175" s="61"/>
      <c r="H175" s="115"/>
    </row>
    <row r="176" spans="1:9"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10" s="33" customFormat="1">
      <c r="A577" s="29"/>
      <c r="B577" s="32"/>
      <c r="C577" s="24"/>
      <c r="D577" s="30"/>
      <c r="E577" s="153"/>
      <c r="F577" s="30"/>
      <c r="G577" s="61"/>
      <c r="H577" s="115"/>
    </row>
    <row r="578" spans="1:10" s="33" customFormat="1">
      <c r="A578" s="29"/>
      <c r="B578" s="32"/>
      <c r="C578" s="24"/>
      <c r="D578" s="30"/>
      <c r="E578" s="153"/>
      <c r="F578" s="30"/>
      <c r="G578" s="61"/>
      <c r="H578" s="115"/>
    </row>
    <row r="579" spans="1:10" s="33" customFormat="1">
      <c r="A579" s="29"/>
      <c r="B579" s="32"/>
      <c r="C579" s="24"/>
      <c r="D579" s="30"/>
      <c r="E579" s="153"/>
      <c r="F579" s="30"/>
      <c r="G579" s="61"/>
      <c r="H579" s="115"/>
    </row>
    <row r="580" spans="1:10" s="33" customFormat="1">
      <c r="A580" s="29"/>
      <c r="B580" s="32"/>
      <c r="C580" s="24"/>
      <c r="D580" s="30"/>
      <c r="E580" s="153"/>
      <c r="F580" s="30"/>
      <c r="G580" s="61"/>
      <c r="H580" s="115"/>
    </row>
    <row r="581" spans="1:10" s="33" customFormat="1">
      <c r="A581" s="29"/>
      <c r="B581" s="32"/>
      <c r="C581" s="24"/>
      <c r="D581" s="30"/>
      <c r="E581" s="153"/>
      <c r="F581" s="30"/>
      <c r="G581" s="61"/>
      <c r="H581" s="115"/>
    </row>
    <row r="582" spans="1:10" s="33" customFormat="1">
      <c r="A582" s="29"/>
      <c r="B582" s="32"/>
      <c r="C582" s="24"/>
      <c r="D582" s="30"/>
      <c r="E582" s="153"/>
      <c r="F582" s="30"/>
      <c r="G582" s="61"/>
      <c r="H582" s="115"/>
    </row>
    <row r="583" spans="1:10" s="33" customFormat="1">
      <c r="A583" s="29"/>
      <c r="B583" s="32"/>
      <c r="C583" s="24"/>
      <c r="D583" s="30"/>
      <c r="E583" s="153"/>
      <c r="F583" s="30"/>
      <c r="G583" s="61"/>
      <c r="H583" s="115"/>
    </row>
    <row r="584" spans="1:10" s="33" customFormat="1">
      <c r="A584" s="29"/>
      <c r="B584" s="32"/>
      <c r="C584" s="24"/>
      <c r="D584" s="30"/>
      <c r="E584" s="153"/>
      <c r="F584" s="30"/>
      <c r="G584" s="61"/>
      <c r="H584" s="115"/>
    </row>
    <row r="585" spans="1:10" s="33" customFormat="1">
      <c r="A585" s="29"/>
      <c r="B585" s="32"/>
      <c r="C585" s="24"/>
      <c r="D585" s="30"/>
      <c r="E585" s="153"/>
      <c r="F585" s="30"/>
      <c r="G585" s="61"/>
      <c r="H585" s="115"/>
    </row>
    <row r="586" spans="1:10" s="33" customFormat="1">
      <c r="A586" s="29"/>
      <c r="B586" s="32"/>
      <c r="C586" s="24"/>
      <c r="D586" s="30"/>
      <c r="E586" s="153"/>
      <c r="F586" s="30"/>
      <c r="G586" s="61"/>
      <c r="H586" s="115"/>
    </row>
    <row r="587" spans="1:10" s="33" customFormat="1">
      <c r="A587" s="29"/>
      <c r="B587" s="32"/>
      <c r="C587" s="24"/>
      <c r="D587" s="30"/>
      <c r="E587" s="153"/>
      <c r="F587" s="30"/>
      <c r="G587" s="61"/>
      <c r="H587" s="115"/>
    </row>
    <row r="588" spans="1:10" s="33" customFormat="1">
      <c r="A588" s="29"/>
      <c r="B588" s="32"/>
      <c r="C588" s="24"/>
      <c r="D588" s="30"/>
      <c r="E588" s="153"/>
      <c r="F588" s="30"/>
      <c r="G588" s="61"/>
      <c r="H588" s="115"/>
    </row>
    <row r="589" spans="1:10" s="33" customFormat="1">
      <c r="A589" s="29"/>
      <c r="B589" s="32"/>
      <c r="C589" s="24"/>
      <c r="D589" s="30"/>
      <c r="E589" s="153"/>
      <c r="F589" s="30"/>
      <c r="G589" s="61"/>
      <c r="H589" s="115"/>
    </row>
    <row r="590" spans="1:10" s="33" customFormat="1">
      <c r="A590" s="29"/>
      <c r="B590" s="32"/>
      <c r="C590" s="24"/>
      <c r="D590" s="30"/>
      <c r="E590" s="153"/>
      <c r="F590" s="30"/>
      <c r="G590" s="61"/>
      <c r="H590" s="115"/>
    </row>
    <row r="591" spans="1:10" s="133" customFormat="1">
      <c r="A591" s="29"/>
      <c r="B591" s="32"/>
      <c r="C591" s="24"/>
      <c r="D591" s="30"/>
      <c r="E591" s="153"/>
      <c r="F591" s="30"/>
      <c r="G591" s="61"/>
      <c r="H591" s="115"/>
      <c r="J591"/>
    </row>
    <row r="592" spans="1:10" s="133" customFormat="1">
      <c r="A592" s="29"/>
      <c r="B592" s="32"/>
      <c r="C592" s="24"/>
      <c r="D592" s="30"/>
      <c r="E592" s="153"/>
      <c r="F592" s="30"/>
      <c r="G592" s="61"/>
      <c r="H592" s="115"/>
      <c r="J592"/>
    </row>
  </sheetData>
  <sheetProtection algorithmName="SHA-512" hashValue="7ZK038FFGdnGkb3r6diBGuIYseSd3yIg2F4BopMToiWgkTE9faP8N90nUNJnM4D7szJFC2i3ZfvNZ+JCJk3ZJg==" saltValue="Zu+8/OoV4ZTT6nqiCwFB5g==" spinCount="100000" sheet="1" objects="1" scenarios="1"/>
  <protectedRanges>
    <protectedRange sqref="E39:E48 E55:E133 E136:E153 E159:E168" name="Obseg1"/>
  </protectedRanges>
  <mergeCells count="53">
    <mergeCell ref="B6:F6"/>
    <mergeCell ref="A2:F2"/>
    <mergeCell ref="B3:D3"/>
    <mergeCell ref="E3:F3"/>
    <mergeCell ref="B4:F4"/>
    <mergeCell ref="B5:F5"/>
    <mergeCell ref="B7:D7"/>
    <mergeCell ref="E7:F7"/>
    <mergeCell ref="B10:D10"/>
    <mergeCell ref="E10:F10"/>
    <mergeCell ref="B11:D11"/>
    <mergeCell ref="E11:F11"/>
    <mergeCell ref="B8:D8"/>
    <mergeCell ref="E8:F8"/>
    <mergeCell ref="B12:D12"/>
    <mergeCell ref="E12:F12"/>
    <mergeCell ref="B13:D13"/>
    <mergeCell ref="E13:F13"/>
    <mergeCell ref="B16:D16"/>
    <mergeCell ref="E16:F16"/>
    <mergeCell ref="E23:F23"/>
    <mergeCell ref="B17:D17"/>
    <mergeCell ref="E17:F17"/>
    <mergeCell ref="B18:D18"/>
    <mergeCell ref="E18:F18"/>
    <mergeCell ref="B19:D19"/>
    <mergeCell ref="E19:F19"/>
    <mergeCell ref="E20:F20"/>
    <mergeCell ref="B21:D21"/>
    <mergeCell ref="E21:F21"/>
    <mergeCell ref="B22:D22"/>
    <mergeCell ref="E22:F22"/>
    <mergeCell ref="E26:F26"/>
    <mergeCell ref="B33:F33"/>
    <mergeCell ref="B52:F52"/>
    <mergeCell ref="B27:D27"/>
    <mergeCell ref="E27:F27"/>
    <mergeCell ref="B168:C168"/>
    <mergeCell ref="B169:D169"/>
    <mergeCell ref="B35:F35"/>
    <mergeCell ref="B135:F135"/>
    <mergeCell ref="B14:D14"/>
    <mergeCell ref="E14:F14"/>
    <mergeCell ref="B28:D28"/>
    <mergeCell ref="E28:F28"/>
    <mergeCell ref="B29:D29"/>
    <mergeCell ref="E29:F29"/>
    <mergeCell ref="B30:D30"/>
    <mergeCell ref="E30:F30"/>
    <mergeCell ref="B24:D24"/>
    <mergeCell ref="E24:F24"/>
    <mergeCell ref="B25:D25"/>
    <mergeCell ref="E25:F25"/>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7" manualBreakCount="7">
    <brk id="30" max="5" man="1"/>
    <brk id="50" max="5" man="1"/>
    <brk id="84" max="5" man="1"/>
    <brk id="97" max="5" man="1"/>
    <brk id="123" max="5" man="1"/>
    <brk id="133" max="5" man="1"/>
    <brk id="151" max="5"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39997558519241921"/>
  </sheetPr>
  <dimension ref="A1:J706"/>
  <sheetViews>
    <sheetView topLeftCell="A52" zoomScale="70" zoomScaleNormal="70" workbookViewId="0">
      <selection activeCell="E75" sqref="E75"/>
    </sheetView>
  </sheetViews>
  <sheetFormatPr defaultColWidth="8.6640625" defaultRowHeight="13.2"/>
  <cols>
    <col min="1" max="1" width="8.6640625" style="29" customWidth="1"/>
    <col min="2" max="2" width="40.6640625" style="32" customWidth="1"/>
    <col min="3" max="3" width="6.6640625" style="24" customWidth="1"/>
    <col min="4" max="4" width="13.5546875" style="153" customWidth="1"/>
    <col min="5" max="5" width="11.88671875" style="153" customWidth="1"/>
    <col min="6" max="6" width="15.33203125" style="30" customWidth="1"/>
    <col min="7" max="7" width="12.109375" style="61" customWidth="1"/>
    <col min="8" max="8" width="14.6640625" style="115" customWidth="1"/>
    <col min="9" max="9" width="13.109375" style="313" customWidth="1"/>
    <col min="10" max="10" width="11.44140625" bestFit="1" customWidth="1"/>
  </cols>
  <sheetData>
    <row r="1" spans="1:9" ht="26.25" customHeight="1">
      <c r="A1" s="10"/>
      <c r="B1" s="49"/>
      <c r="C1" s="301"/>
      <c r="D1" s="48"/>
      <c r="E1" s="298"/>
      <c r="F1" s="298"/>
    </row>
    <row r="2" spans="1:9" ht="54.9" customHeight="1">
      <c r="A2" s="591" t="s">
        <v>25</v>
      </c>
      <c r="B2" s="591"/>
      <c r="C2" s="591"/>
      <c r="D2" s="591"/>
      <c r="E2" s="591"/>
      <c r="F2" s="591"/>
    </row>
    <row r="3" spans="1:9" ht="54.9" customHeight="1">
      <c r="A3" s="8"/>
      <c r="B3" s="580"/>
      <c r="C3" s="580"/>
      <c r="D3" s="580"/>
      <c r="E3" s="579"/>
      <c r="F3" s="579"/>
    </row>
    <row r="4" spans="1:9" ht="26.25" customHeight="1">
      <c r="A4" s="8"/>
      <c r="B4" s="592" t="s">
        <v>269</v>
      </c>
      <c r="C4" s="592"/>
      <c r="D4" s="592"/>
      <c r="E4" s="593"/>
      <c r="F4" s="593"/>
    </row>
    <row r="5" spans="1:9" s="2" customFormat="1" ht="50.25" customHeight="1">
      <c r="A5" s="9"/>
      <c r="B5" s="594" t="s">
        <v>536</v>
      </c>
      <c r="C5" s="594"/>
      <c r="D5" s="594"/>
      <c r="E5" s="594"/>
      <c r="F5" s="594"/>
      <c r="G5" s="62"/>
      <c r="H5" s="116"/>
      <c r="I5" s="314"/>
    </row>
    <row r="6" spans="1:9" s="2" customFormat="1" ht="24.6">
      <c r="A6" s="9"/>
      <c r="B6" s="597" t="s">
        <v>287</v>
      </c>
      <c r="C6" s="597"/>
      <c r="D6" s="597"/>
      <c r="E6" s="613"/>
      <c r="F6" s="613"/>
      <c r="G6" s="62"/>
      <c r="H6" s="116"/>
      <c r="I6" s="314"/>
    </row>
    <row r="7" spans="1:9" ht="15" customHeight="1">
      <c r="A7" s="8"/>
      <c r="B7" s="580"/>
      <c r="C7" s="580"/>
      <c r="D7" s="580"/>
      <c r="E7" s="579"/>
      <c r="F7" s="579"/>
    </row>
    <row r="8" spans="1:9" s="3" customFormat="1" ht="15" customHeight="1">
      <c r="A8" s="11" t="s">
        <v>20</v>
      </c>
      <c r="B8" s="584" t="s">
        <v>19</v>
      </c>
      <c r="C8" s="584"/>
      <c r="D8" s="584"/>
      <c r="E8" s="585">
        <f>F79</f>
        <v>2700</v>
      </c>
      <c r="F8" s="585"/>
      <c r="G8" s="63"/>
      <c r="H8" s="117"/>
      <c r="I8" s="315"/>
    </row>
    <row r="9" spans="1:9" s="3" customFormat="1" ht="15" customHeight="1">
      <c r="A9" s="11"/>
      <c r="B9" s="581"/>
      <c r="C9" s="581"/>
      <c r="D9" s="581"/>
      <c r="E9" s="585"/>
      <c r="F9" s="585"/>
      <c r="G9" s="63"/>
      <c r="H9" s="117"/>
      <c r="I9" s="315"/>
    </row>
    <row r="10" spans="1:9" s="3" customFormat="1" ht="15" customHeight="1">
      <c r="A10" s="11" t="s">
        <v>21</v>
      </c>
      <c r="B10" s="584" t="s">
        <v>23</v>
      </c>
      <c r="C10" s="584"/>
      <c r="D10" s="584"/>
      <c r="E10" s="585">
        <f>F134</f>
        <v>0</v>
      </c>
      <c r="F10" s="585"/>
      <c r="G10" s="63"/>
      <c r="H10" s="117"/>
      <c r="I10" s="315"/>
    </row>
    <row r="11" spans="1:9" s="3" customFormat="1" ht="15" customHeight="1">
      <c r="A11" s="11"/>
      <c r="B11" s="581"/>
      <c r="C11" s="581"/>
      <c r="D11" s="581"/>
      <c r="E11" s="585"/>
      <c r="F11" s="585"/>
      <c r="G11" s="63"/>
      <c r="H11" s="117"/>
      <c r="I11" s="315"/>
    </row>
    <row r="12" spans="1:9" s="3" customFormat="1" ht="15" customHeight="1">
      <c r="A12" s="11" t="s">
        <v>22</v>
      </c>
      <c r="B12" s="584" t="s">
        <v>437</v>
      </c>
      <c r="C12" s="584"/>
      <c r="D12" s="584"/>
      <c r="E12" s="585">
        <f>F171</f>
        <v>0</v>
      </c>
      <c r="F12" s="585"/>
      <c r="G12" s="63"/>
      <c r="H12" s="117"/>
      <c r="I12" s="315"/>
    </row>
    <row r="13" spans="1:9" s="3" customFormat="1" ht="15" customHeight="1">
      <c r="A13" s="11"/>
      <c r="B13" s="581"/>
      <c r="C13" s="581"/>
      <c r="D13" s="581"/>
      <c r="E13" s="585"/>
      <c r="F13" s="585"/>
      <c r="G13" s="63"/>
      <c r="H13" s="117"/>
      <c r="I13" s="315"/>
    </row>
    <row r="14" spans="1:9" s="3" customFormat="1" ht="15" customHeight="1">
      <c r="A14" s="11" t="s">
        <v>89</v>
      </c>
      <c r="B14" s="584" t="s">
        <v>99</v>
      </c>
      <c r="C14" s="584"/>
      <c r="D14" s="584"/>
      <c r="E14" s="585">
        <f>F228</f>
        <v>0</v>
      </c>
      <c r="F14" s="585"/>
      <c r="G14" s="63"/>
      <c r="H14" s="117"/>
      <c r="I14" s="315"/>
    </row>
    <row r="15" spans="1:9" s="3" customFormat="1" ht="15" customHeight="1">
      <c r="A15" s="11"/>
      <c r="B15" s="595"/>
      <c r="C15" s="595"/>
      <c r="D15" s="595"/>
      <c r="E15" s="596"/>
      <c r="F15" s="596"/>
      <c r="G15" s="63"/>
      <c r="H15" s="117"/>
      <c r="I15" s="315"/>
    </row>
    <row r="16" spans="1:9" s="3" customFormat="1" ht="15" customHeight="1">
      <c r="A16" s="11" t="s">
        <v>0</v>
      </c>
      <c r="B16" s="583" t="s">
        <v>15</v>
      </c>
      <c r="C16" s="583"/>
      <c r="D16" s="583"/>
      <c r="E16" s="585">
        <f>F268</f>
        <v>0</v>
      </c>
      <c r="F16" s="585"/>
      <c r="G16" s="63"/>
      <c r="H16" s="117"/>
      <c r="I16" s="315"/>
    </row>
    <row r="17" spans="1:10" s="3" customFormat="1" ht="15" customHeight="1">
      <c r="A17" s="11"/>
      <c r="B17" s="581"/>
      <c r="C17" s="581"/>
      <c r="D17" s="581"/>
      <c r="E17" s="596"/>
      <c r="F17" s="596"/>
      <c r="G17" s="63"/>
      <c r="H17" s="117"/>
      <c r="I17" s="315"/>
    </row>
    <row r="18" spans="1:10" s="3" customFormat="1" ht="15" customHeight="1">
      <c r="A18" s="11" t="s">
        <v>1</v>
      </c>
      <c r="B18" s="584" t="s">
        <v>2</v>
      </c>
      <c r="C18" s="584"/>
      <c r="D18" s="584"/>
      <c r="E18" s="585">
        <f>F284</f>
        <v>1850</v>
      </c>
      <c r="F18" s="585"/>
      <c r="G18" s="63"/>
      <c r="H18" s="117"/>
      <c r="I18" s="315"/>
    </row>
    <row r="19" spans="1:10" s="3" customFormat="1" ht="15" customHeight="1" thickBot="1">
      <c r="A19" s="12"/>
      <c r="B19" s="582"/>
      <c r="C19" s="582"/>
      <c r="D19" s="582"/>
      <c r="E19" s="586"/>
      <c r="F19" s="586"/>
      <c r="G19" s="63"/>
      <c r="H19" s="117"/>
      <c r="I19" s="315"/>
    </row>
    <row r="20" spans="1:10" s="3" customFormat="1" ht="15" customHeight="1">
      <c r="A20" s="11"/>
      <c r="B20" s="602"/>
      <c r="C20" s="602"/>
      <c r="D20" s="602"/>
      <c r="E20" s="585"/>
      <c r="F20" s="585"/>
      <c r="G20" s="63"/>
      <c r="H20" s="117"/>
      <c r="I20" s="315"/>
    </row>
    <row r="21" spans="1:10" s="1" customFormat="1" ht="15" customHeight="1">
      <c r="A21" s="13"/>
      <c r="B21" s="598" t="s">
        <v>127</v>
      </c>
      <c r="C21" s="598"/>
      <c r="D21" s="598"/>
      <c r="E21" s="588">
        <f>SUM(E8:F18)</f>
        <v>4550</v>
      </c>
      <c r="F21" s="588"/>
      <c r="G21" s="64"/>
      <c r="H21" s="117"/>
      <c r="I21" s="316"/>
      <c r="J21" s="136"/>
    </row>
    <row r="22" spans="1:10" s="1" customFormat="1" ht="15" customHeight="1">
      <c r="A22" s="13"/>
      <c r="B22" s="56" t="s">
        <v>129</v>
      </c>
      <c r="C22" s="22" t="s">
        <v>128</v>
      </c>
      <c r="D22" s="58">
        <v>0.1</v>
      </c>
      <c r="E22" s="585">
        <f>E21*D22</f>
        <v>455</v>
      </c>
      <c r="F22" s="585"/>
      <c r="G22" s="64"/>
      <c r="H22" s="117"/>
      <c r="I22" s="316"/>
    </row>
    <row r="23" spans="1:10" s="1" customFormat="1" ht="15" customHeight="1">
      <c r="A23" s="13"/>
      <c r="B23" s="598"/>
      <c r="C23" s="598"/>
      <c r="D23" s="598"/>
      <c r="E23" s="588"/>
      <c r="F23" s="588"/>
      <c r="G23" s="64"/>
      <c r="H23" s="117"/>
      <c r="I23" s="316"/>
    </row>
    <row r="24" spans="1:10" s="1" customFormat="1" ht="15" customHeight="1">
      <c r="A24" s="13"/>
      <c r="B24" s="598" t="s">
        <v>127</v>
      </c>
      <c r="C24" s="598"/>
      <c r="D24" s="598"/>
      <c r="E24" s="588">
        <f>SUM(E21+E22)</f>
        <v>5005</v>
      </c>
      <c r="F24" s="588"/>
      <c r="G24" s="64"/>
      <c r="H24" s="117"/>
      <c r="I24" s="316"/>
    </row>
    <row r="25" spans="1:10" s="3" customFormat="1" ht="15" customHeight="1">
      <c r="A25" s="11"/>
      <c r="B25" s="57" t="s">
        <v>61</v>
      </c>
      <c r="C25" s="22" t="s">
        <v>128</v>
      </c>
      <c r="D25" s="59">
        <v>0</v>
      </c>
      <c r="E25" s="585">
        <f>E24*D25</f>
        <v>0</v>
      </c>
      <c r="F25" s="585"/>
      <c r="G25" s="63"/>
      <c r="H25" s="117"/>
      <c r="I25" s="315"/>
    </row>
    <row r="26" spans="1:10" s="3" customFormat="1" ht="15" customHeight="1">
      <c r="A26" s="13"/>
      <c r="B26" s="598"/>
      <c r="C26" s="598"/>
      <c r="D26" s="598"/>
      <c r="E26" s="588"/>
      <c r="F26" s="588"/>
      <c r="G26" s="63"/>
      <c r="H26" s="117"/>
      <c r="I26" s="315"/>
    </row>
    <row r="27" spans="1:10" s="3" customFormat="1" ht="15" customHeight="1">
      <c r="A27" s="13"/>
      <c r="B27" s="598" t="s">
        <v>127</v>
      </c>
      <c r="C27" s="598"/>
      <c r="D27" s="598"/>
      <c r="E27" s="588">
        <f>E24-E25</f>
        <v>5005</v>
      </c>
      <c r="F27" s="588"/>
      <c r="G27" s="63"/>
      <c r="H27" s="117"/>
      <c r="I27" s="315"/>
    </row>
    <row r="28" spans="1:10" s="3" customFormat="1" ht="15" customHeight="1">
      <c r="A28" s="11"/>
      <c r="B28" s="56" t="s">
        <v>130</v>
      </c>
      <c r="C28" s="22" t="s">
        <v>128</v>
      </c>
      <c r="D28" s="58">
        <v>0.22</v>
      </c>
      <c r="E28" s="585">
        <f>E27*D28</f>
        <v>1101.0999999999999</v>
      </c>
      <c r="F28" s="585"/>
      <c r="G28" s="63"/>
      <c r="H28" s="117"/>
      <c r="I28" s="315"/>
    </row>
    <row r="29" spans="1:10" s="3" customFormat="1" ht="15" customHeight="1">
      <c r="A29" s="5"/>
      <c r="B29" s="600"/>
      <c r="C29" s="600"/>
      <c r="D29" s="600"/>
      <c r="E29" s="601"/>
      <c r="F29" s="601"/>
      <c r="G29" s="63"/>
      <c r="H29" s="117"/>
      <c r="I29" s="315"/>
    </row>
    <row r="30" spans="1:10" s="1" customFormat="1" ht="24.6">
      <c r="A30" s="13"/>
      <c r="B30" s="599" t="s">
        <v>27</v>
      </c>
      <c r="C30" s="599"/>
      <c r="D30" s="599"/>
      <c r="E30" s="606">
        <f>SUM(E27:F28)</f>
        <v>6106.1</v>
      </c>
      <c r="F30" s="606"/>
      <c r="G30" s="64"/>
      <c r="H30" s="117"/>
      <c r="I30" s="316"/>
    </row>
    <row r="31" spans="1:10" s="1" customFormat="1" ht="15" customHeight="1">
      <c r="A31" s="6"/>
      <c r="B31" s="607"/>
      <c r="C31" s="607"/>
      <c r="D31" s="607"/>
      <c r="E31" s="608"/>
      <c r="F31" s="608"/>
      <c r="G31" s="64"/>
      <c r="H31" s="117"/>
      <c r="I31" s="316"/>
    </row>
    <row r="32" spans="1:10" s="4" customFormat="1" ht="15" customHeight="1">
      <c r="A32" s="7"/>
      <c r="B32" s="589"/>
      <c r="C32" s="589"/>
      <c r="D32" s="589"/>
      <c r="E32" s="590"/>
      <c r="F32" s="590"/>
      <c r="G32" s="65"/>
      <c r="H32" s="118"/>
      <c r="I32" s="317"/>
    </row>
    <row r="33" spans="1:9" s="14" customFormat="1" ht="15" customHeight="1">
      <c r="A33" s="318" t="s">
        <v>3</v>
      </c>
      <c r="B33" s="319" t="s">
        <v>5</v>
      </c>
      <c r="C33" s="123" t="s">
        <v>18</v>
      </c>
      <c r="D33" s="167" t="s">
        <v>6</v>
      </c>
      <c r="E33" s="200" t="s">
        <v>7</v>
      </c>
      <c r="F33" s="200" t="s">
        <v>8</v>
      </c>
      <c r="G33" s="209"/>
      <c r="H33" s="244"/>
      <c r="I33" s="320"/>
    </row>
    <row r="34" spans="1:9" s="15" customFormat="1" ht="15.6">
      <c r="A34" s="164"/>
      <c r="B34" s="302" t="str">
        <f>B5</f>
        <v>Križišče Stara Vrhnika - v naselju</v>
      </c>
      <c r="C34" s="203"/>
      <c r="D34" s="199"/>
      <c r="E34" s="167"/>
      <c r="F34" s="167"/>
      <c r="G34" s="66"/>
      <c r="H34" s="119"/>
      <c r="I34" s="321"/>
    </row>
    <row r="35" spans="1:9" s="15" customFormat="1" ht="78.75" customHeight="1">
      <c r="A35" s="164"/>
      <c r="B35" s="605" t="s">
        <v>87</v>
      </c>
      <c r="C35" s="605"/>
      <c r="D35" s="605"/>
      <c r="E35" s="605"/>
      <c r="F35" s="605"/>
      <c r="G35" s="66"/>
      <c r="H35" s="119"/>
      <c r="I35" s="321"/>
    </row>
    <row r="36" spans="1:9" s="15" customFormat="1" ht="15" customHeight="1">
      <c r="A36" s="164"/>
      <c r="B36" s="53"/>
      <c r="C36" s="54"/>
      <c r="D36" s="148"/>
      <c r="E36" s="148"/>
      <c r="F36" s="53"/>
      <c r="G36" s="66"/>
      <c r="H36" s="119"/>
      <c r="I36" s="321"/>
    </row>
    <row r="37" spans="1:9" s="15" customFormat="1" ht="15" customHeight="1">
      <c r="A37" s="164" t="s">
        <v>20</v>
      </c>
      <c r="B37" s="302" t="s">
        <v>14</v>
      </c>
      <c r="C37" s="123"/>
      <c r="D37" s="166"/>
      <c r="E37" s="167"/>
      <c r="F37" s="167"/>
      <c r="G37" s="66"/>
      <c r="H37" s="119"/>
      <c r="I37" s="321"/>
    </row>
    <row r="38" spans="1:9" s="15" customFormat="1" ht="33" customHeight="1">
      <c r="A38" s="164"/>
      <c r="B38" s="603" t="s">
        <v>112</v>
      </c>
      <c r="C38" s="603"/>
      <c r="D38" s="603"/>
      <c r="E38" s="603"/>
      <c r="F38" s="603"/>
      <c r="G38" s="66"/>
      <c r="H38" s="119"/>
      <c r="I38" s="321"/>
    </row>
    <row r="39" spans="1:9" s="15" customFormat="1" ht="15" customHeight="1">
      <c r="A39" s="164" t="s">
        <v>33</v>
      </c>
      <c r="B39" s="302" t="s">
        <v>34</v>
      </c>
      <c r="C39" s="123"/>
      <c r="D39" s="166"/>
      <c r="E39" s="167"/>
      <c r="F39" s="167"/>
      <c r="G39" s="66"/>
      <c r="H39" s="119"/>
      <c r="I39" s="321"/>
    </row>
    <row r="40" spans="1:9" s="15" customFormat="1" ht="15" customHeight="1">
      <c r="A40" s="164"/>
      <c r="B40" s="302"/>
      <c r="C40" s="123"/>
      <c r="D40" s="166"/>
      <c r="E40" s="167"/>
      <c r="F40" s="167"/>
      <c r="G40" s="66"/>
      <c r="H40" s="119"/>
      <c r="I40" s="321"/>
    </row>
    <row r="41" spans="1:9" s="18" customFormat="1" ht="45">
      <c r="A41" s="20" t="s">
        <v>9</v>
      </c>
      <c r="B41" s="36" t="s">
        <v>111</v>
      </c>
      <c r="C41" s="16" t="s">
        <v>10</v>
      </c>
      <c r="D41" s="27">
        <v>0.15136000000000002</v>
      </c>
      <c r="E41" s="149"/>
      <c r="F41" s="27">
        <f>ROUND(D41*E41,2)</f>
        <v>0</v>
      </c>
      <c r="G41" s="60"/>
      <c r="H41" s="112"/>
      <c r="I41" s="322"/>
    </row>
    <row r="42" spans="1:9" s="18" customFormat="1" ht="15" customHeight="1">
      <c r="A42" s="20"/>
      <c r="B42" s="36"/>
      <c r="C42" s="16"/>
      <c r="D42" s="27"/>
      <c r="E42" s="149"/>
      <c r="F42" s="27"/>
      <c r="G42" s="60"/>
      <c r="H42" s="112"/>
      <c r="I42" s="322"/>
    </row>
    <row r="43" spans="1:9" s="18" customFormat="1" ht="45">
      <c r="A43" s="20" t="s">
        <v>11</v>
      </c>
      <c r="B43" s="36" t="s">
        <v>12</v>
      </c>
      <c r="C43" s="16" t="s">
        <v>13</v>
      </c>
      <c r="D43" s="27">
        <v>9</v>
      </c>
      <c r="E43" s="149"/>
      <c r="F43" s="27">
        <f>ROUND(D43*E43,2)</f>
        <v>0</v>
      </c>
      <c r="G43" s="60"/>
      <c r="H43" s="112"/>
      <c r="I43" s="322"/>
    </row>
    <row r="44" spans="1:9" s="18" customFormat="1" ht="15">
      <c r="A44" s="20"/>
      <c r="B44" s="36"/>
      <c r="C44" s="16"/>
      <c r="D44" s="27"/>
      <c r="E44" s="149"/>
      <c r="F44" s="27"/>
      <c r="G44" s="60"/>
      <c r="H44" s="112"/>
      <c r="I44" s="322"/>
    </row>
    <row r="45" spans="1:9" s="15" customFormat="1" ht="15" customHeight="1">
      <c r="A45" s="164" t="s">
        <v>62</v>
      </c>
      <c r="B45" s="302" t="s">
        <v>63</v>
      </c>
      <c r="C45" s="123"/>
      <c r="D45" s="166"/>
      <c r="E45" s="167"/>
      <c r="F45" s="167"/>
      <c r="G45" s="66"/>
      <c r="H45" s="119"/>
      <c r="I45" s="138"/>
    </row>
    <row r="46" spans="1:9" s="15" customFormat="1" ht="31.2">
      <c r="A46" s="45" t="s">
        <v>85</v>
      </c>
      <c r="B46" s="26" t="s">
        <v>86</v>
      </c>
      <c r="C46" s="123"/>
      <c r="D46" s="166"/>
      <c r="E46" s="167"/>
      <c r="F46" s="167"/>
      <c r="G46" s="66"/>
      <c r="H46" s="119"/>
      <c r="I46" s="138"/>
    </row>
    <row r="47" spans="1:9" s="15" customFormat="1" ht="15.6">
      <c r="A47" s="43"/>
      <c r="B47" s="170"/>
      <c r="C47" s="124"/>
      <c r="D47" s="27"/>
      <c r="E47" s="149"/>
      <c r="F47" s="27"/>
      <c r="G47" s="66"/>
      <c r="H47" s="119"/>
      <c r="I47" s="138"/>
    </row>
    <row r="48" spans="1:9" s="15" customFormat="1" ht="30">
      <c r="A48" s="43" t="s">
        <v>278</v>
      </c>
      <c r="B48" s="170" t="s">
        <v>540</v>
      </c>
      <c r="C48" s="124" t="s">
        <v>88</v>
      </c>
      <c r="D48" s="27">
        <v>16</v>
      </c>
      <c r="E48" s="149"/>
      <c r="F48" s="27">
        <f>ROUND(D48*E48,2)</f>
        <v>0</v>
      </c>
      <c r="G48" s="66"/>
      <c r="H48" s="119"/>
      <c r="I48" s="108"/>
    </row>
    <row r="49" spans="1:9" s="15" customFormat="1" ht="15.6">
      <c r="A49" s="43"/>
      <c r="B49" s="170"/>
      <c r="C49" s="124"/>
      <c r="D49" s="27"/>
      <c r="E49" s="149"/>
      <c r="F49" s="27"/>
      <c r="G49" s="66"/>
      <c r="H49" s="119"/>
      <c r="I49" s="108"/>
    </row>
    <row r="50" spans="1:9" s="330" customFormat="1" ht="31.2">
      <c r="A50" s="105" t="s">
        <v>183</v>
      </c>
      <c r="B50" s="323" t="s">
        <v>541</v>
      </c>
      <c r="C50" s="324"/>
      <c r="D50" s="325"/>
      <c r="E50" s="326"/>
      <c r="F50" s="325"/>
      <c r="G50" s="327"/>
      <c r="H50" s="328"/>
      <c r="I50" s="329"/>
    </row>
    <row r="51" spans="1:9" s="104" customFormat="1" ht="15">
      <c r="A51" s="99"/>
      <c r="B51" s="101"/>
      <c r="C51" s="42"/>
      <c r="D51" s="40"/>
      <c r="E51" s="151"/>
      <c r="F51" s="40"/>
      <c r="G51" s="103"/>
      <c r="H51" s="113"/>
      <c r="I51" s="331"/>
    </row>
    <row r="52" spans="1:9" s="104" customFormat="1" ht="45">
      <c r="A52" s="99" t="s">
        <v>184</v>
      </c>
      <c r="B52" s="101" t="s">
        <v>349</v>
      </c>
      <c r="C52" s="16" t="s">
        <v>13</v>
      </c>
      <c r="D52" s="40">
        <v>3</v>
      </c>
      <c r="E52" s="151"/>
      <c r="F52" s="27">
        <f>ROUND(D52*E52,2)</f>
        <v>0</v>
      </c>
      <c r="G52" s="103"/>
      <c r="H52" s="113"/>
      <c r="I52" s="322"/>
    </row>
    <row r="53" spans="1:9" s="104" customFormat="1" ht="15">
      <c r="A53" s="99"/>
      <c r="B53" s="101"/>
      <c r="C53" s="16"/>
      <c r="D53" s="40"/>
      <c r="E53" s="151"/>
      <c r="F53" s="27"/>
      <c r="G53" s="103"/>
      <c r="H53" s="113"/>
      <c r="I53" s="322"/>
    </row>
    <row r="54" spans="1:9" s="104" customFormat="1" ht="60">
      <c r="A54" s="99" t="s">
        <v>542</v>
      </c>
      <c r="B54" s="101" t="s">
        <v>543</v>
      </c>
      <c r="C54" s="16" t="s">
        <v>13</v>
      </c>
      <c r="D54" s="40">
        <v>1</v>
      </c>
      <c r="E54" s="151"/>
      <c r="F54" s="27">
        <f t="shared" ref="F54" si="0">ROUND(D54*E54,2)</f>
        <v>0</v>
      </c>
      <c r="G54" s="103"/>
      <c r="H54" s="113"/>
      <c r="I54" s="322"/>
    </row>
    <row r="55" spans="1:9" s="18" customFormat="1" ht="15">
      <c r="A55" s="20"/>
      <c r="B55" s="36"/>
      <c r="C55" s="16"/>
      <c r="D55" s="27"/>
      <c r="E55" s="149"/>
      <c r="F55" s="27"/>
      <c r="G55" s="60"/>
      <c r="H55" s="112"/>
      <c r="I55" s="322"/>
    </row>
    <row r="56" spans="1:9" s="18" customFormat="1" ht="30">
      <c r="A56" s="20" t="s">
        <v>301</v>
      </c>
      <c r="B56" s="36" t="s">
        <v>544</v>
      </c>
      <c r="C56" s="16" t="s">
        <v>13</v>
      </c>
      <c r="D56" s="27">
        <v>1</v>
      </c>
      <c r="E56" s="149"/>
      <c r="F56" s="27">
        <f t="shared" ref="F56" si="1">ROUND(D56*E56,2)</f>
        <v>0</v>
      </c>
      <c r="G56" s="60"/>
      <c r="H56" s="112"/>
      <c r="I56" s="322"/>
    </row>
    <row r="57" spans="1:9" s="15" customFormat="1" ht="15.6">
      <c r="A57" s="43"/>
      <c r="B57" s="170"/>
      <c r="C57" s="124"/>
      <c r="D57" s="27"/>
      <c r="E57" s="149"/>
      <c r="F57" s="27"/>
      <c r="G57" s="66"/>
      <c r="H57" s="119"/>
      <c r="I57" s="321"/>
    </row>
    <row r="58" spans="1:9" s="15" customFormat="1" ht="31.2">
      <c r="A58" s="100" t="s">
        <v>188</v>
      </c>
      <c r="B58" s="171" t="s">
        <v>187</v>
      </c>
      <c r="C58" s="16"/>
      <c r="D58" s="27"/>
      <c r="E58" s="149"/>
      <c r="F58" s="27"/>
      <c r="G58" s="66"/>
      <c r="H58" s="119"/>
      <c r="I58" s="321"/>
    </row>
    <row r="59" spans="1:9" s="15" customFormat="1" ht="15.6">
      <c r="A59" s="43"/>
      <c r="B59" s="170"/>
      <c r="C59" s="16"/>
      <c r="D59" s="27"/>
      <c r="E59" s="149"/>
      <c r="F59" s="27"/>
      <c r="G59" s="66"/>
      <c r="H59" s="119"/>
      <c r="I59" s="321"/>
    </row>
    <row r="60" spans="1:9" s="15" customFormat="1" ht="30">
      <c r="A60" s="43" t="s">
        <v>228</v>
      </c>
      <c r="B60" s="170" t="s">
        <v>229</v>
      </c>
      <c r="C60" s="16" t="s">
        <v>59</v>
      </c>
      <c r="D60" s="27">
        <v>1022.529</v>
      </c>
      <c r="E60" s="149"/>
      <c r="F60" s="27">
        <f t="shared" ref="F60" si="2">ROUND(D60*E60,2)</f>
        <v>0</v>
      </c>
      <c r="G60" s="66"/>
      <c r="H60" s="119"/>
      <c r="I60" s="322"/>
    </row>
    <row r="61" spans="1:9" s="15" customFormat="1" ht="15.6">
      <c r="A61" s="43"/>
      <c r="B61" s="170"/>
      <c r="C61" s="16"/>
      <c r="D61" s="27"/>
      <c r="E61" s="149"/>
      <c r="F61" s="27"/>
      <c r="G61" s="66"/>
      <c r="H61" s="119"/>
      <c r="I61" s="322"/>
    </row>
    <row r="62" spans="1:9" s="15" customFormat="1" ht="30">
      <c r="A62" s="43" t="s">
        <v>545</v>
      </c>
      <c r="B62" s="170" t="s">
        <v>546</v>
      </c>
      <c r="C62" s="16" t="s">
        <v>59</v>
      </c>
      <c r="D62" s="27">
        <v>3.1</v>
      </c>
      <c r="E62" s="149"/>
      <c r="F62" s="27">
        <f t="shared" ref="F62" si="3">ROUND(D62*E62,2)</f>
        <v>0</v>
      </c>
      <c r="G62" s="66"/>
      <c r="H62" s="119"/>
      <c r="I62" s="322"/>
    </row>
    <row r="63" spans="1:9" s="15" customFormat="1" ht="15.6">
      <c r="A63" s="43"/>
      <c r="B63" s="170"/>
      <c r="C63" s="16"/>
      <c r="D63" s="27"/>
      <c r="E63" s="149"/>
      <c r="F63" s="27"/>
      <c r="G63" s="66"/>
      <c r="H63" s="119"/>
      <c r="I63" s="322"/>
    </row>
    <row r="64" spans="1:9" s="15" customFormat="1" ht="30">
      <c r="A64" s="43" t="s">
        <v>192</v>
      </c>
      <c r="B64" s="170" t="s">
        <v>193</v>
      </c>
      <c r="C64" s="16" t="s">
        <v>88</v>
      </c>
      <c r="D64" s="27">
        <v>6.2</v>
      </c>
      <c r="E64" s="149"/>
      <c r="F64" s="27">
        <f t="shared" ref="F64" si="4">ROUND(D64*E64,2)</f>
        <v>0</v>
      </c>
      <c r="G64" s="66"/>
      <c r="H64" s="119"/>
      <c r="I64" s="322"/>
    </row>
    <row r="65" spans="1:9" s="15" customFormat="1" ht="15.6">
      <c r="A65" s="43"/>
      <c r="B65" s="170"/>
      <c r="C65" s="16"/>
      <c r="D65" s="27"/>
      <c r="E65" s="149"/>
      <c r="F65" s="27"/>
      <c r="G65" s="66"/>
      <c r="H65" s="119"/>
      <c r="I65" s="322"/>
    </row>
    <row r="66" spans="1:9" s="15" customFormat="1" ht="30">
      <c r="A66" s="43" t="s">
        <v>194</v>
      </c>
      <c r="B66" s="170" t="s">
        <v>195</v>
      </c>
      <c r="C66" s="16" t="s">
        <v>88</v>
      </c>
      <c r="D66" s="27">
        <v>98.3</v>
      </c>
      <c r="E66" s="149"/>
      <c r="F66" s="27">
        <f t="shared" ref="F66" si="5">ROUND(D66*E66,2)</f>
        <v>0</v>
      </c>
      <c r="G66" s="66"/>
      <c r="H66" s="119"/>
      <c r="I66" s="322"/>
    </row>
    <row r="67" spans="1:9" s="15" customFormat="1" ht="15.6">
      <c r="A67" s="43"/>
      <c r="B67" s="170"/>
      <c r="C67" s="16"/>
      <c r="D67" s="27"/>
      <c r="E67" s="149"/>
      <c r="F67" s="27"/>
      <c r="G67" s="66"/>
      <c r="H67" s="119"/>
      <c r="I67" s="322"/>
    </row>
    <row r="68" spans="1:9" s="15" customFormat="1" ht="30">
      <c r="A68" s="43" t="s">
        <v>230</v>
      </c>
      <c r="B68" s="170" t="s">
        <v>231</v>
      </c>
      <c r="C68" s="16" t="s">
        <v>88</v>
      </c>
      <c r="D68" s="27">
        <v>13.4</v>
      </c>
      <c r="E68" s="149"/>
      <c r="F68" s="27">
        <f t="shared" ref="F68" si="6">ROUND(D68*E68,2)</f>
        <v>0</v>
      </c>
      <c r="G68" s="66"/>
      <c r="H68" s="119"/>
      <c r="I68" s="322"/>
    </row>
    <row r="69" spans="1:9" s="15" customFormat="1" ht="15.6">
      <c r="A69" s="43"/>
      <c r="B69" s="170"/>
      <c r="C69" s="16"/>
      <c r="D69" s="27"/>
      <c r="E69" s="149"/>
      <c r="F69" s="27"/>
      <c r="G69" s="66"/>
      <c r="H69" s="119"/>
      <c r="I69" s="322"/>
    </row>
    <row r="70" spans="1:9" s="15" customFormat="1" ht="30">
      <c r="A70" s="43" t="s">
        <v>547</v>
      </c>
      <c r="B70" s="170" t="s">
        <v>548</v>
      </c>
      <c r="C70" s="16" t="s">
        <v>88</v>
      </c>
      <c r="D70" s="27">
        <v>88.5</v>
      </c>
      <c r="E70" s="149"/>
      <c r="F70" s="27">
        <f t="shared" ref="F70" si="7">ROUND(D70*E70,2)</f>
        <v>0</v>
      </c>
      <c r="G70" s="66"/>
      <c r="H70" s="119"/>
      <c r="I70" s="322"/>
    </row>
    <row r="71" spans="1:9" s="15" customFormat="1" ht="15.6">
      <c r="A71" s="43"/>
      <c r="B71" s="170"/>
      <c r="C71" s="16"/>
      <c r="D71" s="27"/>
      <c r="E71" s="149"/>
      <c r="F71" s="27"/>
      <c r="G71" s="66"/>
      <c r="H71" s="119"/>
      <c r="I71" s="322"/>
    </row>
    <row r="72" spans="1:9" s="15" customFormat="1" ht="15.6">
      <c r="A72" s="21" t="s">
        <v>35</v>
      </c>
      <c r="B72" s="297" t="s">
        <v>36</v>
      </c>
      <c r="C72" s="125"/>
      <c r="D72" s="166"/>
      <c r="E72" s="175"/>
      <c r="F72" s="27"/>
      <c r="G72" s="66"/>
      <c r="H72" s="119"/>
      <c r="I72" s="322"/>
    </row>
    <row r="73" spans="1:9" s="15" customFormat="1" ht="15.6">
      <c r="A73" s="21" t="s">
        <v>201</v>
      </c>
      <c r="B73" s="297" t="s">
        <v>200</v>
      </c>
      <c r="C73" s="125"/>
      <c r="D73" s="166"/>
      <c r="E73" s="175"/>
      <c r="F73" s="27"/>
      <c r="G73" s="66"/>
      <c r="H73" s="119"/>
      <c r="I73" s="322"/>
    </row>
    <row r="74" spans="1:9" s="15" customFormat="1" ht="15.6">
      <c r="A74" s="177"/>
      <c r="B74" s="297"/>
      <c r="C74" s="125"/>
      <c r="D74" s="166"/>
      <c r="E74" s="175"/>
      <c r="F74" s="27"/>
      <c r="G74" s="66"/>
      <c r="H74" s="119"/>
      <c r="I74" s="322"/>
    </row>
    <row r="75" spans="1:9" s="15" customFormat="1" ht="60">
      <c r="A75" s="20" t="s">
        <v>623</v>
      </c>
      <c r="B75" s="343" t="s">
        <v>624</v>
      </c>
      <c r="C75" s="124" t="s">
        <v>13</v>
      </c>
      <c r="D75" s="27">
        <v>1</v>
      </c>
      <c r="E75" s="571">
        <v>2700</v>
      </c>
      <c r="F75" s="27">
        <f t="shared" ref="F75" si="8">ROUND(D75*E75,2)</f>
        <v>2700</v>
      </c>
      <c r="G75" s="66"/>
      <c r="H75" s="119"/>
      <c r="I75" s="322"/>
    </row>
    <row r="76" spans="1:9" s="15" customFormat="1" ht="15.6">
      <c r="A76" s="20"/>
      <c r="B76" s="304"/>
      <c r="C76" s="124"/>
      <c r="D76" s="27"/>
      <c r="E76" s="149"/>
      <c r="F76" s="27"/>
      <c r="G76" s="66"/>
      <c r="H76" s="119"/>
      <c r="I76" s="322"/>
    </row>
    <row r="77" spans="1:9" s="15" customFormat="1" ht="63.75" customHeight="1">
      <c r="A77" s="20" t="s">
        <v>221</v>
      </c>
      <c r="B77" s="609" t="s">
        <v>222</v>
      </c>
      <c r="C77" s="609"/>
      <c r="D77" s="609"/>
      <c r="E77" s="609"/>
      <c r="F77" s="609"/>
      <c r="G77" s="66"/>
      <c r="H77" s="119"/>
      <c r="I77" s="322"/>
    </row>
    <row r="78" spans="1:9" s="15" customFormat="1" ht="15.6">
      <c r="A78" s="43"/>
      <c r="B78" s="170"/>
      <c r="C78" s="16"/>
      <c r="D78" s="27"/>
      <c r="E78" s="149"/>
      <c r="F78" s="27"/>
      <c r="G78" s="66"/>
      <c r="H78" s="119"/>
      <c r="I78" s="321"/>
    </row>
    <row r="79" spans="1:9" s="18" customFormat="1" ht="15" customHeight="1">
      <c r="A79" s="28"/>
      <c r="B79" s="179" t="s">
        <v>37</v>
      </c>
      <c r="C79" s="125"/>
      <c r="D79" s="166"/>
      <c r="E79" s="175"/>
      <c r="F79" s="166">
        <f>SUM(F41:F75)</f>
        <v>2700</v>
      </c>
      <c r="G79" s="60"/>
      <c r="H79" s="112"/>
      <c r="I79" s="332"/>
    </row>
    <row r="80" spans="1:9" s="18" customFormat="1" ht="15" customHeight="1">
      <c r="A80" s="28"/>
      <c r="B80" s="179"/>
      <c r="C80" s="125"/>
      <c r="D80" s="166"/>
      <c r="E80" s="175"/>
      <c r="F80" s="166"/>
      <c r="G80" s="60"/>
      <c r="H80" s="112"/>
      <c r="I80" s="322"/>
    </row>
    <row r="81" spans="1:9" s="18" customFormat="1" ht="15" customHeight="1">
      <c r="A81" s="28"/>
      <c r="B81" s="179"/>
      <c r="C81" s="125"/>
      <c r="D81" s="166"/>
      <c r="E81" s="175"/>
      <c r="F81" s="166"/>
      <c r="G81" s="60"/>
      <c r="H81" s="112"/>
      <c r="I81" s="322"/>
    </row>
    <row r="82" spans="1:9" s="18" customFormat="1" ht="15" customHeight="1">
      <c r="A82" s="21" t="s">
        <v>21</v>
      </c>
      <c r="B82" s="297" t="s">
        <v>24</v>
      </c>
      <c r="C82" s="125"/>
      <c r="D82" s="166"/>
      <c r="E82" s="175"/>
      <c r="F82" s="166"/>
      <c r="G82" s="60"/>
      <c r="H82" s="112"/>
      <c r="I82" s="322"/>
    </row>
    <row r="83" spans="1:9" s="18" customFormat="1" ht="52.5" customHeight="1">
      <c r="A83" s="21"/>
      <c r="B83" s="587" t="s">
        <v>113</v>
      </c>
      <c r="C83" s="587"/>
      <c r="D83" s="587"/>
      <c r="E83" s="587"/>
      <c r="F83" s="587"/>
      <c r="G83" s="60"/>
      <c r="H83" s="112"/>
      <c r="I83" s="322"/>
    </row>
    <row r="84" spans="1:9" s="18" customFormat="1" ht="15" customHeight="1">
      <c r="A84" s="21" t="s">
        <v>38</v>
      </c>
      <c r="B84" s="297" t="s">
        <v>39</v>
      </c>
      <c r="C84" s="125"/>
      <c r="D84" s="166"/>
      <c r="E84" s="175"/>
      <c r="F84" s="166"/>
      <c r="G84" s="60"/>
      <c r="H84" s="112"/>
      <c r="I84" s="322"/>
    </row>
    <row r="85" spans="1:9" s="18" customFormat="1" ht="15" customHeight="1">
      <c r="A85" s="21"/>
      <c r="B85" s="297"/>
      <c r="C85" s="125"/>
      <c r="D85" s="166"/>
      <c r="E85" s="175"/>
      <c r="F85" s="166"/>
      <c r="G85" s="60"/>
      <c r="H85" s="112"/>
      <c r="I85" s="322"/>
    </row>
    <row r="86" spans="1:9" s="18" customFormat="1" ht="30">
      <c r="A86" s="20" t="s">
        <v>29</v>
      </c>
      <c r="B86" s="36" t="s">
        <v>258</v>
      </c>
      <c r="C86" s="16" t="s">
        <v>60</v>
      </c>
      <c r="D86" s="27">
        <v>293.1789</v>
      </c>
      <c r="E86" s="149"/>
      <c r="F86" s="27">
        <f>ROUND(D86*E86,2)</f>
        <v>0</v>
      </c>
      <c r="G86" s="60"/>
      <c r="H86" s="112"/>
      <c r="I86" s="322"/>
    </row>
    <row r="87" spans="1:9" s="18" customFormat="1" ht="15">
      <c r="A87" s="20"/>
      <c r="B87" s="36"/>
      <c r="C87" s="16"/>
      <c r="D87" s="27"/>
      <c r="E87" s="149"/>
      <c r="F87" s="27"/>
      <c r="G87" s="60"/>
      <c r="H87" s="112"/>
      <c r="I87" s="322"/>
    </row>
    <row r="88" spans="1:9" s="18" customFormat="1" ht="30">
      <c r="A88" s="20" t="s">
        <v>208</v>
      </c>
      <c r="B88" s="36" t="s">
        <v>209</v>
      </c>
      <c r="C88" s="16" t="s">
        <v>60</v>
      </c>
      <c r="D88" s="27">
        <v>684.08410000000003</v>
      </c>
      <c r="E88" s="149"/>
      <c r="F88" s="27">
        <f t="shared" ref="F88" si="9">ROUND(D88*E88,2)</f>
        <v>0</v>
      </c>
      <c r="G88" s="60"/>
      <c r="H88" s="112"/>
      <c r="I88" s="322"/>
    </row>
    <row r="89" spans="1:9" s="18" customFormat="1" ht="15">
      <c r="A89" s="20"/>
      <c r="B89" s="36"/>
      <c r="C89" s="16"/>
      <c r="D89" s="27"/>
      <c r="E89" s="149"/>
      <c r="F89" s="27"/>
      <c r="G89" s="60"/>
      <c r="H89" s="112"/>
      <c r="I89" s="322"/>
    </row>
    <row r="90" spans="1:9" s="18" customFormat="1" ht="75">
      <c r="A90" s="99" t="s">
        <v>549</v>
      </c>
      <c r="B90" s="36" t="s">
        <v>550</v>
      </c>
      <c r="C90" s="16" t="s">
        <v>60</v>
      </c>
      <c r="D90" s="341">
        <v>138.30000000000001</v>
      </c>
      <c r="E90" s="279"/>
      <c r="F90" s="27">
        <f t="shared" ref="F90" si="10">ROUND(D90*E90,2)</f>
        <v>0</v>
      </c>
      <c r="G90" s="60"/>
      <c r="H90" s="112"/>
      <c r="I90" s="322"/>
    </row>
    <row r="91" spans="1:9" s="18" customFormat="1" ht="15">
      <c r="A91" s="99"/>
      <c r="B91" s="36"/>
      <c r="C91" s="16"/>
      <c r="D91" s="341"/>
      <c r="E91" s="279"/>
      <c r="F91" s="27"/>
      <c r="G91" s="60"/>
      <c r="H91" s="112"/>
      <c r="I91" s="322"/>
    </row>
    <row r="92" spans="1:9" s="18" customFormat="1" ht="75">
      <c r="A92" s="99" t="s">
        <v>551</v>
      </c>
      <c r="B92" s="36" t="s">
        <v>552</v>
      </c>
      <c r="C92" s="16" t="s">
        <v>60</v>
      </c>
      <c r="D92" s="341">
        <v>3.7</v>
      </c>
      <c r="E92" s="279"/>
      <c r="F92" s="27">
        <f t="shared" ref="F92" si="11">ROUND(D92*E92,2)</f>
        <v>0</v>
      </c>
      <c r="G92" s="60"/>
      <c r="H92" s="112"/>
      <c r="I92" s="322"/>
    </row>
    <row r="93" spans="1:9" s="18" customFormat="1" ht="15">
      <c r="A93" s="20"/>
      <c r="B93" s="36"/>
      <c r="C93" s="16"/>
      <c r="D93" s="27"/>
      <c r="E93" s="149"/>
      <c r="F93" s="27"/>
      <c r="G93" s="60"/>
      <c r="H93" s="112"/>
      <c r="I93" s="322"/>
    </row>
    <row r="94" spans="1:9" s="18" customFormat="1" ht="30">
      <c r="A94" s="20" t="s">
        <v>132</v>
      </c>
      <c r="B94" s="36" t="s">
        <v>131</v>
      </c>
      <c r="C94" s="16" t="s">
        <v>60</v>
      </c>
      <c r="D94" s="27">
        <v>29.317890000000002</v>
      </c>
      <c r="E94" s="150"/>
      <c r="F94" s="27">
        <f t="shared" ref="F94" si="12">ROUND(D94*E94,2)</f>
        <v>0</v>
      </c>
      <c r="G94" s="60"/>
      <c r="H94" s="112"/>
      <c r="I94" s="322"/>
    </row>
    <row r="95" spans="1:9" s="18" customFormat="1" ht="15" customHeight="1">
      <c r="A95" s="20"/>
      <c r="B95" s="36"/>
      <c r="C95" s="16"/>
      <c r="D95" s="27"/>
      <c r="E95" s="149"/>
      <c r="F95" s="27"/>
      <c r="G95" s="60"/>
      <c r="H95" s="112"/>
      <c r="I95" s="322"/>
    </row>
    <row r="96" spans="1:9" s="18" customFormat="1" ht="15" customHeight="1">
      <c r="A96" s="21" t="s">
        <v>40</v>
      </c>
      <c r="B96" s="297" t="s">
        <v>41</v>
      </c>
      <c r="C96" s="125"/>
      <c r="D96" s="27"/>
      <c r="E96" s="175"/>
      <c r="F96" s="27"/>
      <c r="G96" s="60"/>
      <c r="H96" s="112"/>
      <c r="I96" s="322"/>
    </row>
    <row r="97" spans="1:9" s="18" customFormat="1" ht="15" customHeight="1">
      <c r="A97" s="21"/>
      <c r="B97" s="297"/>
      <c r="C97" s="125"/>
      <c r="D97" s="166"/>
      <c r="E97" s="175"/>
      <c r="F97" s="27"/>
      <c r="G97" s="60"/>
      <c r="H97" s="112"/>
      <c r="I97" s="322"/>
    </row>
    <row r="98" spans="1:9" s="18" customFormat="1" ht="30">
      <c r="A98" s="20" t="s">
        <v>133</v>
      </c>
      <c r="B98" s="304" t="s">
        <v>72</v>
      </c>
      <c r="C98" s="16" t="s">
        <v>59</v>
      </c>
      <c r="D98" s="27">
        <v>351.58589999999998</v>
      </c>
      <c r="E98" s="149"/>
      <c r="F98" s="27">
        <f t="shared" ref="F98" si="13">ROUND(D98*E98,2)</f>
        <v>0</v>
      </c>
      <c r="G98" s="60"/>
      <c r="H98" s="112"/>
      <c r="I98" s="322"/>
    </row>
    <row r="99" spans="1:9" s="18" customFormat="1" ht="15">
      <c r="A99" s="20"/>
      <c r="B99" s="304"/>
      <c r="C99" s="16"/>
      <c r="D99" s="27"/>
      <c r="E99" s="149"/>
      <c r="F99" s="27"/>
      <c r="G99" s="60"/>
      <c r="H99" s="112"/>
      <c r="I99" s="322"/>
    </row>
    <row r="100" spans="1:9" s="18" customFormat="1" ht="30">
      <c r="A100" s="20" t="s">
        <v>261</v>
      </c>
      <c r="B100" s="304" t="s">
        <v>260</v>
      </c>
      <c r="C100" s="16" t="s">
        <v>59</v>
      </c>
      <c r="D100" s="27">
        <v>820.36709999999994</v>
      </c>
      <c r="E100" s="149"/>
      <c r="F100" s="27">
        <f t="shared" ref="F100" si="14">ROUND(D100*E100,2)</f>
        <v>0</v>
      </c>
      <c r="G100" s="60"/>
      <c r="H100" s="112"/>
      <c r="I100" s="322"/>
    </row>
    <row r="101" spans="1:9" s="18" customFormat="1" ht="15">
      <c r="A101" s="20"/>
      <c r="B101" s="304"/>
      <c r="C101" s="16"/>
      <c r="D101" s="27"/>
      <c r="E101" s="149"/>
      <c r="F101" s="27"/>
      <c r="G101" s="60"/>
      <c r="H101" s="112"/>
      <c r="I101" s="322"/>
    </row>
    <row r="102" spans="1:9" s="18" customFormat="1" ht="45">
      <c r="A102" s="20" t="s">
        <v>553</v>
      </c>
      <c r="B102" s="304" t="s">
        <v>554</v>
      </c>
      <c r="C102" s="16" t="s">
        <v>59</v>
      </c>
      <c r="D102" s="27">
        <v>133.30000000000001</v>
      </c>
      <c r="E102" s="149"/>
      <c r="F102" s="27">
        <f t="shared" ref="F102" si="15">ROUND(D102*E102,2)</f>
        <v>0</v>
      </c>
      <c r="G102" s="60"/>
      <c r="H102" s="112"/>
      <c r="I102" s="322"/>
    </row>
    <row r="103" spans="1:9" s="18" customFormat="1" ht="15" customHeight="1">
      <c r="A103" s="20"/>
      <c r="B103" s="304"/>
      <c r="C103" s="16"/>
      <c r="D103" s="27"/>
      <c r="E103" s="149"/>
      <c r="F103" s="27"/>
      <c r="G103" s="60"/>
      <c r="H103" s="112"/>
      <c r="I103" s="322"/>
    </row>
    <row r="104" spans="1:9" s="18" customFormat="1" ht="15" customHeight="1">
      <c r="A104" s="21" t="s">
        <v>110</v>
      </c>
      <c r="B104" s="297" t="s">
        <v>109</v>
      </c>
      <c r="C104" s="16"/>
      <c r="D104" s="27"/>
      <c r="E104" s="149"/>
      <c r="F104" s="27"/>
      <c r="G104" s="60"/>
      <c r="H104" s="112"/>
      <c r="I104" s="322"/>
    </row>
    <row r="105" spans="1:9" s="18" customFormat="1" ht="15" customHeight="1">
      <c r="A105" s="21"/>
      <c r="B105" s="297"/>
      <c r="C105" s="16"/>
      <c r="D105" s="27"/>
      <c r="E105" s="149"/>
      <c r="F105" s="27"/>
      <c r="G105" s="60"/>
      <c r="H105" s="112"/>
      <c r="I105" s="322"/>
    </row>
    <row r="106" spans="1:9" s="18" customFormat="1" ht="45">
      <c r="A106" s="99" t="s">
        <v>447</v>
      </c>
      <c r="B106" s="101" t="s">
        <v>449</v>
      </c>
      <c r="C106" s="16" t="s">
        <v>59</v>
      </c>
      <c r="D106" s="27">
        <v>1497.328</v>
      </c>
      <c r="E106" s="149"/>
      <c r="F106" s="27">
        <f t="shared" ref="F106" si="16">ROUND(D106*E106,2)</f>
        <v>0</v>
      </c>
      <c r="G106" s="60"/>
      <c r="H106" s="112"/>
      <c r="I106" s="322"/>
    </row>
    <row r="107" spans="1:9" s="18" customFormat="1" ht="15" customHeight="1">
      <c r="A107" s="20"/>
      <c r="B107" s="304"/>
      <c r="C107" s="16"/>
      <c r="D107" s="27"/>
      <c r="E107" s="149"/>
      <c r="F107" s="27"/>
      <c r="G107" s="60"/>
      <c r="H107" s="112"/>
      <c r="I107" s="322"/>
    </row>
    <row r="108" spans="1:9" s="18" customFormat="1" ht="31.2">
      <c r="A108" s="21" t="s">
        <v>73</v>
      </c>
      <c r="B108" s="297" t="s">
        <v>74</v>
      </c>
      <c r="C108" s="16"/>
      <c r="D108" s="27"/>
      <c r="E108" s="149"/>
      <c r="F108" s="27"/>
      <c r="G108" s="60"/>
      <c r="H108" s="112"/>
      <c r="I108" s="322"/>
    </row>
    <row r="109" spans="1:9" s="18" customFormat="1" ht="15">
      <c r="A109" s="168"/>
      <c r="B109" s="304"/>
      <c r="C109" s="16"/>
      <c r="D109" s="40"/>
      <c r="E109" s="151"/>
      <c r="F109" s="27"/>
      <c r="G109" s="60"/>
      <c r="H109" s="112"/>
      <c r="I109" s="322"/>
    </row>
    <row r="110" spans="1:9" s="18" customFormat="1" ht="30">
      <c r="A110" s="20" t="s">
        <v>555</v>
      </c>
      <c r="B110" s="304" t="s">
        <v>556</v>
      </c>
      <c r="C110" s="16" t="s">
        <v>60</v>
      </c>
      <c r="D110" s="27">
        <v>701.86500000000001</v>
      </c>
      <c r="E110" s="149"/>
      <c r="F110" s="27">
        <f t="shared" ref="F110" si="17">ROUND(D110*E110,2)</f>
        <v>0</v>
      </c>
      <c r="G110" s="60"/>
      <c r="H110" s="112"/>
      <c r="I110" s="322"/>
    </row>
    <row r="111" spans="1:9" s="18" customFormat="1" ht="15">
      <c r="A111" s="20"/>
      <c r="B111" s="304"/>
      <c r="C111" s="16"/>
      <c r="D111" s="27"/>
      <c r="E111" s="149"/>
      <c r="F111" s="27"/>
      <c r="G111" s="60"/>
      <c r="H111" s="112"/>
      <c r="I111" s="322"/>
    </row>
    <row r="112" spans="1:9" s="18" customFormat="1" ht="105">
      <c r="A112" s="20" t="s">
        <v>501</v>
      </c>
      <c r="B112" s="131" t="s">
        <v>557</v>
      </c>
      <c r="C112" s="16" t="s">
        <v>60</v>
      </c>
      <c r="D112" s="341">
        <v>10.85</v>
      </c>
      <c r="E112" s="279"/>
      <c r="F112" s="27">
        <f t="shared" ref="F112" si="18">ROUND(D112*E112,2)</f>
        <v>0</v>
      </c>
      <c r="G112" s="60"/>
      <c r="H112" s="112"/>
      <c r="I112" s="322"/>
    </row>
    <row r="113" spans="1:9" s="18" customFormat="1" ht="15.6">
      <c r="A113" s="21"/>
      <c r="B113" s="131"/>
      <c r="C113" s="280"/>
      <c r="D113" s="341"/>
      <c r="E113" s="279"/>
      <c r="F113" s="27"/>
      <c r="G113" s="60"/>
      <c r="H113" s="112"/>
      <c r="I113" s="322"/>
    </row>
    <row r="114" spans="1:9" s="18" customFormat="1" ht="75">
      <c r="A114" s="20" t="s">
        <v>501</v>
      </c>
      <c r="B114" s="131" t="s">
        <v>558</v>
      </c>
      <c r="C114" s="16" t="s">
        <v>60</v>
      </c>
      <c r="D114" s="341">
        <v>55.76</v>
      </c>
      <c r="E114" s="279"/>
      <c r="F114" s="27">
        <f t="shared" ref="F114" si="19">ROUND(D114*E114,2)</f>
        <v>0</v>
      </c>
      <c r="G114" s="60"/>
      <c r="H114" s="112"/>
      <c r="I114" s="322"/>
    </row>
    <row r="115" spans="1:9" s="18" customFormat="1" ht="15.6">
      <c r="A115" s="21"/>
      <c r="B115" s="131"/>
      <c r="C115" s="280"/>
      <c r="D115" s="341"/>
      <c r="E115" s="279"/>
      <c r="F115" s="27"/>
      <c r="G115" s="60"/>
      <c r="H115" s="112"/>
      <c r="I115" s="322"/>
    </row>
    <row r="116" spans="1:9" s="18" customFormat="1" ht="60">
      <c r="A116" s="20" t="s">
        <v>501</v>
      </c>
      <c r="B116" s="131" t="s">
        <v>559</v>
      </c>
      <c r="C116" s="16" t="s">
        <v>60</v>
      </c>
      <c r="D116" s="341">
        <v>37.799999999999997</v>
      </c>
      <c r="E116" s="279"/>
      <c r="F116" s="27">
        <f t="shared" ref="F116" si="20">ROUND(D116*E116,2)</f>
        <v>0</v>
      </c>
      <c r="G116" s="60"/>
      <c r="H116" s="112"/>
      <c r="I116" s="322"/>
    </row>
    <row r="117" spans="1:9" s="18" customFormat="1" ht="15">
      <c r="A117" s="20"/>
      <c r="B117" s="304"/>
      <c r="C117" s="16"/>
      <c r="D117" s="27"/>
      <c r="E117" s="149"/>
      <c r="F117" s="27"/>
      <c r="G117" s="60"/>
      <c r="H117" s="112"/>
      <c r="I117" s="322"/>
    </row>
    <row r="118" spans="1:9" s="18" customFormat="1" ht="15" customHeight="1">
      <c r="A118" s="21" t="s">
        <v>75</v>
      </c>
      <c r="B118" s="297" t="s">
        <v>108</v>
      </c>
      <c r="C118" s="16"/>
      <c r="D118" s="27"/>
      <c r="E118" s="149"/>
      <c r="F118" s="27"/>
      <c r="G118" s="60"/>
      <c r="H118" s="112"/>
      <c r="I118" s="322"/>
    </row>
    <row r="119" spans="1:9" s="18" customFormat="1" ht="15" customHeight="1">
      <c r="A119" s="20"/>
      <c r="B119" s="304"/>
      <c r="C119" s="16"/>
      <c r="D119" s="27"/>
      <c r="E119" s="149"/>
      <c r="F119" s="27"/>
      <c r="G119" s="60"/>
      <c r="H119" s="112"/>
      <c r="I119" s="322"/>
    </row>
    <row r="120" spans="1:9" s="18" customFormat="1" ht="30">
      <c r="A120" s="20" t="s">
        <v>76</v>
      </c>
      <c r="B120" s="304" t="s">
        <v>77</v>
      </c>
      <c r="C120" s="16" t="s">
        <v>59</v>
      </c>
      <c r="D120" s="27">
        <v>68.561000000000007</v>
      </c>
      <c r="E120" s="149"/>
      <c r="F120" s="27">
        <f t="shared" ref="F120" si="21">ROUND(D120*E120,2)</f>
        <v>0</v>
      </c>
      <c r="G120" s="60"/>
      <c r="H120" s="112"/>
      <c r="I120" s="322"/>
    </row>
    <row r="121" spans="1:9" s="18" customFormat="1" ht="15">
      <c r="A121" s="20"/>
      <c r="B121" s="304"/>
      <c r="C121" s="16"/>
      <c r="D121" s="27"/>
      <c r="E121" s="149"/>
      <c r="F121" s="27"/>
      <c r="G121" s="60"/>
      <c r="H121" s="112"/>
      <c r="I121" s="322"/>
    </row>
    <row r="122" spans="1:9" s="18" customFormat="1" ht="17.399999999999999">
      <c r="A122" s="20" t="s">
        <v>126</v>
      </c>
      <c r="B122" s="304" t="s">
        <v>125</v>
      </c>
      <c r="C122" s="16" t="s">
        <v>59</v>
      </c>
      <c r="D122" s="27">
        <v>68.561000000000007</v>
      </c>
      <c r="E122" s="149"/>
      <c r="F122" s="27">
        <f t="shared" ref="F122" si="22">ROUND(D122*E122,2)</f>
        <v>0</v>
      </c>
      <c r="G122" s="60"/>
      <c r="H122" s="112"/>
      <c r="I122" s="322"/>
    </row>
    <row r="123" spans="1:9" s="18" customFormat="1" ht="15">
      <c r="A123" s="20"/>
      <c r="B123" s="304"/>
      <c r="C123" s="16"/>
      <c r="D123" s="27"/>
      <c r="E123" s="149"/>
      <c r="F123" s="27"/>
      <c r="G123" s="60"/>
      <c r="H123" s="112"/>
      <c r="I123" s="322"/>
    </row>
    <row r="124" spans="1:9" s="18" customFormat="1" ht="31.2">
      <c r="A124" s="21" t="s">
        <v>43</v>
      </c>
      <c r="B124" s="297" t="s">
        <v>42</v>
      </c>
      <c r="C124" s="125"/>
      <c r="D124" s="166"/>
      <c r="E124" s="175"/>
      <c r="F124" s="27"/>
      <c r="G124" s="60"/>
      <c r="H124" s="112"/>
      <c r="I124" s="322"/>
    </row>
    <row r="125" spans="1:9" s="18" customFormat="1" ht="15.6">
      <c r="A125" s="21"/>
      <c r="B125" s="297"/>
      <c r="C125" s="125"/>
      <c r="D125" s="166"/>
      <c r="E125" s="175"/>
      <c r="F125" s="27"/>
      <c r="G125" s="60"/>
      <c r="H125" s="112"/>
      <c r="I125" s="322"/>
    </row>
    <row r="126" spans="1:9" s="18" customFormat="1" ht="30">
      <c r="A126" s="99" t="s">
        <v>275</v>
      </c>
      <c r="B126" s="173" t="s">
        <v>276</v>
      </c>
      <c r="C126" s="42" t="s">
        <v>213</v>
      </c>
      <c r="D126" s="27">
        <v>1231.3513800000001</v>
      </c>
      <c r="E126" s="151"/>
      <c r="F126" s="27">
        <f t="shared" ref="F126" si="23">ROUND(D126*E126,2)</f>
        <v>0</v>
      </c>
      <c r="G126" s="60"/>
      <c r="H126" s="112"/>
      <c r="I126" s="322"/>
    </row>
    <row r="127" spans="1:9" s="18" customFormat="1" ht="15">
      <c r="A127" s="99"/>
      <c r="B127" s="173"/>
      <c r="C127" s="42"/>
      <c r="D127" s="27"/>
      <c r="E127" s="151"/>
      <c r="F127" s="27"/>
      <c r="G127" s="60"/>
      <c r="H127" s="112"/>
      <c r="I127" s="322"/>
    </row>
    <row r="128" spans="1:9" s="18" customFormat="1" ht="30">
      <c r="A128" s="99" t="s">
        <v>214</v>
      </c>
      <c r="B128" s="173" t="s">
        <v>215</v>
      </c>
      <c r="C128" s="42" t="s">
        <v>213</v>
      </c>
      <c r="D128" s="27">
        <v>527.72202000000004</v>
      </c>
      <c r="E128" s="151"/>
      <c r="F128" s="27">
        <f t="shared" ref="F128" si="24">ROUND(D128*E128,2)</f>
        <v>0</v>
      </c>
      <c r="G128" s="60"/>
      <c r="H128" s="112"/>
      <c r="I128" s="322"/>
    </row>
    <row r="129" spans="1:9" s="18" customFormat="1" ht="15">
      <c r="A129" s="168"/>
      <c r="B129" s="169"/>
      <c r="C129" s="16"/>
      <c r="D129" s="27"/>
      <c r="E129" s="149"/>
      <c r="F129" s="27"/>
      <c r="G129" s="60"/>
      <c r="H129" s="112"/>
      <c r="I129" s="322"/>
    </row>
    <row r="130" spans="1:9" s="18" customFormat="1" ht="45">
      <c r="A130" s="168" t="s">
        <v>216</v>
      </c>
      <c r="B130" s="169" t="s">
        <v>262</v>
      </c>
      <c r="C130" s="16" t="s">
        <v>213</v>
      </c>
      <c r="D130" s="27">
        <v>527.72202000000004</v>
      </c>
      <c r="E130" s="149"/>
      <c r="F130" s="27">
        <f t="shared" ref="F130" si="25">ROUND(D130*E130,2)</f>
        <v>0</v>
      </c>
      <c r="G130" s="60"/>
      <c r="H130" s="112"/>
      <c r="I130" s="322"/>
    </row>
    <row r="131" spans="1:9" s="18" customFormat="1" ht="15">
      <c r="A131" s="168"/>
      <c r="B131" s="169"/>
      <c r="C131" s="16"/>
      <c r="D131" s="27"/>
      <c r="E131" s="149"/>
      <c r="F131" s="27"/>
      <c r="G131" s="60"/>
      <c r="H131" s="112"/>
      <c r="I131" s="322"/>
    </row>
    <row r="132" spans="1:9" s="18" customFormat="1" ht="45">
      <c r="A132" s="168" t="s">
        <v>217</v>
      </c>
      <c r="B132" s="169" t="s">
        <v>263</v>
      </c>
      <c r="C132" s="16" t="s">
        <v>213</v>
      </c>
      <c r="D132" s="27">
        <v>338.11657000000002</v>
      </c>
      <c r="E132" s="149"/>
      <c r="F132" s="27">
        <f t="shared" ref="F132" si="26">ROUND(D132*E132,2)</f>
        <v>0</v>
      </c>
      <c r="G132" s="60"/>
      <c r="H132" s="112"/>
      <c r="I132" s="322"/>
    </row>
    <row r="133" spans="1:9" s="18" customFormat="1" ht="15">
      <c r="A133" s="168"/>
      <c r="B133" s="169"/>
      <c r="C133" s="16"/>
      <c r="D133" s="27"/>
      <c r="E133" s="149"/>
      <c r="F133" s="27"/>
      <c r="G133" s="60"/>
      <c r="H133" s="112"/>
      <c r="I133" s="322"/>
    </row>
    <row r="134" spans="1:9" s="18" customFormat="1" ht="15" customHeight="1">
      <c r="A134" s="20"/>
      <c r="B134" s="297" t="s">
        <v>44</v>
      </c>
      <c r="C134" s="125"/>
      <c r="D134" s="166"/>
      <c r="E134" s="175"/>
      <c r="F134" s="166">
        <f>SUM(F86:F132)</f>
        <v>0</v>
      </c>
      <c r="G134" s="60"/>
      <c r="H134" s="112"/>
      <c r="I134" s="332"/>
    </row>
    <row r="135" spans="1:9" s="18" customFormat="1" ht="15" customHeight="1">
      <c r="A135" s="20"/>
      <c r="B135" s="297"/>
      <c r="C135" s="125"/>
      <c r="D135" s="166"/>
      <c r="E135" s="175"/>
      <c r="F135" s="166"/>
      <c r="G135" s="60"/>
      <c r="H135" s="112"/>
      <c r="I135" s="322"/>
    </row>
    <row r="136" spans="1:9" s="18" customFormat="1" ht="15" customHeight="1">
      <c r="A136" s="20"/>
      <c r="B136" s="297"/>
      <c r="C136" s="125"/>
      <c r="D136" s="166"/>
      <c r="E136" s="175"/>
      <c r="F136" s="166"/>
      <c r="G136" s="60"/>
      <c r="H136" s="112"/>
      <c r="I136" s="322"/>
    </row>
    <row r="137" spans="1:9" s="18" customFormat="1" ht="15" customHeight="1">
      <c r="A137" s="21" t="s">
        <v>22</v>
      </c>
      <c r="B137" s="297" t="s">
        <v>28</v>
      </c>
      <c r="C137" s="125"/>
      <c r="D137" s="166"/>
      <c r="E137" s="175"/>
      <c r="F137" s="166"/>
      <c r="G137" s="60"/>
      <c r="H137" s="112"/>
      <c r="I137" s="322"/>
    </row>
    <row r="138" spans="1:9" s="18" customFormat="1" ht="15" customHeight="1">
      <c r="A138" s="21" t="s">
        <v>45</v>
      </c>
      <c r="B138" s="297" t="s">
        <v>46</v>
      </c>
      <c r="C138" s="125"/>
      <c r="D138" s="166"/>
      <c r="E138" s="175"/>
      <c r="F138" s="166"/>
      <c r="G138" s="60"/>
      <c r="H138" s="112"/>
      <c r="I138" s="322"/>
    </row>
    <row r="139" spans="1:9" s="18" customFormat="1" ht="15" customHeight="1">
      <c r="A139" s="21" t="s">
        <v>52</v>
      </c>
      <c r="B139" s="297" t="s">
        <v>53</v>
      </c>
      <c r="C139" s="125"/>
      <c r="D139" s="166"/>
      <c r="E139" s="175"/>
      <c r="F139" s="166"/>
      <c r="G139" s="60"/>
      <c r="H139" s="112"/>
      <c r="I139" s="322"/>
    </row>
    <row r="140" spans="1:9" s="18" customFormat="1" ht="15">
      <c r="A140" s="20"/>
      <c r="B140" s="304"/>
      <c r="C140" s="16"/>
      <c r="D140" s="27"/>
      <c r="E140" s="149"/>
      <c r="F140" s="27"/>
      <c r="G140" s="60"/>
      <c r="H140" s="112"/>
      <c r="I140" s="322"/>
    </row>
    <row r="141" spans="1:9" s="18" customFormat="1" ht="45">
      <c r="A141" s="20" t="s">
        <v>360</v>
      </c>
      <c r="B141" s="304" t="s">
        <v>361</v>
      </c>
      <c r="C141" s="16" t="s">
        <v>60</v>
      </c>
      <c r="D141" s="27">
        <v>409.20100000000002</v>
      </c>
      <c r="E141" s="149"/>
      <c r="F141" s="27">
        <f>ROUND(E141*D141,2)</f>
        <v>0</v>
      </c>
      <c r="G141" s="60"/>
      <c r="H141" s="112"/>
      <c r="I141" s="322"/>
    </row>
    <row r="142" spans="1:9" s="18" customFormat="1" ht="15" customHeight="1">
      <c r="A142" s="20"/>
      <c r="B142" s="304"/>
      <c r="C142" s="16"/>
      <c r="D142" s="27"/>
      <c r="E142" s="149"/>
      <c r="F142" s="27"/>
      <c r="G142" s="60"/>
      <c r="H142" s="112"/>
      <c r="I142" s="322"/>
    </row>
    <row r="143" spans="1:9" s="18" customFormat="1" ht="46.8">
      <c r="A143" s="21" t="s">
        <v>122</v>
      </c>
      <c r="B143" s="181" t="s">
        <v>100</v>
      </c>
      <c r="C143" s="16"/>
      <c r="D143" s="27"/>
      <c r="E143" s="149"/>
      <c r="F143" s="27"/>
      <c r="G143" s="60"/>
      <c r="H143" s="112"/>
      <c r="I143" s="322"/>
    </row>
    <row r="144" spans="1:9" s="18" customFormat="1" ht="15">
      <c r="A144" s="99"/>
      <c r="B144" s="101"/>
      <c r="C144" s="16"/>
      <c r="D144" s="40"/>
      <c r="E144" s="151"/>
      <c r="F144" s="27"/>
      <c r="G144" s="60"/>
      <c r="H144" s="112"/>
      <c r="I144" s="322"/>
    </row>
    <row r="145" spans="1:9" s="18" customFormat="1" ht="45.75" customHeight="1">
      <c r="A145" s="99" t="s">
        <v>522</v>
      </c>
      <c r="B145" s="101" t="s">
        <v>336</v>
      </c>
      <c r="C145" s="16" t="s">
        <v>59</v>
      </c>
      <c r="D145" s="40">
        <v>92.21</v>
      </c>
      <c r="E145" s="151"/>
      <c r="F145" s="27">
        <f>ROUND(E145*D145,2)</f>
        <v>0</v>
      </c>
      <c r="G145" s="60"/>
      <c r="H145" s="112"/>
      <c r="I145" s="322"/>
    </row>
    <row r="146" spans="1:9" s="18" customFormat="1" ht="15">
      <c r="A146" s="99"/>
      <c r="B146" s="101"/>
      <c r="C146" s="16"/>
      <c r="D146" s="40"/>
      <c r="E146" s="151"/>
      <c r="F146" s="27"/>
      <c r="G146" s="60"/>
      <c r="H146" s="112"/>
      <c r="I146" s="322"/>
    </row>
    <row r="147" spans="1:9" s="18" customFormat="1" ht="45.75" customHeight="1">
      <c r="A147" s="99" t="s">
        <v>427</v>
      </c>
      <c r="B147" s="101" t="s">
        <v>354</v>
      </c>
      <c r="C147" s="16" t="s">
        <v>59</v>
      </c>
      <c r="D147" s="40">
        <v>1045.463</v>
      </c>
      <c r="E147" s="151"/>
      <c r="F147" s="27">
        <f t="shared" ref="F147" si="27">ROUND(E147*D147,2)</f>
        <v>0</v>
      </c>
      <c r="G147" s="60"/>
      <c r="H147" s="112"/>
      <c r="I147" s="322"/>
    </row>
    <row r="148" spans="1:9" s="18" customFormat="1" ht="15">
      <c r="A148" s="304"/>
      <c r="B148" s="304"/>
      <c r="C148" s="16"/>
      <c r="D148" s="27"/>
      <c r="E148" s="149"/>
      <c r="F148" s="27"/>
      <c r="G148" s="60"/>
      <c r="H148" s="112"/>
      <c r="I148" s="322"/>
    </row>
    <row r="149" spans="1:9" s="18" customFormat="1" ht="15" customHeight="1">
      <c r="A149" s="21" t="s">
        <v>47</v>
      </c>
      <c r="B149" s="297" t="s">
        <v>48</v>
      </c>
      <c r="C149" s="125"/>
      <c r="D149" s="166"/>
      <c r="E149" s="175"/>
      <c r="F149" s="27"/>
      <c r="G149" s="60"/>
      <c r="H149" s="112"/>
      <c r="I149" s="322"/>
    </row>
    <row r="150" spans="1:9" s="18" customFormat="1" ht="15" customHeight="1">
      <c r="A150" s="21" t="s">
        <v>49</v>
      </c>
      <c r="B150" s="297" t="s">
        <v>50</v>
      </c>
      <c r="C150" s="125"/>
      <c r="D150" s="166"/>
      <c r="E150" s="175"/>
      <c r="F150" s="27"/>
      <c r="G150" s="60"/>
      <c r="H150" s="112"/>
      <c r="I150" s="322"/>
    </row>
    <row r="151" spans="1:9" s="18" customFormat="1" ht="15">
      <c r="A151" s="20"/>
      <c r="B151" s="304"/>
      <c r="C151" s="16"/>
      <c r="D151" s="27"/>
      <c r="E151" s="149"/>
      <c r="F151" s="27"/>
      <c r="G151" s="60"/>
      <c r="H151" s="112"/>
      <c r="I151" s="322"/>
    </row>
    <row r="152" spans="1:9" s="18" customFormat="1" ht="45">
      <c r="A152" s="20" t="s">
        <v>119</v>
      </c>
      <c r="B152" s="304" t="s">
        <v>118</v>
      </c>
      <c r="C152" s="16" t="s">
        <v>59</v>
      </c>
      <c r="D152" s="27">
        <v>1042.7940000000001</v>
      </c>
      <c r="E152" s="149"/>
      <c r="F152" s="27">
        <f t="shared" ref="F152" si="28">ROUND(E152*D152,2)</f>
        <v>0</v>
      </c>
      <c r="G152" s="60"/>
      <c r="H152" s="112"/>
      <c r="I152" s="322"/>
    </row>
    <row r="153" spans="1:9" s="18" customFormat="1" ht="15">
      <c r="A153" s="20"/>
      <c r="B153" s="304"/>
      <c r="C153" s="16"/>
      <c r="D153" s="27"/>
      <c r="E153" s="149"/>
      <c r="F153" s="27"/>
      <c r="G153" s="60"/>
      <c r="H153" s="112"/>
      <c r="I153" s="322"/>
    </row>
    <row r="154" spans="1:9" s="18" customFormat="1" ht="15.6">
      <c r="A154" s="105" t="s">
        <v>165</v>
      </c>
      <c r="B154" s="297" t="s">
        <v>166</v>
      </c>
      <c r="C154" s="125"/>
      <c r="D154" s="166"/>
      <c r="E154" s="175"/>
      <c r="F154" s="27"/>
      <c r="G154" s="60"/>
      <c r="H154" s="112"/>
      <c r="I154" s="108"/>
    </row>
    <row r="155" spans="1:9" s="18" customFormat="1" ht="15">
      <c r="A155" s="20"/>
      <c r="B155" s="304"/>
      <c r="C155" s="16"/>
      <c r="D155" s="27"/>
      <c r="E155" s="149"/>
      <c r="F155" s="27"/>
      <c r="G155" s="60"/>
      <c r="H155" s="112"/>
      <c r="I155" s="322"/>
    </row>
    <row r="156" spans="1:9" s="18" customFormat="1" ht="120">
      <c r="A156" s="20" t="s">
        <v>455</v>
      </c>
      <c r="B156" s="304" t="s">
        <v>456</v>
      </c>
      <c r="C156" s="16" t="s">
        <v>59</v>
      </c>
      <c r="D156" s="40">
        <v>18.250900000000001</v>
      </c>
      <c r="E156" s="151"/>
      <c r="F156" s="27">
        <f t="shared" ref="F156:F160" si="29">ROUND(E156*D156,2)</f>
        <v>0</v>
      </c>
      <c r="G156" s="60"/>
      <c r="H156" s="112"/>
      <c r="I156" s="108"/>
    </row>
    <row r="157" spans="1:9" s="18" customFormat="1" ht="15">
      <c r="A157" s="20"/>
      <c r="B157" s="304"/>
      <c r="C157" s="16"/>
      <c r="D157" s="27"/>
      <c r="E157" s="149"/>
      <c r="F157" s="27"/>
      <c r="G157" s="60"/>
      <c r="H157" s="112"/>
      <c r="I157" s="322"/>
    </row>
    <row r="158" spans="1:9" s="18" customFormat="1" ht="120">
      <c r="A158" s="20" t="s">
        <v>459</v>
      </c>
      <c r="B158" s="304" t="s">
        <v>460</v>
      </c>
      <c r="C158" s="16" t="s">
        <v>59</v>
      </c>
      <c r="D158" s="40">
        <v>3.06</v>
      </c>
      <c r="E158" s="151"/>
      <c r="F158" s="27">
        <f>ROUND(E158*D158,2)</f>
        <v>0</v>
      </c>
      <c r="G158" s="60"/>
      <c r="H158" s="112"/>
      <c r="I158" s="108"/>
    </row>
    <row r="159" spans="1:9" s="18" customFormat="1" ht="15">
      <c r="A159" s="20"/>
      <c r="B159" s="304"/>
      <c r="C159" s="16"/>
      <c r="D159" s="27"/>
      <c r="E159" s="149"/>
      <c r="F159" s="27"/>
      <c r="G159" s="60"/>
      <c r="H159" s="112"/>
      <c r="I159" s="322"/>
    </row>
    <row r="160" spans="1:9" s="18" customFormat="1" ht="45">
      <c r="A160" s="20" t="s">
        <v>457</v>
      </c>
      <c r="B160" s="304" t="s">
        <v>458</v>
      </c>
      <c r="C160" s="16" t="s">
        <v>88</v>
      </c>
      <c r="D160" s="40">
        <v>22.4</v>
      </c>
      <c r="E160" s="151"/>
      <c r="F160" s="27">
        <f t="shared" si="29"/>
        <v>0</v>
      </c>
      <c r="G160" s="60"/>
      <c r="H160" s="112"/>
      <c r="I160" s="108"/>
    </row>
    <row r="161" spans="1:9" s="18" customFormat="1" ht="15">
      <c r="A161" s="20"/>
      <c r="B161" s="304"/>
      <c r="C161" s="16"/>
      <c r="D161" s="27"/>
      <c r="E161" s="149"/>
      <c r="F161" s="27"/>
      <c r="G161" s="60"/>
      <c r="H161" s="112"/>
      <c r="I161" s="322"/>
    </row>
    <row r="162" spans="1:9" s="18" customFormat="1" ht="15" customHeight="1">
      <c r="A162" s="21" t="s">
        <v>105</v>
      </c>
      <c r="B162" s="297" t="s">
        <v>560</v>
      </c>
      <c r="C162" s="125"/>
      <c r="D162" s="166"/>
      <c r="E162" s="175"/>
      <c r="F162" s="27"/>
      <c r="G162" s="60"/>
      <c r="H162" s="112"/>
      <c r="I162" s="322"/>
    </row>
    <row r="163" spans="1:9" s="18" customFormat="1" ht="15" customHeight="1">
      <c r="A163" s="21" t="s">
        <v>68</v>
      </c>
      <c r="B163" s="182" t="s">
        <v>69</v>
      </c>
      <c r="C163" s="16"/>
      <c r="D163" s="40"/>
      <c r="E163" s="151"/>
      <c r="F163" s="27"/>
      <c r="G163" s="60"/>
      <c r="H163" s="112"/>
      <c r="I163" s="322"/>
    </row>
    <row r="164" spans="1:9" s="18" customFormat="1" ht="15" customHeight="1">
      <c r="A164" s="21"/>
      <c r="B164" s="182"/>
      <c r="C164" s="16"/>
      <c r="D164" s="40"/>
      <c r="E164" s="151"/>
      <c r="F164" s="27"/>
      <c r="G164" s="60"/>
      <c r="H164" s="112"/>
      <c r="I164" s="322"/>
    </row>
    <row r="165" spans="1:9" s="18" customFormat="1" ht="75">
      <c r="A165" s="43" t="s">
        <v>80</v>
      </c>
      <c r="B165" s="173" t="s">
        <v>155</v>
      </c>
      <c r="C165" s="42" t="s">
        <v>88</v>
      </c>
      <c r="D165" s="27">
        <v>78.5</v>
      </c>
      <c r="E165" s="152"/>
      <c r="F165" s="27">
        <f t="shared" ref="F165" si="30">ROUND(E165*D165,2)</f>
        <v>0</v>
      </c>
      <c r="G165" s="60"/>
      <c r="H165" s="112"/>
      <c r="I165" s="322"/>
    </row>
    <row r="166" spans="1:9" s="18" customFormat="1" ht="15" customHeight="1">
      <c r="A166" s="20"/>
      <c r="B166" s="304"/>
      <c r="C166" s="16"/>
      <c r="D166" s="27"/>
      <c r="E166" s="150"/>
      <c r="F166" s="27"/>
      <c r="G166" s="60"/>
      <c r="H166" s="112"/>
      <c r="I166" s="322"/>
    </row>
    <row r="167" spans="1:9" s="18" customFormat="1" ht="15" customHeight="1">
      <c r="A167" s="21" t="s">
        <v>121</v>
      </c>
      <c r="B167" s="184" t="s">
        <v>116</v>
      </c>
      <c r="C167" s="126"/>
      <c r="D167" s="40"/>
      <c r="E167" s="40"/>
      <c r="F167" s="27"/>
      <c r="G167" s="60"/>
      <c r="H167" s="112"/>
      <c r="I167" s="322"/>
    </row>
    <row r="168" spans="1:9" s="18" customFormat="1" ht="15" customHeight="1">
      <c r="A168" s="183"/>
      <c r="B168" s="172"/>
      <c r="C168" s="16"/>
      <c r="D168" s="40"/>
      <c r="E168" s="40"/>
      <c r="F168" s="27"/>
      <c r="G168" s="60"/>
      <c r="H168" s="112"/>
      <c r="I168" s="322"/>
    </row>
    <row r="169" spans="1:9" s="18" customFormat="1" ht="30">
      <c r="A169" s="183" t="s">
        <v>238</v>
      </c>
      <c r="B169" s="172" t="s">
        <v>264</v>
      </c>
      <c r="C169" s="16" t="s">
        <v>60</v>
      </c>
      <c r="D169" s="40">
        <v>7.16</v>
      </c>
      <c r="E169" s="40"/>
      <c r="F169" s="27">
        <f t="shared" ref="F169" si="31">ROUND(E169*D169,2)</f>
        <v>0</v>
      </c>
      <c r="G169" s="60"/>
      <c r="H169" s="112"/>
      <c r="I169" s="322"/>
    </row>
    <row r="170" spans="1:9" s="18" customFormat="1" ht="15" customHeight="1">
      <c r="A170" s="20"/>
      <c r="B170" s="304"/>
      <c r="C170" s="16"/>
      <c r="D170" s="27"/>
      <c r="E170" s="150"/>
      <c r="F170" s="17"/>
      <c r="G170" s="60"/>
      <c r="H170" s="112"/>
      <c r="I170" s="322"/>
    </row>
    <row r="171" spans="1:9" s="18" customFormat="1" ht="15" customHeight="1">
      <c r="A171" s="21"/>
      <c r="B171" s="297" t="s">
        <v>51</v>
      </c>
      <c r="C171" s="125"/>
      <c r="D171" s="166"/>
      <c r="E171" s="175"/>
      <c r="F171" s="166">
        <f>SUM(F141:F169)</f>
        <v>0</v>
      </c>
      <c r="G171" s="60"/>
      <c r="H171" s="112"/>
      <c r="I171" s="332"/>
    </row>
    <row r="172" spans="1:9" s="18" customFormat="1" ht="15" customHeight="1">
      <c r="A172" s="21"/>
      <c r="B172" s="297"/>
      <c r="C172" s="125"/>
      <c r="D172" s="166"/>
      <c r="E172" s="175"/>
      <c r="F172" s="166"/>
      <c r="G172" s="60"/>
      <c r="H172" s="112"/>
      <c r="I172" s="332"/>
    </row>
    <row r="173" spans="1:9" s="18" customFormat="1" ht="15" customHeight="1">
      <c r="A173" s="20"/>
      <c r="B173" s="297"/>
      <c r="C173" s="125"/>
      <c r="D173" s="166"/>
      <c r="E173" s="175"/>
      <c r="F173" s="166"/>
      <c r="G173" s="60"/>
      <c r="H173" s="112"/>
      <c r="I173" s="322"/>
    </row>
    <row r="174" spans="1:9" s="18" customFormat="1" ht="15" customHeight="1">
      <c r="A174" s="21" t="s">
        <v>89</v>
      </c>
      <c r="B174" s="297" t="s">
        <v>90</v>
      </c>
      <c r="C174" s="125"/>
      <c r="D174" s="166"/>
      <c r="E174" s="175"/>
      <c r="F174" s="166"/>
      <c r="G174" s="60"/>
      <c r="H174" s="112"/>
      <c r="I174" s="322"/>
    </row>
    <row r="175" spans="1:9" s="18" customFormat="1" ht="49.5" customHeight="1">
      <c r="A175" s="21"/>
      <c r="B175" s="587" t="s">
        <v>114</v>
      </c>
      <c r="C175" s="587"/>
      <c r="D175" s="587"/>
      <c r="E175" s="587"/>
      <c r="F175" s="587"/>
      <c r="G175" s="60"/>
      <c r="H175" s="112"/>
      <c r="I175" s="322"/>
    </row>
    <row r="176" spans="1:9" s="18" customFormat="1" ht="15" customHeight="1">
      <c r="A176" s="21" t="s">
        <v>159</v>
      </c>
      <c r="B176" s="198" t="s">
        <v>160</v>
      </c>
      <c r="C176" s="299"/>
      <c r="D176" s="339"/>
      <c r="E176" s="299"/>
      <c r="F176" s="299"/>
      <c r="G176" s="60"/>
      <c r="H176" s="112"/>
      <c r="I176" s="322"/>
    </row>
    <row r="177" spans="1:9" s="18" customFormat="1" ht="15" customHeight="1">
      <c r="A177" s="21"/>
      <c r="B177" s="198"/>
      <c r="C177" s="299"/>
      <c r="D177" s="339"/>
      <c r="E177" s="299"/>
      <c r="F177" s="299"/>
      <c r="G177" s="60"/>
      <c r="H177" s="112"/>
      <c r="I177" s="322"/>
    </row>
    <row r="178" spans="1:9" s="18" customFormat="1" ht="90">
      <c r="A178" s="20" t="s">
        <v>465</v>
      </c>
      <c r="B178" s="173" t="s">
        <v>464</v>
      </c>
      <c r="C178" s="16" t="s">
        <v>88</v>
      </c>
      <c r="D178" s="27">
        <v>37.3508</v>
      </c>
      <c r="E178" s="149"/>
      <c r="F178" s="27">
        <f>ROUND(D178*E178,2)</f>
        <v>0</v>
      </c>
      <c r="G178" s="60"/>
      <c r="H178" s="112"/>
      <c r="I178" s="322"/>
    </row>
    <row r="179" spans="1:9" s="18" customFormat="1" ht="15">
      <c r="A179" s="20"/>
      <c r="B179" s="173"/>
      <c r="C179" s="16"/>
      <c r="D179" s="27"/>
      <c r="E179" s="149"/>
      <c r="F179" s="27"/>
      <c r="G179" s="60"/>
      <c r="H179" s="112"/>
      <c r="I179" s="322"/>
    </row>
    <row r="180" spans="1:9" s="18" customFormat="1" ht="45">
      <c r="A180" s="99" t="s">
        <v>476</v>
      </c>
      <c r="B180" s="299" t="s">
        <v>475</v>
      </c>
      <c r="C180" s="16" t="s">
        <v>88</v>
      </c>
      <c r="D180" s="37">
        <v>48</v>
      </c>
      <c r="E180" s="37"/>
      <c r="F180" s="27">
        <f t="shared" ref="F180" si="32">ROUND(D180*E180,2)</f>
        <v>0</v>
      </c>
      <c r="G180" s="60"/>
      <c r="H180" s="112"/>
      <c r="I180" s="60"/>
    </row>
    <row r="181" spans="1:9" s="18" customFormat="1" ht="15">
      <c r="A181" s="99"/>
      <c r="B181" s="299"/>
      <c r="C181" s="16"/>
      <c r="D181" s="37"/>
      <c r="E181" s="37"/>
      <c r="F181" s="27"/>
      <c r="G181" s="60"/>
      <c r="H181" s="112"/>
      <c r="I181" s="322"/>
    </row>
    <row r="182" spans="1:9" s="18" customFormat="1" ht="15.6">
      <c r="A182" s="21" t="s">
        <v>161</v>
      </c>
      <c r="B182" s="185" t="s">
        <v>162</v>
      </c>
      <c r="C182" s="299"/>
      <c r="D182" s="339"/>
      <c r="E182" s="299"/>
      <c r="F182" s="27"/>
      <c r="G182" s="60"/>
      <c r="H182" s="112"/>
      <c r="I182" s="60"/>
    </row>
    <row r="183" spans="1:9" s="18" customFormat="1" ht="15">
      <c r="A183" s="99"/>
      <c r="B183" s="299"/>
      <c r="C183" s="16"/>
      <c r="D183" s="37"/>
      <c r="E183" s="37"/>
      <c r="F183" s="27"/>
      <c r="G183" s="60"/>
      <c r="H183" s="112"/>
      <c r="I183" s="322"/>
    </row>
    <row r="184" spans="1:9" s="18" customFormat="1" ht="90">
      <c r="A184" s="99" t="s">
        <v>561</v>
      </c>
      <c r="B184" s="299" t="s">
        <v>562</v>
      </c>
      <c r="C184" s="16" t="s">
        <v>88</v>
      </c>
      <c r="D184" s="37">
        <v>150</v>
      </c>
      <c r="E184" s="37"/>
      <c r="F184" s="27">
        <f t="shared" ref="F184" si="33">ROUND(D184*E184,2)</f>
        <v>0</v>
      </c>
      <c r="G184" s="60"/>
      <c r="H184" s="112"/>
      <c r="I184" s="60"/>
    </row>
    <row r="185" spans="1:9" s="18" customFormat="1" ht="15" customHeight="1">
      <c r="A185" s="20"/>
      <c r="B185" s="297"/>
      <c r="C185" s="125"/>
      <c r="D185" s="166"/>
      <c r="E185" s="175"/>
      <c r="F185" s="27"/>
      <c r="G185" s="60"/>
      <c r="H185" s="112"/>
      <c r="I185" s="322"/>
    </row>
    <row r="186" spans="1:9" s="18" customFormat="1" ht="31.2">
      <c r="A186" s="21" t="s">
        <v>91</v>
      </c>
      <c r="B186" s="297" t="s">
        <v>92</v>
      </c>
      <c r="C186" s="16"/>
      <c r="D186" s="27"/>
      <c r="E186" s="149"/>
      <c r="F186" s="27"/>
      <c r="G186" s="60"/>
      <c r="H186" s="112"/>
      <c r="I186" s="322"/>
    </row>
    <row r="187" spans="1:9" s="18" customFormat="1" ht="15" customHeight="1">
      <c r="A187" s="20"/>
      <c r="B187" s="304"/>
      <c r="C187" s="16"/>
      <c r="D187" s="27"/>
      <c r="E187" s="149"/>
      <c r="F187" s="27"/>
      <c r="G187" s="60"/>
      <c r="H187" s="112"/>
      <c r="I187" s="322"/>
    </row>
    <row r="188" spans="1:9" s="18" customFormat="1" ht="75">
      <c r="A188" s="20" t="s">
        <v>563</v>
      </c>
      <c r="B188" s="304" t="s">
        <v>564</v>
      </c>
      <c r="C188" s="124" t="s">
        <v>88</v>
      </c>
      <c r="D188" s="27">
        <v>89.5</v>
      </c>
      <c r="E188" s="149"/>
      <c r="F188" s="27">
        <f t="shared" ref="F188" si="34">ROUND(D188*E188,2)</f>
        <v>0</v>
      </c>
      <c r="G188" s="60"/>
      <c r="H188" s="112"/>
      <c r="I188" s="322"/>
    </row>
    <row r="189" spans="1:9" s="18" customFormat="1" ht="15" customHeight="1">
      <c r="A189" s="20"/>
      <c r="B189" s="304"/>
      <c r="C189" s="16"/>
      <c r="D189" s="27"/>
      <c r="E189" s="149"/>
      <c r="F189" s="27"/>
      <c r="G189" s="60"/>
      <c r="H189" s="112"/>
      <c r="I189" s="322"/>
    </row>
    <row r="190" spans="1:9" s="18" customFormat="1" ht="75">
      <c r="A190" s="20" t="s">
        <v>565</v>
      </c>
      <c r="B190" s="304" t="s">
        <v>398</v>
      </c>
      <c r="C190" s="124" t="s">
        <v>88</v>
      </c>
      <c r="D190" s="27">
        <v>92.7</v>
      </c>
      <c r="E190" s="149"/>
      <c r="F190" s="27">
        <f t="shared" ref="F190" si="35">ROUND(D190*E190,2)</f>
        <v>0</v>
      </c>
      <c r="G190" s="60"/>
      <c r="H190" s="112"/>
      <c r="I190" s="322"/>
    </row>
    <row r="191" spans="1:9" s="18" customFormat="1" ht="15" customHeight="1">
      <c r="A191" s="20"/>
      <c r="B191" s="304"/>
      <c r="C191" s="16"/>
      <c r="D191" s="27"/>
      <c r="E191" s="149"/>
      <c r="F191" s="27"/>
      <c r="G191" s="60"/>
      <c r="H191" s="112"/>
      <c r="I191" s="322"/>
    </row>
    <row r="192" spans="1:9" s="18" customFormat="1" ht="75">
      <c r="A192" s="20" t="s">
        <v>566</v>
      </c>
      <c r="B192" s="304" t="s">
        <v>365</v>
      </c>
      <c r="C192" s="124" t="s">
        <v>88</v>
      </c>
      <c r="D192" s="27">
        <v>14.7</v>
      </c>
      <c r="E192" s="149"/>
      <c r="F192" s="27">
        <f t="shared" ref="F192" si="36">ROUND(D192*E192,2)</f>
        <v>0</v>
      </c>
      <c r="G192" s="60"/>
      <c r="H192" s="112"/>
      <c r="I192" s="322"/>
    </row>
    <row r="193" spans="1:9" s="18" customFormat="1" ht="15" customHeight="1">
      <c r="A193" s="20"/>
      <c r="B193" s="304"/>
      <c r="C193" s="16"/>
      <c r="D193" s="27"/>
      <c r="E193" s="149"/>
      <c r="F193" s="27"/>
      <c r="G193" s="60"/>
      <c r="H193" s="112"/>
      <c r="I193" s="322"/>
    </row>
    <row r="194" spans="1:9" s="18" customFormat="1" ht="45">
      <c r="A194" s="20" t="s">
        <v>103</v>
      </c>
      <c r="B194" s="304" t="s">
        <v>102</v>
      </c>
      <c r="C194" s="124" t="s">
        <v>88</v>
      </c>
      <c r="D194" s="27">
        <v>182.2</v>
      </c>
      <c r="E194" s="149"/>
      <c r="F194" s="27">
        <f t="shared" ref="F194" si="37">ROUND(D194*E194,2)</f>
        <v>0</v>
      </c>
      <c r="G194" s="60"/>
      <c r="H194" s="112"/>
      <c r="I194" s="322"/>
    </row>
    <row r="195" spans="1:9" s="18" customFormat="1" ht="15">
      <c r="A195" s="20"/>
      <c r="B195" s="304"/>
      <c r="C195" s="124"/>
      <c r="D195" s="27"/>
      <c r="E195" s="149"/>
      <c r="F195" s="27"/>
      <c r="G195" s="60"/>
      <c r="H195" s="112"/>
      <c r="I195" s="322"/>
    </row>
    <row r="196" spans="1:9" s="18" customFormat="1" ht="45">
      <c r="A196" s="20" t="s">
        <v>567</v>
      </c>
      <c r="B196" s="304" t="s">
        <v>568</v>
      </c>
      <c r="C196" s="124" t="s">
        <v>88</v>
      </c>
      <c r="D196" s="27">
        <v>14.7</v>
      </c>
      <c r="E196" s="149"/>
      <c r="F196" s="27">
        <f t="shared" ref="F196" si="38">ROUND(D196*E196,2)</f>
        <v>0</v>
      </c>
      <c r="G196" s="60"/>
      <c r="H196" s="112"/>
      <c r="I196" s="322"/>
    </row>
    <row r="197" spans="1:9" s="18" customFormat="1" ht="15">
      <c r="A197" s="20"/>
      <c r="B197" s="304"/>
      <c r="C197" s="124"/>
      <c r="D197" s="27"/>
      <c r="E197" s="149"/>
      <c r="F197" s="27"/>
      <c r="G197" s="60"/>
      <c r="H197" s="112"/>
      <c r="I197" s="322"/>
    </row>
    <row r="198" spans="1:9" s="18" customFormat="1" ht="30">
      <c r="A198" s="20" t="s">
        <v>366</v>
      </c>
      <c r="B198" s="304" t="s">
        <v>368</v>
      </c>
      <c r="C198" s="124" t="s">
        <v>88</v>
      </c>
      <c r="D198" s="27">
        <v>102</v>
      </c>
      <c r="E198" s="149"/>
      <c r="F198" s="27">
        <f t="shared" ref="F198" si="39">ROUND(D198*E198,2)</f>
        <v>0</v>
      </c>
      <c r="G198" s="60"/>
      <c r="H198" s="112"/>
      <c r="I198" s="322"/>
    </row>
    <row r="199" spans="1:9" s="18" customFormat="1" ht="15">
      <c r="A199" s="20"/>
      <c r="B199" s="304"/>
      <c r="C199" s="124"/>
      <c r="D199" s="27"/>
      <c r="E199" s="149"/>
      <c r="F199" s="27"/>
      <c r="G199" s="60"/>
      <c r="H199" s="112"/>
      <c r="I199" s="322"/>
    </row>
    <row r="200" spans="1:9" s="18" customFormat="1" ht="30">
      <c r="A200" s="20" t="s">
        <v>367</v>
      </c>
      <c r="B200" s="304" t="s">
        <v>369</v>
      </c>
      <c r="C200" s="124" t="s">
        <v>88</v>
      </c>
      <c r="D200" s="27">
        <v>107.4</v>
      </c>
      <c r="E200" s="149"/>
      <c r="F200" s="27">
        <f t="shared" ref="F200" si="40">ROUND(D200*E200,2)</f>
        <v>0</v>
      </c>
      <c r="G200" s="60"/>
      <c r="H200" s="112"/>
      <c r="I200" s="322"/>
    </row>
    <row r="201" spans="1:9" s="18" customFormat="1" ht="15">
      <c r="A201" s="20"/>
      <c r="B201" s="304"/>
      <c r="C201" s="124"/>
      <c r="D201" s="27"/>
      <c r="E201" s="149"/>
      <c r="F201" s="27"/>
      <c r="G201" s="60"/>
      <c r="H201" s="112"/>
      <c r="I201" s="322"/>
    </row>
    <row r="202" spans="1:9" s="18" customFormat="1" ht="15">
      <c r="A202" s="20" t="s">
        <v>569</v>
      </c>
      <c r="B202" s="304" t="s">
        <v>570</v>
      </c>
      <c r="C202" s="124" t="s">
        <v>88</v>
      </c>
      <c r="D202" s="27">
        <v>65.2</v>
      </c>
      <c r="E202" s="149"/>
      <c r="F202" s="27">
        <f t="shared" ref="F202" si="41">ROUND(D202*E202,2)</f>
        <v>0</v>
      </c>
      <c r="G202" s="60"/>
      <c r="H202" s="112"/>
      <c r="I202" s="322"/>
    </row>
    <row r="203" spans="1:9" s="18" customFormat="1" ht="15">
      <c r="A203" s="20"/>
      <c r="B203" s="304"/>
      <c r="C203" s="124"/>
      <c r="D203" s="27"/>
      <c r="E203" s="149"/>
      <c r="F203" s="27"/>
      <c r="G203" s="60"/>
      <c r="H203" s="112"/>
      <c r="I203" s="322"/>
    </row>
    <row r="204" spans="1:9" s="18" customFormat="1" ht="15" customHeight="1">
      <c r="A204" s="21" t="s">
        <v>93</v>
      </c>
      <c r="B204" s="297" t="s">
        <v>94</v>
      </c>
      <c r="C204" s="124"/>
      <c r="D204" s="27"/>
      <c r="E204" s="149"/>
      <c r="F204" s="27"/>
      <c r="G204" s="60"/>
      <c r="H204" s="112"/>
      <c r="I204" s="322"/>
    </row>
    <row r="205" spans="1:9" s="18" customFormat="1" ht="52.8">
      <c r="A205" s="21"/>
      <c r="B205" s="333" t="s">
        <v>571</v>
      </c>
      <c r="C205" s="124"/>
      <c r="D205" s="27"/>
      <c r="E205" s="149"/>
      <c r="F205" s="27"/>
      <c r="G205" s="60"/>
      <c r="H205" s="112"/>
      <c r="I205" s="322"/>
    </row>
    <row r="206" spans="1:9" s="18" customFormat="1" ht="90">
      <c r="A206" s="99" t="s">
        <v>572</v>
      </c>
      <c r="B206" s="173" t="s">
        <v>573</v>
      </c>
      <c r="C206" s="124" t="s">
        <v>13</v>
      </c>
      <c r="D206" s="27">
        <v>3</v>
      </c>
      <c r="E206" s="149"/>
      <c r="F206" s="27">
        <f t="shared" ref="F206" si="42">ROUND(D206*E206,2)</f>
        <v>0</v>
      </c>
      <c r="G206" s="60"/>
      <c r="H206" s="112"/>
      <c r="I206" s="322"/>
    </row>
    <row r="207" spans="1:9" s="18" customFormat="1" ht="15">
      <c r="A207" s="99"/>
      <c r="B207" s="173"/>
      <c r="C207" s="124"/>
      <c r="D207" s="27"/>
      <c r="E207" s="149"/>
      <c r="F207" s="27"/>
      <c r="G207" s="60"/>
      <c r="H207" s="112"/>
      <c r="I207" s="322"/>
    </row>
    <row r="208" spans="1:9" s="18" customFormat="1" ht="90">
      <c r="A208" s="99" t="s">
        <v>572</v>
      </c>
      <c r="B208" s="173" t="s">
        <v>574</v>
      </c>
      <c r="C208" s="124" t="s">
        <v>13</v>
      </c>
      <c r="D208" s="27">
        <v>3</v>
      </c>
      <c r="E208" s="149"/>
      <c r="F208" s="27">
        <f t="shared" ref="F208" si="43">ROUND(D208*E208,2)</f>
        <v>0</v>
      </c>
      <c r="G208" s="60"/>
      <c r="H208" s="112"/>
      <c r="I208" s="322"/>
    </row>
    <row r="209" spans="1:9" s="18" customFormat="1" ht="15">
      <c r="A209" s="99"/>
      <c r="B209" s="173"/>
      <c r="C209" s="124"/>
      <c r="D209" s="27"/>
      <c r="E209" s="149"/>
      <c r="F209" s="27"/>
      <c r="G209" s="60"/>
      <c r="H209" s="112"/>
      <c r="I209" s="322"/>
    </row>
    <row r="210" spans="1:9" s="18" customFormat="1" ht="180">
      <c r="A210" s="99" t="s">
        <v>572</v>
      </c>
      <c r="B210" s="173" t="s">
        <v>575</v>
      </c>
      <c r="C210" s="124" t="s">
        <v>13</v>
      </c>
      <c r="D210" s="27">
        <v>1</v>
      </c>
      <c r="E210" s="149"/>
      <c r="F210" s="27">
        <f t="shared" ref="F210" si="44">ROUND(D210*E210,2)</f>
        <v>0</v>
      </c>
      <c r="G210" s="60"/>
      <c r="H210" s="112"/>
      <c r="I210" s="322"/>
    </row>
    <row r="211" spans="1:9" s="18" customFormat="1" ht="15">
      <c r="A211" s="99"/>
      <c r="B211" s="173"/>
      <c r="C211" s="124"/>
      <c r="D211" s="27"/>
      <c r="E211" s="149"/>
      <c r="F211" s="27"/>
      <c r="G211" s="60"/>
      <c r="H211" s="112"/>
      <c r="I211" s="322"/>
    </row>
    <row r="212" spans="1:9" s="18" customFormat="1" ht="90">
      <c r="A212" s="99" t="s">
        <v>572</v>
      </c>
      <c r="B212" s="173" t="s">
        <v>576</v>
      </c>
      <c r="C212" s="124" t="s">
        <v>13</v>
      </c>
      <c r="D212" s="27">
        <v>1</v>
      </c>
      <c r="E212" s="149"/>
      <c r="F212" s="27">
        <f t="shared" ref="F212" si="45">ROUND(D212*E212,2)</f>
        <v>0</v>
      </c>
      <c r="G212" s="60"/>
      <c r="H212" s="112"/>
      <c r="I212" s="322"/>
    </row>
    <row r="213" spans="1:9" s="18" customFormat="1" ht="15">
      <c r="A213" s="99"/>
      <c r="B213" s="173"/>
      <c r="C213" s="124"/>
      <c r="D213" s="27"/>
      <c r="E213" s="149"/>
      <c r="F213" s="27"/>
      <c r="G213" s="60"/>
      <c r="H213" s="112"/>
      <c r="I213" s="322"/>
    </row>
    <row r="214" spans="1:9" s="104" customFormat="1" ht="360">
      <c r="A214" s="99" t="s">
        <v>577</v>
      </c>
      <c r="B214" s="173" t="s">
        <v>578</v>
      </c>
      <c r="C214" s="126" t="s">
        <v>13</v>
      </c>
      <c r="D214" s="27">
        <v>3</v>
      </c>
      <c r="E214" s="151"/>
      <c r="F214" s="27">
        <f t="shared" ref="F214" si="46">ROUND(D214*E214,2)</f>
        <v>0</v>
      </c>
      <c r="G214" s="334"/>
      <c r="H214" s="113"/>
      <c r="I214" s="331"/>
    </row>
    <row r="215" spans="1:9" s="104" customFormat="1" ht="15">
      <c r="A215" s="99"/>
      <c r="B215" s="173"/>
      <c r="C215" s="126"/>
      <c r="D215" s="27"/>
      <c r="E215" s="151"/>
      <c r="F215" s="27"/>
      <c r="G215" s="334"/>
      <c r="H215" s="113"/>
      <c r="I215" s="331"/>
    </row>
    <row r="216" spans="1:9" s="104" customFormat="1" ht="360">
      <c r="A216" s="99" t="s">
        <v>577</v>
      </c>
      <c r="B216" s="173" t="s">
        <v>579</v>
      </c>
      <c r="C216" s="126" t="s">
        <v>13</v>
      </c>
      <c r="D216" s="27">
        <v>5</v>
      </c>
      <c r="E216" s="151"/>
      <c r="F216" s="27">
        <f t="shared" ref="F216" si="47">ROUND(D216*E216,2)</f>
        <v>0</v>
      </c>
      <c r="G216" s="334"/>
      <c r="H216" s="113"/>
      <c r="I216" s="331"/>
    </row>
    <row r="217" spans="1:9" s="104" customFormat="1" ht="15">
      <c r="A217" s="99"/>
      <c r="B217" s="173"/>
      <c r="C217" s="126"/>
      <c r="D217" s="27"/>
      <c r="E217" s="151"/>
      <c r="F217" s="27"/>
      <c r="G217" s="334"/>
      <c r="H217" s="113"/>
      <c r="I217" s="331"/>
    </row>
    <row r="218" spans="1:9" s="104" customFormat="1" ht="240">
      <c r="A218" s="99" t="s">
        <v>577</v>
      </c>
      <c r="B218" s="173" t="s">
        <v>580</v>
      </c>
      <c r="C218" s="126" t="s">
        <v>13</v>
      </c>
      <c r="D218" s="27">
        <v>3</v>
      </c>
      <c r="E218" s="151"/>
      <c r="F218" s="27">
        <f t="shared" ref="F218" si="48">ROUND(D218*E218,2)</f>
        <v>0</v>
      </c>
      <c r="G218" s="334"/>
      <c r="H218" s="113"/>
      <c r="I218" s="331"/>
    </row>
    <row r="219" spans="1:9" s="104" customFormat="1" ht="15">
      <c r="A219" s="99"/>
      <c r="B219" s="173"/>
      <c r="C219" s="126"/>
      <c r="D219" s="27"/>
      <c r="E219" s="151"/>
      <c r="F219" s="27"/>
      <c r="G219" s="334"/>
      <c r="H219" s="113"/>
      <c r="I219" s="331"/>
    </row>
    <row r="220" spans="1:9" s="104" customFormat="1" ht="165">
      <c r="A220" s="99" t="s">
        <v>577</v>
      </c>
      <c r="B220" s="173" t="s">
        <v>581</v>
      </c>
      <c r="C220" s="126" t="s">
        <v>13</v>
      </c>
      <c r="D220" s="27">
        <v>9</v>
      </c>
      <c r="E220" s="151"/>
      <c r="F220" s="27">
        <f t="shared" ref="F220" si="49">ROUND(D220*E220,2)</f>
        <v>0</v>
      </c>
      <c r="G220" s="334"/>
      <c r="H220" s="113"/>
      <c r="I220" s="331"/>
    </row>
    <row r="221" spans="1:9" s="104" customFormat="1" ht="15">
      <c r="A221" s="99"/>
      <c r="B221" s="173"/>
      <c r="C221" s="126"/>
      <c r="D221" s="27"/>
      <c r="E221" s="151"/>
      <c r="F221" s="27"/>
      <c r="G221" s="334"/>
      <c r="H221" s="113"/>
      <c r="I221" s="331"/>
    </row>
    <row r="222" spans="1:9" s="104" customFormat="1" ht="75">
      <c r="A222" s="99" t="s">
        <v>577</v>
      </c>
      <c r="B222" s="173" t="s">
        <v>582</v>
      </c>
      <c r="C222" s="126" t="s">
        <v>13</v>
      </c>
      <c r="D222" s="27">
        <v>6</v>
      </c>
      <c r="E222" s="151"/>
      <c r="F222" s="27">
        <f t="shared" ref="F222" si="50">ROUND(D222*E222,2)</f>
        <v>0</v>
      </c>
      <c r="G222" s="334"/>
      <c r="H222" s="113"/>
      <c r="I222" s="331"/>
    </row>
    <row r="223" spans="1:9" s="104" customFormat="1" ht="15">
      <c r="A223" s="99"/>
      <c r="B223" s="173"/>
      <c r="C223" s="126"/>
      <c r="D223" s="27"/>
      <c r="E223" s="151"/>
      <c r="F223" s="27"/>
      <c r="G223" s="334"/>
      <c r="H223" s="113"/>
      <c r="I223" s="331"/>
    </row>
    <row r="224" spans="1:9" s="104" customFormat="1" ht="60">
      <c r="A224" s="99" t="s">
        <v>577</v>
      </c>
      <c r="B224" s="173" t="s">
        <v>583</v>
      </c>
      <c r="C224" s="126" t="s">
        <v>13</v>
      </c>
      <c r="D224" s="27">
        <v>3</v>
      </c>
      <c r="E224" s="151"/>
      <c r="F224" s="27">
        <f t="shared" ref="F224" si="51">ROUND(D224*E224,2)</f>
        <v>0</v>
      </c>
      <c r="G224" s="334"/>
      <c r="H224" s="113"/>
      <c r="I224" s="331"/>
    </row>
    <row r="225" spans="1:9" s="104" customFormat="1" ht="15">
      <c r="A225" s="99"/>
      <c r="B225" s="173"/>
      <c r="C225" s="126"/>
      <c r="D225" s="27"/>
      <c r="E225" s="151"/>
      <c r="F225" s="27"/>
      <c r="G225" s="334"/>
      <c r="H225" s="113"/>
      <c r="I225" s="331"/>
    </row>
    <row r="226" spans="1:9" s="104" customFormat="1" ht="45">
      <c r="A226" s="99" t="s">
        <v>577</v>
      </c>
      <c r="B226" s="173" t="s">
        <v>584</v>
      </c>
      <c r="C226" s="126" t="s">
        <v>13</v>
      </c>
      <c r="D226" s="27">
        <v>1</v>
      </c>
      <c r="E226" s="151"/>
      <c r="F226" s="27">
        <f t="shared" ref="F226" si="52">ROUND(D226*E226,2)</f>
        <v>0</v>
      </c>
      <c r="G226" s="334"/>
      <c r="H226" s="113"/>
      <c r="I226" s="331"/>
    </row>
    <row r="227" spans="1:9" s="104" customFormat="1" ht="15">
      <c r="A227" s="99"/>
      <c r="B227" s="173"/>
      <c r="C227" s="126"/>
      <c r="D227" s="27"/>
      <c r="E227" s="151"/>
      <c r="F227" s="40"/>
      <c r="G227" s="334"/>
      <c r="H227" s="113"/>
      <c r="I227" s="331"/>
    </row>
    <row r="228" spans="1:9" s="18" customFormat="1" ht="15" customHeight="1">
      <c r="A228" s="21"/>
      <c r="B228" s="297" t="s">
        <v>101</v>
      </c>
      <c r="C228" s="125"/>
      <c r="D228" s="166"/>
      <c r="E228" s="175"/>
      <c r="F228" s="166">
        <f>SUM(F178:F226)</f>
        <v>0</v>
      </c>
      <c r="G228" s="60"/>
      <c r="H228" s="112"/>
      <c r="I228" s="109"/>
    </row>
    <row r="229" spans="1:9" s="18" customFormat="1" ht="15" customHeight="1">
      <c r="A229" s="21"/>
      <c r="B229" s="297"/>
      <c r="C229" s="125"/>
      <c r="D229" s="166"/>
      <c r="E229" s="175"/>
      <c r="F229" s="166"/>
      <c r="G229" s="60"/>
      <c r="H229" s="112"/>
      <c r="I229" s="109"/>
    </row>
    <row r="230" spans="1:9" s="104" customFormat="1" ht="15">
      <c r="A230" s="99"/>
      <c r="B230" s="173"/>
      <c r="C230" s="126"/>
      <c r="D230" s="40"/>
      <c r="E230" s="151"/>
      <c r="F230" s="40"/>
      <c r="G230" s="334"/>
      <c r="H230" s="113"/>
      <c r="I230" s="331"/>
    </row>
    <row r="231" spans="1:9" s="18" customFormat="1" ht="15" customHeight="1">
      <c r="A231" s="21" t="s">
        <v>0</v>
      </c>
      <c r="B231" s="297" t="s">
        <v>16</v>
      </c>
      <c r="C231" s="125"/>
      <c r="D231" s="166"/>
      <c r="E231" s="175"/>
      <c r="F231" s="166"/>
      <c r="G231" s="60"/>
      <c r="H231" s="112"/>
      <c r="I231" s="44"/>
    </row>
    <row r="232" spans="1:9" s="18" customFormat="1" ht="15" customHeight="1">
      <c r="A232" s="21" t="s">
        <v>64</v>
      </c>
      <c r="B232" s="297" t="s">
        <v>65</v>
      </c>
      <c r="C232" s="125"/>
      <c r="D232" s="166"/>
      <c r="E232" s="175"/>
      <c r="F232" s="166"/>
      <c r="G232" s="60"/>
      <c r="H232" s="112"/>
      <c r="I232" s="44"/>
    </row>
    <row r="233" spans="1:9" s="18" customFormat="1" ht="15" customHeight="1">
      <c r="A233" s="21"/>
      <c r="B233" s="297"/>
      <c r="C233" s="125"/>
      <c r="D233" s="166"/>
      <c r="E233" s="175"/>
      <c r="F233" s="166"/>
      <c r="G233" s="60"/>
      <c r="H233" s="112"/>
      <c r="I233" s="44"/>
    </row>
    <row r="234" spans="1:9" s="18" customFormat="1" ht="45">
      <c r="A234" s="20" t="s">
        <v>157</v>
      </c>
      <c r="B234" s="304" t="s">
        <v>158</v>
      </c>
      <c r="C234" s="124" t="s">
        <v>13</v>
      </c>
      <c r="D234" s="27">
        <v>2</v>
      </c>
      <c r="E234" s="149"/>
      <c r="F234" s="27">
        <f>ROUND(D234*E234,2)</f>
        <v>0</v>
      </c>
      <c r="G234" s="60"/>
      <c r="H234" s="112"/>
      <c r="I234" s="108"/>
    </row>
    <row r="235" spans="1:9" s="18" customFormat="1" ht="15">
      <c r="A235" s="20"/>
      <c r="B235" s="304"/>
      <c r="C235" s="124"/>
      <c r="D235" s="27"/>
      <c r="E235" s="149"/>
      <c r="F235" s="27"/>
      <c r="G235" s="60"/>
      <c r="H235" s="112"/>
      <c r="I235" s="108"/>
    </row>
    <row r="236" spans="1:9" s="18" customFormat="1" ht="30">
      <c r="A236" s="20" t="s">
        <v>585</v>
      </c>
      <c r="B236" s="304" t="s">
        <v>586</v>
      </c>
      <c r="C236" s="16" t="s">
        <v>60</v>
      </c>
      <c r="D236" s="27">
        <v>0.7</v>
      </c>
      <c r="E236" s="149"/>
      <c r="F236" s="27">
        <f t="shared" ref="F236" si="53">ROUND(D236*E236,2)</f>
        <v>0</v>
      </c>
      <c r="G236" s="60"/>
      <c r="H236" s="112"/>
      <c r="I236" s="108"/>
    </row>
    <row r="237" spans="1:9" s="18" customFormat="1" ht="15">
      <c r="A237" s="20"/>
      <c r="B237" s="304"/>
      <c r="C237" s="124"/>
      <c r="D237" s="27"/>
      <c r="E237" s="149"/>
      <c r="F237" s="27"/>
      <c r="G237" s="60"/>
      <c r="H237" s="112"/>
      <c r="I237" s="108"/>
    </row>
    <row r="238" spans="1:9" s="18" customFormat="1" ht="45">
      <c r="A238" s="20" t="s">
        <v>505</v>
      </c>
      <c r="B238" s="304" t="s">
        <v>506</v>
      </c>
      <c r="C238" s="16" t="s">
        <v>60</v>
      </c>
      <c r="D238" s="27">
        <v>2.4</v>
      </c>
      <c r="E238" s="149"/>
      <c r="F238" s="27">
        <f t="shared" ref="F238" si="54">ROUND(D238*E238,2)</f>
        <v>0</v>
      </c>
      <c r="G238" s="60"/>
      <c r="H238" s="112"/>
      <c r="I238" s="108"/>
    </row>
    <row r="239" spans="1:9" s="18" customFormat="1" ht="15" customHeight="1">
      <c r="A239" s="20"/>
      <c r="B239" s="297"/>
      <c r="C239" s="125"/>
      <c r="D239" s="166"/>
      <c r="E239" s="175"/>
      <c r="F239" s="27"/>
      <c r="G239" s="60"/>
      <c r="H239" s="112"/>
      <c r="I239" s="322"/>
    </row>
    <row r="240" spans="1:9" s="18" customFormat="1" ht="60">
      <c r="A240" s="189" t="s">
        <v>240</v>
      </c>
      <c r="B240" s="304" t="s">
        <v>268</v>
      </c>
      <c r="C240" s="124" t="s">
        <v>13</v>
      </c>
      <c r="D240" s="27">
        <v>2</v>
      </c>
      <c r="E240" s="149"/>
      <c r="F240" s="27">
        <f t="shared" ref="F240" si="55">ROUND(D240*E240,2)</f>
        <v>0</v>
      </c>
      <c r="G240" s="60"/>
      <c r="H240" s="112"/>
      <c r="I240" s="108"/>
    </row>
    <row r="241" spans="1:9" s="18" customFormat="1" ht="15">
      <c r="A241" s="189"/>
      <c r="B241" s="304"/>
      <c r="C241" s="124"/>
      <c r="D241" s="27"/>
      <c r="E241" s="149"/>
      <c r="F241" s="27"/>
      <c r="G241" s="60"/>
      <c r="H241" s="112"/>
      <c r="I241" s="108"/>
    </row>
    <row r="242" spans="1:9" s="18" customFormat="1" ht="90">
      <c r="A242" s="189" t="s">
        <v>507</v>
      </c>
      <c r="B242" s="304" t="s">
        <v>508</v>
      </c>
      <c r="C242" s="128" t="s">
        <v>13</v>
      </c>
      <c r="D242" s="27">
        <v>1</v>
      </c>
      <c r="E242" s="149"/>
      <c r="F242" s="27">
        <f t="shared" ref="F242" si="56">ROUND(D242*E242,2)</f>
        <v>0</v>
      </c>
      <c r="G242" s="60"/>
      <c r="H242" s="112"/>
      <c r="I242" s="108"/>
    </row>
    <row r="243" spans="1:9" s="18" customFormat="1" ht="15">
      <c r="A243" s="189"/>
      <c r="B243" s="304"/>
      <c r="C243" s="128"/>
      <c r="D243" s="27"/>
      <c r="E243" s="149"/>
      <c r="F243" s="27"/>
      <c r="G243" s="60"/>
      <c r="H243" s="112"/>
      <c r="I243" s="108"/>
    </row>
    <row r="244" spans="1:9" s="18" customFormat="1" ht="66.75" customHeight="1">
      <c r="A244" s="189" t="s">
        <v>587</v>
      </c>
      <c r="B244" s="304" t="s">
        <v>588</v>
      </c>
      <c r="C244" s="128" t="s">
        <v>13</v>
      </c>
      <c r="D244" s="27">
        <v>1</v>
      </c>
      <c r="E244" s="149"/>
      <c r="F244" s="27">
        <f t="shared" ref="F244" si="57">ROUND(D244*E244,2)</f>
        <v>0</v>
      </c>
      <c r="G244" s="60"/>
      <c r="H244" s="112"/>
      <c r="I244" s="108"/>
    </row>
    <row r="245" spans="1:9" s="18" customFormat="1" ht="15">
      <c r="A245" s="189"/>
      <c r="B245" s="304"/>
      <c r="C245" s="128"/>
      <c r="D245" s="27"/>
      <c r="E245" s="149"/>
      <c r="F245" s="27"/>
      <c r="G245" s="60"/>
      <c r="H245" s="112"/>
      <c r="I245" s="108"/>
    </row>
    <row r="246" spans="1:9" s="18" customFormat="1" ht="60">
      <c r="A246" s="189" t="s">
        <v>178</v>
      </c>
      <c r="B246" s="304" t="s">
        <v>305</v>
      </c>
      <c r="C246" s="128" t="s">
        <v>13</v>
      </c>
      <c r="D246" s="27">
        <v>1</v>
      </c>
      <c r="E246" s="149"/>
      <c r="F246" s="27">
        <f t="shared" ref="F246" si="58">ROUND(D246*E246,2)</f>
        <v>0</v>
      </c>
      <c r="G246" s="60"/>
      <c r="H246" s="112"/>
      <c r="I246" s="108"/>
    </row>
    <row r="247" spans="1:9" s="18" customFormat="1" ht="15">
      <c r="A247" s="189"/>
      <c r="B247" s="304"/>
      <c r="C247" s="128"/>
      <c r="D247" s="27"/>
      <c r="E247" s="149"/>
      <c r="F247" s="27"/>
      <c r="G247" s="60"/>
      <c r="H247" s="112"/>
      <c r="I247" s="108"/>
    </row>
    <row r="248" spans="1:9" s="18" customFormat="1" ht="60">
      <c r="A248" s="189" t="s">
        <v>296</v>
      </c>
      <c r="B248" s="304" t="s">
        <v>513</v>
      </c>
      <c r="C248" s="128" t="s">
        <v>13</v>
      </c>
      <c r="D248" s="27">
        <v>4</v>
      </c>
      <c r="E248" s="149"/>
      <c r="F248" s="27">
        <f t="shared" ref="F248:F266" si="59">ROUND(D248*E248,2)</f>
        <v>0</v>
      </c>
      <c r="G248" s="60"/>
      <c r="H248" s="112"/>
      <c r="I248" s="108"/>
    </row>
    <row r="249" spans="1:9" s="18" customFormat="1" ht="15" customHeight="1">
      <c r="A249" s="20"/>
      <c r="B249" s="297"/>
      <c r="C249" s="125"/>
      <c r="D249" s="166"/>
      <c r="E249" s="175"/>
      <c r="F249" s="27"/>
      <c r="G249" s="60"/>
      <c r="H249" s="112"/>
      <c r="I249" s="322"/>
    </row>
    <row r="250" spans="1:9" s="18" customFormat="1" ht="15" customHeight="1">
      <c r="A250" s="21" t="s">
        <v>54</v>
      </c>
      <c r="B250" s="297" t="s">
        <v>30</v>
      </c>
      <c r="C250" s="128"/>
      <c r="D250" s="27"/>
      <c r="E250" s="149"/>
      <c r="F250" s="27"/>
      <c r="G250" s="60"/>
      <c r="H250" s="112"/>
      <c r="I250" s="44"/>
    </row>
    <row r="251" spans="1:9" s="18" customFormat="1" ht="15">
      <c r="A251" s="168"/>
      <c r="B251" s="169"/>
      <c r="C251" s="124"/>
      <c r="D251" s="27"/>
      <c r="E251" s="149"/>
      <c r="F251" s="27"/>
      <c r="G251" s="60"/>
      <c r="H251" s="112"/>
      <c r="I251" s="108"/>
    </row>
    <row r="252" spans="1:9" s="18" customFormat="1" ht="90">
      <c r="A252" s="168" t="s">
        <v>479</v>
      </c>
      <c r="B252" s="335" t="s">
        <v>589</v>
      </c>
      <c r="C252" s="124" t="s">
        <v>88</v>
      </c>
      <c r="D252" s="27">
        <v>223.26999999999998</v>
      </c>
      <c r="E252" s="149"/>
      <c r="F252" s="27">
        <f t="shared" si="59"/>
        <v>0</v>
      </c>
      <c r="G252" s="60"/>
      <c r="H252" s="112"/>
      <c r="I252" s="108"/>
    </row>
    <row r="253" spans="1:9" s="18" customFormat="1" ht="15">
      <c r="A253" s="168"/>
      <c r="B253" s="335"/>
      <c r="C253" s="124"/>
      <c r="D253" s="27"/>
      <c r="E253" s="149"/>
      <c r="F253" s="27"/>
      <c r="G253" s="60"/>
      <c r="H253" s="112"/>
      <c r="I253" s="108"/>
    </row>
    <row r="254" spans="1:9" s="18" customFormat="1" ht="120">
      <c r="A254" s="168" t="s">
        <v>487</v>
      </c>
      <c r="B254" s="335" t="s">
        <v>590</v>
      </c>
      <c r="C254" s="16" t="s">
        <v>59</v>
      </c>
      <c r="D254" s="27">
        <v>8</v>
      </c>
      <c r="E254" s="149"/>
      <c r="F254" s="27">
        <f t="shared" si="59"/>
        <v>0</v>
      </c>
      <c r="G254" s="60"/>
      <c r="H254" s="112"/>
      <c r="I254" s="108"/>
    </row>
    <row r="255" spans="1:9" s="18" customFormat="1" ht="15">
      <c r="A255" s="168"/>
      <c r="B255" s="169"/>
      <c r="C255" s="124"/>
      <c r="D255" s="27"/>
      <c r="E255" s="149"/>
      <c r="F255" s="27"/>
      <c r="G255" s="60"/>
      <c r="H255" s="112"/>
      <c r="I255" s="108"/>
    </row>
    <row r="256" spans="1:9" s="18" customFormat="1" ht="120">
      <c r="A256" s="189" t="s">
        <v>481</v>
      </c>
      <c r="B256" s="304" t="s">
        <v>591</v>
      </c>
      <c r="C256" s="16" t="s">
        <v>59</v>
      </c>
      <c r="D256" s="27">
        <v>43.82</v>
      </c>
      <c r="E256" s="149"/>
      <c r="F256" s="27">
        <f t="shared" si="59"/>
        <v>0</v>
      </c>
      <c r="G256" s="60"/>
      <c r="H256" s="112"/>
      <c r="I256" s="108"/>
    </row>
    <row r="257" spans="1:9" s="18" customFormat="1" ht="15">
      <c r="A257" s="189"/>
      <c r="B257" s="304"/>
      <c r="C257" s="16"/>
      <c r="D257" s="27"/>
      <c r="E257" s="149"/>
      <c r="F257" s="27"/>
      <c r="G257" s="60"/>
      <c r="H257" s="112"/>
      <c r="I257" s="108"/>
    </row>
    <row r="258" spans="1:9" s="18" customFormat="1" ht="45">
      <c r="A258" s="189" t="s">
        <v>592</v>
      </c>
      <c r="B258" s="304" t="s">
        <v>593</v>
      </c>
      <c r="C258" s="16" t="s">
        <v>59</v>
      </c>
      <c r="D258" s="27">
        <v>8</v>
      </c>
      <c r="E258" s="149"/>
      <c r="F258" s="27">
        <f t="shared" si="59"/>
        <v>0</v>
      </c>
      <c r="G258" s="60"/>
      <c r="H258" s="112"/>
      <c r="I258" s="108"/>
    </row>
    <row r="259" spans="1:9" s="18" customFormat="1" ht="15">
      <c r="A259" s="168"/>
      <c r="B259" s="169"/>
      <c r="C259" s="124"/>
      <c r="D259" s="27"/>
      <c r="E259" s="149"/>
      <c r="F259" s="27"/>
      <c r="G259" s="60"/>
      <c r="H259" s="112"/>
      <c r="I259" s="108"/>
    </row>
    <row r="260" spans="1:9" s="38" customFormat="1" ht="45">
      <c r="A260" s="189" t="s">
        <v>594</v>
      </c>
      <c r="B260" s="304" t="s">
        <v>595</v>
      </c>
      <c r="C260" s="16" t="s">
        <v>59</v>
      </c>
      <c r="D260" s="27">
        <v>43.82</v>
      </c>
      <c r="E260" s="149"/>
      <c r="F260" s="27">
        <f t="shared" si="59"/>
        <v>0</v>
      </c>
      <c r="G260" s="68"/>
      <c r="H260" s="114"/>
      <c r="I260" s="108"/>
    </row>
    <row r="261" spans="1:9" s="18" customFormat="1" ht="15">
      <c r="A261" s="189"/>
      <c r="B261" s="304"/>
      <c r="C261" s="124"/>
      <c r="D261" s="27"/>
      <c r="E261" s="149"/>
      <c r="F261" s="27"/>
      <c r="G261" s="60"/>
      <c r="H261" s="112"/>
      <c r="I261" s="108"/>
    </row>
    <row r="262" spans="1:9" s="18" customFormat="1" ht="45">
      <c r="A262" s="189" t="s">
        <v>142</v>
      </c>
      <c r="B262" s="304" t="s">
        <v>143</v>
      </c>
      <c r="C262" s="124" t="s">
        <v>88</v>
      </c>
      <c r="D262" s="27">
        <v>210.82</v>
      </c>
      <c r="E262" s="149"/>
      <c r="F262" s="27">
        <f t="shared" si="59"/>
        <v>0</v>
      </c>
      <c r="G262" s="60"/>
      <c r="H262" s="112"/>
      <c r="I262" s="108"/>
    </row>
    <row r="263" spans="1:9" s="18" customFormat="1" ht="15">
      <c r="A263" s="189"/>
      <c r="B263" s="304"/>
      <c r="C263" s="124"/>
      <c r="D263" s="27"/>
      <c r="E263" s="149"/>
      <c r="F263" s="27"/>
      <c r="G263" s="60"/>
      <c r="H263" s="112"/>
      <c r="I263" s="108"/>
    </row>
    <row r="264" spans="1:9" s="38" customFormat="1" ht="15.6">
      <c r="A264" s="21" t="s">
        <v>307</v>
      </c>
      <c r="B264" s="178" t="s">
        <v>306</v>
      </c>
      <c r="C264" s="124"/>
      <c r="D264" s="27"/>
      <c r="E264" s="149"/>
      <c r="F264" s="27"/>
      <c r="G264" s="68"/>
      <c r="H264" s="114"/>
      <c r="I264" s="60"/>
    </row>
    <row r="265" spans="1:9" s="38" customFormat="1" ht="15">
      <c r="A265" s="189"/>
      <c r="B265" s="304"/>
      <c r="C265" s="124"/>
      <c r="D265" s="27"/>
      <c r="E265" s="149"/>
      <c r="F265" s="27"/>
      <c r="G265" s="68"/>
      <c r="H265" s="114"/>
      <c r="I265" s="60"/>
    </row>
    <row r="266" spans="1:9" s="38" customFormat="1" ht="45">
      <c r="A266" s="189" t="s">
        <v>596</v>
      </c>
      <c r="B266" s="304" t="s">
        <v>597</v>
      </c>
      <c r="C266" s="124" t="s">
        <v>13</v>
      </c>
      <c r="D266" s="27">
        <v>2</v>
      </c>
      <c r="E266" s="149"/>
      <c r="F266" s="27">
        <f t="shared" si="59"/>
        <v>0</v>
      </c>
      <c r="G266" s="68"/>
      <c r="H266" s="114"/>
      <c r="I266" s="60"/>
    </row>
    <row r="267" spans="1:9" s="18" customFormat="1" ht="15">
      <c r="A267" s="189"/>
      <c r="B267" s="304"/>
      <c r="C267" s="124"/>
      <c r="D267" s="27"/>
      <c r="E267" s="149"/>
      <c r="F267" s="27"/>
      <c r="G267" s="60"/>
      <c r="H267" s="112"/>
      <c r="I267" s="108"/>
    </row>
    <row r="268" spans="1:9" s="18" customFormat="1" ht="15" customHeight="1">
      <c r="A268" s="20"/>
      <c r="B268" s="297" t="s">
        <v>55</v>
      </c>
      <c r="C268" s="129"/>
      <c r="D268" s="37"/>
      <c r="E268" s="190"/>
      <c r="F268" s="191">
        <f>SUM(F234:F266)</f>
        <v>0</v>
      </c>
      <c r="G268" s="60"/>
      <c r="H268" s="112"/>
      <c r="I268" s="336"/>
    </row>
    <row r="269" spans="1:9" s="18" customFormat="1" ht="15">
      <c r="A269" s="189"/>
      <c r="B269" s="304"/>
      <c r="C269" s="124"/>
      <c r="D269" s="27"/>
      <c r="E269" s="149"/>
      <c r="F269" s="27"/>
      <c r="G269" s="60"/>
      <c r="H269" s="112"/>
      <c r="I269" s="108"/>
    </row>
    <row r="270" spans="1:9" s="18" customFormat="1" ht="15" customHeight="1">
      <c r="A270" s="20"/>
      <c r="B270" s="297"/>
      <c r="C270" s="125"/>
      <c r="D270" s="166"/>
      <c r="E270" s="175"/>
      <c r="F270" s="166"/>
      <c r="G270" s="60"/>
      <c r="H270" s="112"/>
      <c r="I270" s="322"/>
    </row>
    <row r="271" spans="1:9" s="18" customFormat="1" ht="15" customHeight="1">
      <c r="A271" s="21" t="s">
        <v>1</v>
      </c>
      <c r="B271" s="297" t="s">
        <v>17</v>
      </c>
      <c r="C271" s="125"/>
      <c r="D271" s="27"/>
      <c r="E271" s="175"/>
      <c r="F271" s="166"/>
      <c r="G271" s="60"/>
      <c r="H271" s="112"/>
      <c r="I271" s="322"/>
    </row>
    <row r="272" spans="1:9" s="18" customFormat="1" ht="31.2">
      <c r="A272" s="21" t="s">
        <v>56</v>
      </c>
      <c r="B272" s="297" t="s">
        <v>58</v>
      </c>
      <c r="C272" s="125"/>
      <c r="D272" s="27"/>
      <c r="E272" s="175"/>
      <c r="F272" s="166"/>
      <c r="G272" s="60"/>
      <c r="H272" s="112"/>
      <c r="I272" s="322"/>
    </row>
    <row r="273" spans="1:9" s="18" customFormat="1" ht="15" customHeight="1">
      <c r="A273" s="21"/>
      <c r="B273" s="297"/>
      <c r="C273" s="125"/>
      <c r="D273" s="27"/>
      <c r="E273" s="175"/>
      <c r="F273" s="166"/>
      <c r="G273" s="60"/>
      <c r="H273" s="112"/>
      <c r="I273" s="322"/>
    </row>
    <row r="274" spans="1:9" s="18" customFormat="1" ht="15">
      <c r="A274" s="20" t="s">
        <v>31</v>
      </c>
      <c r="B274" s="36" t="s">
        <v>4</v>
      </c>
      <c r="C274" s="16" t="s">
        <v>26</v>
      </c>
      <c r="D274" s="27">
        <v>30</v>
      </c>
      <c r="E274" s="571">
        <v>50</v>
      </c>
      <c r="F274" s="27">
        <f>ROUND(D274*E274,2)</f>
        <v>1500</v>
      </c>
      <c r="G274" s="60"/>
      <c r="H274" s="112"/>
      <c r="I274" s="322"/>
    </row>
    <row r="275" spans="1:9" s="18" customFormat="1" ht="15" customHeight="1">
      <c r="A275" s="20"/>
      <c r="B275" s="36"/>
      <c r="C275" s="16"/>
      <c r="D275" s="27"/>
      <c r="E275" s="149"/>
      <c r="F275" s="27"/>
      <c r="G275" s="60"/>
      <c r="H275" s="112"/>
      <c r="I275" s="322"/>
    </row>
    <row r="276" spans="1:9" s="18" customFormat="1" ht="15">
      <c r="A276" s="35" t="s">
        <v>95</v>
      </c>
      <c r="B276" s="25" t="s">
        <v>96</v>
      </c>
      <c r="C276" s="568" t="s">
        <v>26</v>
      </c>
      <c r="D276" s="27">
        <v>7</v>
      </c>
      <c r="E276" s="572">
        <v>50</v>
      </c>
      <c r="F276" s="27">
        <f t="shared" ref="F276" si="60">ROUND(D276*E276,2)</f>
        <v>350</v>
      </c>
      <c r="G276" s="60"/>
      <c r="H276" s="112"/>
      <c r="I276" s="322"/>
    </row>
    <row r="277" spans="1:9" s="18" customFormat="1" ht="15">
      <c r="A277" s="35"/>
      <c r="B277" s="25"/>
      <c r="C277" s="16"/>
      <c r="D277" s="27"/>
      <c r="E277" s="150"/>
      <c r="F277" s="27"/>
      <c r="G277" s="60"/>
      <c r="H277" s="112"/>
      <c r="I277" s="322"/>
    </row>
    <row r="278" spans="1:9" s="18" customFormat="1" ht="75">
      <c r="A278" s="35" t="s">
        <v>598</v>
      </c>
      <c r="B278" s="25" t="s">
        <v>599</v>
      </c>
      <c r="C278" s="16" t="s">
        <v>26</v>
      </c>
      <c r="D278" s="27">
        <v>10</v>
      </c>
      <c r="E278" s="150"/>
      <c r="F278" s="27">
        <f t="shared" ref="F278" si="61">ROUND(D278*E278,2)</f>
        <v>0</v>
      </c>
      <c r="G278" s="60"/>
      <c r="H278" s="112"/>
      <c r="I278" s="44"/>
    </row>
    <row r="279" spans="1:9" s="18" customFormat="1" ht="15" customHeight="1">
      <c r="A279" s="20"/>
      <c r="B279" s="36"/>
      <c r="C279" s="16"/>
      <c r="D279" s="27"/>
      <c r="E279" s="149"/>
      <c r="F279" s="27"/>
      <c r="G279" s="60"/>
      <c r="H279" s="112"/>
      <c r="I279" s="322"/>
    </row>
    <row r="280" spans="1:9" s="18" customFormat="1" ht="30">
      <c r="A280" s="20" t="s">
        <v>32</v>
      </c>
      <c r="B280" s="304" t="s">
        <v>117</v>
      </c>
      <c r="C280" s="16" t="s">
        <v>13</v>
      </c>
      <c r="D280" s="27">
        <v>1</v>
      </c>
      <c r="E280" s="149"/>
      <c r="F280" s="27">
        <f t="shared" ref="F280" si="62">ROUND(D280*E280,2)</f>
        <v>0</v>
      </c>
      <c r="G280" s="60"/>
      <c r="H280" s="112"/>
      <c r="I280" s="322"/>
    </row>
    <row r="281" spans="1:9" s="18" customFormat="1" ht="15" customHeight="1">
      <c r="A281" s="20"/>
      <c r="B281" s="304"/>
      <c r="C281" s="16"/>
      <c r="D281" s="27"/>
      <c r="E281" s="149"/>
      <c r="F281" s="27"/>
      <c r="G281" s="60"/>
      <c r="H281" s="112"/>
      <c r="I281" s="322"/>
    </row>
    <row r="282" spans="1:9" ht="15" customHeight="1">
      <c r="A282" s="35" t="s">
        <v>97</v>
      </c>
      <c r="B282" s="192" t="s">
        <v>98</v>
      </c>
      <c r="C282" s="16" t="s">
        <v>13</v>
      </c>
      <c r="D282" s="27">
        <v>1</v>
      </c>
      <c r="E282" s="17"/>
      <c r="F282" s="27">
        <f t="shared" ref="F282" si="63">ROUND(D282*E282,2)</f>
        <v>0</v>
      </c>
      <c r="G282" s="60"/>
    </row>
    <row r="283" spans="1:9" ht="15" customHeight="1">
      <c r="A283" s="20"/>
      <c r="B283" s="304"/>
      <c r="C283" s="16"/>
      <c r="D283" s="27"/>
      <c r="E283" s="27"/>
      <c r="F283" s="27"/>
    </row>
    <row r="284" spans="1:9" ht="15" customHeight="1">
      <c r="A284" s="20"/>
      <c r="B284" s="297" t="s">
        <v>57</v>
      </c>
      <c r="C284" s="125"/>
      <c r="D284" s="27"/>
      <c r="E284" s="166"/>
      <c r="F284" s="166">
        <f>SUM(F274:F282)</f>
        <v>1850</v>
      </c>
    </row>
    <row r="285" spans="1:9" s="33" customFormat="1" ht="15" customHeight="1">
      <c r="A285" s="20"/>
      <c r="B285" s="297"/>
      <c r="C285" s="125"/>
      <c r="D285" s="27"/>
      <c r="E285" s="166"/>
      <c r="F285" s="166"/>
      <c r="G285" s="61"/>
      <c r="H285" s="115"/>
      <c r="I285" s="313"/>
    </row>
    <row r="286" spans="1:9" s="33" customFormat="1" ht="15" customHeight="1">
      <c r="A286" s="20"/>
      <c r="B286" s="297"/>
      <c r="C286" s="125"/>
      <c r="D286" s="27"/>
      <c r="E286" s="166"/>
      <c r="F286" s="166"/>
      <c r="G286" s="61"/>
      <c r="H286" s="115"/>
      <c r="I286" s="313"/>
    </row>
    <row r="287" spans="1:9" s="33" customFormat="1" ht="15" customHeight="1">
      <c r="A287" s="21"/>
      <c r="B287" s="297" t="str">
        <f>B5</f>
        <v>Križišče Stara Vrhnika - v naselju</v>
      </c>
      <c r="C287" s="129"/>
      <c r="D287" s="191"/>
      <c r="E287" s="166"/>
      <c r="F287" s="166">
        <f>F79+F134+F171+F228+F268+F284</f>
        <v>4550</v>
      </c>
      <c r="G287" s="61"/>
      <c r="H287" s="115"/>
      <c r="I287" s="313"/>
    </row>
    <row r="288" spans="1:9" s="33" customFormat="1" ht="15.6">
      <c r="A288" s="194"/>
      <c r="B288" s="305" t="str">
        <f>B6</f>
        <v>Neupravičeni stroški</v>
      </c>
      <c r="C288" s="130"/>
      <c r="D288" s="197"/>
      <c r="E288" s="197"/>
      <c r="F288" s="196"/>
      <c r="G288" s="61"/>
      <c r="H288" s="115"/>
      <c r="I288" s="313"/>
    </row>
    <row r="289" spans="1:9" s="33" customFormat="1" ht="15.6">
      <c r="A289" s="194"/>
      <c r="B289" s="305" t="str">
        <f>B4</f>
        <v>Investitor DRSI</v>
      </c>
      <c r="C289" s="130"/>
      <c r="D289" s="197"/>
      <c r="E289" s="197"/>
      <c r="F289" s="196"/>
      <c r="G289" s="61"/>
      <c r="H289" s="115"/>
      <c r="I289" s="313"/>
    </row>
    <row r="290" spans="1:9" s="33" customFormat="1">
      <c r="A290" s="194"/>
      <c r="B290" s="205"/>
      <c r="C290" s="130"/>
      <c r="D290" s="197"/>
      <c r="E290" s="197"/>
      <c r="F290" s="196"/>
      <c r="G290" s="61"/>
      <c r="H290" s="115"/>
      <c r="I290" s="313"/>
    </row>
    <row r="291" spans="1:9" s="33" customFormat="1">
      <c r="A291" s="194"/>
      <c r="B291" s="206"/>
      <c r="C291" s="130"/>
      <c r="D291" s="197"/>
      <c r="E291" s="197"/>
      <c r="F291" s="196"/>
      <c r="G291" s="61"/>
      <c r="H291" s="115"/>
      <c r="I291" s="313"/>
    </row>
    <row r="292" spans="1:9" s="33" customFormat="1">
      <c r="A292" s="194"/>
      <c r="B292" s="206"/>
      <c r="C292" s="130"/>
      <c r="D292" s="197"/>
      <c r="E292" s="197"/>
      <c r="F292" s="196"/>
      <c r="G292" s="61"/>
      <c r="H292" s="115"/>
      <c r="I292" s="313"/>
    </row>
    <row r="293" spans="1:9" s="33" customFormat="1">
      <c r="A293" s="194"/>
      <c r="B293" s="206"/>
      <c r="C293" s="130"/>
      <c r="D293" s="197"/>
      <c r="E293" s="197"/>
      <c r="F293" s="196"/>
      <c r="G293" s="61"/>
      <c r="H293" s="115"/>
      <c r="I293" s="313"/>
    </row>
    <row r="294" spans="1:9" s="33" customFormat="1">
      <c r="A294" s="194"/>
      <c r="B294" s="206"/>
      <c r="C294" s="130"/>
      <c r="D294" s="197"/>
      <c r="E294" s="197"/>
      <c r="F294" s="196"/>
      <c r="G294" s="61"/>
      <c r="H294" s="115"/>
      <c r="I294" s="313"/>
    </row>
    <row r="295" spans="1:9" s="33" customFormat="1">
      <c r="A295" s="194"/>
      <c r="B295" s="206"/>
      <c r="C295" s="130"/>
      <c r="D295" s="197"/>
      <c r="E295" s="197"/>
      <c r="F295" s="196"/>
      <c r="G295" s="61"/>
      <c r="H295" s="115"/>
      <c r="I295" s="313"/>
    </row>
    <row r="296" spans="1:9" s="33" customFormat="1">
      <c r="A296" s="194"/>
      <c r="B296" s="206"/>
      <c r="C296" s="130"/>
      <c r="D296" s="197"/>
      <c r="E296" s="197"/>
      <c r="F296" s="196"/>
      <c r="G296" s="61"/>
      <c r="H296" s="115"/>
      <c r="I296" s="313"/>
    </row>
    <row r="297" spans="1:9" s="33" customFormat="1">
      <c r="A297" s="194"/>
      <c r="B297" s="206"/>
      <c r="C297" s="130"/>
      <c r="D297" s="197"/>
      <c r="E297" s="197"/>
      <c r="F297" s="196"/>
      <c r="G297" s="61"/>
      <c r="H297" s="115"/>
      <c r="I297" s="313"/>
    </row>
    <row r="298" spans="1:9" s="33" customFormat="1">
      <c r="A298" s="194"/>
      <c r="B298" s="206"/>
      <c r="C298" s="130"/>
      <c r="D298" s="197"/>
      <c r="E298" s="197"/>
      <c r="F298" s="196"/>
      <c r="G298" s="61"/>
      <c r="H298" s="115"/>
      <c r="I298" s="313"/>
    </row>
    <row r="299" spans="1:9" s="33" customFormat="1">
      <c r="A299" s="194"/>
      <c r="B299" s="206"/>
      <c r="C299" s="130"/>
      <c r="D299" s="197"/>
      <c r="E299" s="197"/>
      <c r="F299" s="196"/>
      <c r="G299" s="61"/>
      <c r="H299" s="115"/>
      <c r="I299" s="313"/>
    </row>
    <row r="300" spans="1:9" s="33" customFormat="1">
      <c r="A300" s="194"/>
      <c r="B300" s="206"/>
      <c r="C300" s="130"/>
      <c r="D300" s="197"/>
      <c r="E300" s="197"/>
      <c r="F300" s="196"/>
      <c r="G300" s="61"/>
      <c r="H300" s="115"/>
      <c r="I300" s="313"/>
    </row>
    <row r="301" spans="1:9" s="33" customFormat="1">
      <c r="A301" s="194"/>
      <c r="B301" s="206"/>
      <c r="C301" s="130"/>
      <c r="D301" s="197"/>
      <c r="E301" s="197"/>
      <c r="F301" s="196"/>
      <c r="G301" s="61"/>
      <c r="H301" s="115"/>
      <c r="I301" s="313"/>
    </row>
    <row r="302" spans="1:9" s="33" customFormat="1">
      <c r="A302" s="194"/>
      <c r="B302" s="206"/>
      <c r="C302" s="130"/>
      <c r="D302" s="197"/>
      <c r="E302" s="197"/>
      <c r="F302" s="196"/>
      <c r="G302" s="61"/>
      <c r="H302" s="115"/>
      <c r="I302" s="313"/>
    </row>
    <row r="303" spans="1:9" s="33" customFormat="1">
      <c r="A303" s="194"/>
      <c r="B303" s="206"/>
      <c r="C303" s="130"/>
      <c r="D303" s="197"/>
      <c r="E303" s="197"/>
      <c r="F303" s="196"/>
      <c r="G303" s="61"/>
      <c r="H303" s="115"/>
      <c r="I303" s="313"/>
    </row>
    <row r="304" spans="1:9" s="33" customFormat="1">
      <c r="A304" s="194"/>
      <c r="B304" s="206"/>
      <c r="C304" s="130"/>
      <c r="D304" s="197"/>
      <c r="E304" s="197"/>
      <c r="F304" s="196"/>
      <c r="G304" s="61"/>
      <c r="H304" s="115"/>
      <c r="I304" s="313"/>
    </row>
    <row r="305" spans="1:9" s="33" customFormat="1">
      <c r="A305" s="194"/>
      <c r="B305" s="206"/>
      <c r="C305" s="130"/>
      <c r="D305" s="197"/>
      <c r="E305" s="197"/>
      <c r="F305" s="196"/>
      <c r="G305" s="61"/>
      <c r="H305" s="115"/>
      <c r="I305" s="313"/>
    </row>
    <row r="306" spans="1:9" s="33" customFormat="1">
      <c r="A306" s="194"/>
      <c r="B306" s="206"/>
      <c r="C306" s="130"/>
      <c r="D306" s="197"/>
      <c r="E306" s="197"/>
      <c r="F306" s="196"/>
      <c r="G306" s="61"/>
      <c r="H306" s="115"/>
      <c r="I306" s="313"/>
    </row>
    <row r="307" spans="1:9" s="33" customFormat="1">
      <c r="A307" s="194"/>
      <c r="B307" s="206"/>
      <c r="C307" s="130"/>
      <c r="D307" s="197"/>
      <c r="E307" s="197"/>
      <c r="F307" s="196"/>
      <c r="G307" s="61"/>
      <c r="H307" s="115"/>
      <c r="I307" s="313"/>
    </row>
    <row r="308" spans="1:9" s="33" customFormat="1">
      <c r="A308" s="194"/>
      <c r="B308" s="206"/>
      <c r="C308" s="130"/>
      <c r="D308" s="197"/>
      <c r="E308" s="197"/>
      <c r="F308" s="196"/>
      <c r="G308" s="61"/>
      <c r="H308" s="115"/>
      <c r="I308" s="313"/>
    </row>
    <row r="309" spans="1:9" s="33" customFormat="1">
      <c r="A309" s="194"/>
      <c r="B309" s="206"/>
      <c r="C309" s="130"/>
      <c r="D309" s="197"/>
      <c r="E309" s="197"/>
      <c r="F309" s="196"/>
      <c r="G309" s="61"/>
      <c r="H309" s="115"/>
      <c r="I309" s="313"/>
    </row>
    <row r="310" spans="1:9" s="33" customFormat="1">
      <c r="A310" s="194"/>
      <c r="B310" s="206"/>
      <c r="C310" s="130"/>
      <c r="D310" s="197"/>
      <c r="E310" s="197"/>
      <c r="F310" s="196"/>
      <c r="G310" s="61"/>
      <c r="H310" s="115"/>
      <c r="I310" s="313"/>
    </row>
    <row r="311" spans="1:9" s="33" customFormat="1">
      <c r="A311" s="194"/>
      <c r="B311" s="206"/>
      <c r="C311" s="130"/>
      <c r="D311" s="197"/>
      <c r="E311" s="197"/>
      <c r="F311" s="196"/>
      <c r="G311" s="61"/>
      <c r="H311" s="115"/>
      <c r="I311" s="313"/>
    </row>
    <row r="312" spans="1:9" s="33" customFormat="1">
      <c r="A312" s="194"/>
      <c r="B312" s="206"/>
      <c r="C312" s="130"/>
      <c r="D312" s="197"/>
      <c r="E312" s="197"/>
      <c r="F312" s="196"/>
      <c r="G312" s="61"/>
      <c r="H312" s="115"/>
      <c r="I312" s="313"/>
    </row>
    <row r="313" spans="1:9" s="33" customFormat="1">
      <c r="A313" s="194"/>
      <c r="B313" s="206"/>
      <c r="C313" s="130"/>
      <c r="D313" s="197"/>
      <c r="E313" s="197"/>
      <c r="F313" s="196"/>
      <c r="G313" s="61"/>
      <c r="H313" s="115"/>
      <c r="I313" s="313"/>
    </row>
    <row r="314" spans="1:9" s="33" customFormat="1">
      <c r="A314" s="194"/>
      <c r="B314" s="206"/>
      <c r="C314" s="130"/>
      <c r="D314" s="197"/>
      <c r="E314" s="197"/>
      <c r="F314" s="196"/>
      <c r="G314" s="61"/>
      <c r="H314" s="115"/>
      <c r="I314" s="313"/>
    </row>
    <row r="315" spans="1:9" s="33" customFormat="1">
      <c r="A315" s="194"/>
      <c r="B315" s="206"/>
      <c r="C315" s="130"/>
      <c r="D315" s="197"/>
      <c r="E315" s="197"/>
      <c r="F315" s="196"/>
      <c r="G315" s="61"/>
      <c r="H315" s="115"/>
      <c r="I315" s="313"/>
    </row>
    <row r="316" spans="1:9" s="33" customFormat="1">
      <c r="A316" s="194"/>
      <c r="B316" s="206"/>
      <c r="C316" s="130"/>
      <c r="D316" s="197"/>
      <c r="E316" s="197"/>
      <c r="F316" s="196"/>
      <c r="G316" s="61"/>
      <c r="H316" s="115"/>
      <c r="I316" s="313"/>
    </row>
    <row r="317" spans="1:9" s="33" customFormat="1">
      <c r="A317" s="194"/>
      <c r="B317" s="206"/>
      <c r="C317" s="130"/>
      <c r="D317" s="197"/>
      <c r="E317" s="197"/>
      <c r="F317" s="196"/>
      <c r="G317" s="61"/>
      <c r="H317" s="115"/>
      <c r="I317" s="313"/>
    </row>
    <row r="318" spans="1:9" s="33" customFormat="1">
      <c r="A318" s="194"/>
      <c r="B318" s="206"/>
      <c r="C318" s="130"/>
      <c r="D318" s="197"/>
      <c r="E318" s="197"/>
      <c r="F318" s="196"/>
      <c r="G318" s="61"/>
      <c r="H318" s="115"/>
      <c r="I318" s="313"/>
    </row>
    <row r="319" spans="1:9" s="33" customFormat="1">
      <c r="A319" s="194"/>
      <c r="B319" s="206"/>
      <c r="C319" s="130"/>
      <c r="D319" s="197"/>
      <c r="E319" s="197"/>
      <c r="F319" s="196"/>
      <c r="G319" s="61"/>
      <c r="H319" s="115"/>
      <c r="I319" s="313"/>
    </row>
    <row r="320" spans="1:9" s="33" customFormat="1">
      <c r="A320" s="194"/>
      <c r="B320" s="206"/>
      <c r="C320" s="130"/>
      <c r="D320" s="197"/>
      <c r="E320" s="197"/>
      <c r="F320" s="196"/>
      <c r="G320" s="61"/>
      <c r="H320" s="115"/>
      <c r="I320" s="313"/>
    </row>
    <row r="321" spans="1:9" s="33" customFormat="1">
      <c r="A321" s="194"/>
      <c r="B321" s="206"/>
      <c r="C321" s="130"/>
      <c r="D321" s="197"/>
      <c r="E321" s="197"/>
      <c r="F321" s="196"/>
      <c r="G321" s="61"/>
      <c r="H321" s="115"/>
      <c r="I321" s="313"/>
    </row>
    <row r="322" spans="1:9" s="33" customFormat="1">
      <c r="A322" s="194"/>
      <c r="B322" s="206"/>
      <c r="C322" s="130"/>
      <c r="D322" s="197"/>
      <c r="E322" s="197"/>
      <c r="F322" s="196"/>
      <c r="G322" s="61"/>
      <c r="H322" s="115"/>
      <c r="I322" s="313"/>
    </row>
    <row r="323" spans="1:9" s="33" customFormat="1">
      <c r="A323" s="194"/>
      <c r="B323" s="206"/>
      <c r="C323" s="130"/>
      <c r="D323" s="197"/>
      <c r="E323" s="197"/>
      <c r="F323" s="196"/>
      <c r="G323" s="61"/>
      <c r="H323" s="115"/>
      <c r="I323" s="313"/>
    </row>
    <row r="324" spans="1:9" s="33" customFormat="1">
      <c r="A324" s="194"/>
      <c r="B324" s="206"/>
      <c r="C324" s="130"/>
      <c r="D324" s="197"/>
      <c r="E324" s="197"/>
      <c r="F324" s="196"/>
      <c r="G324" s="61"/>
      <c r="H324" s="115"/>
      <c r="I324" s="313"/>
    </row>
    <row r="325" spans="1:9" s="33" customFormat="1">
      <c r="A325" s="194"/>
      <c r="B325" s="206"/>
      <c r="C325" s="130"/>
      <c r="D325" s="197"/>
      <c r="E325" s="197"/>
      <c r="F325" s="196"/>
      <c r="G325" s="61"/>
      <c r="H325" s="115"/>
      <c r="I325" s="313"/>
    </row>
    <row r="326" spans="1:9" s="33" customFormat="1">
      <c r="A326" s="194"/>
      <c r="B326" s="206"/>
      <c r="C326" s="130"/>
      <c r="D326" s="197"/>
      <c r="E326" s="197"/>
      <c r="F326" s="196"/>
      <c r="G326" s="61"/>
      <c r="H326" s="115"/>
      <c r="I326" s="313"/>
    </row>
    <row r="327" spans="1:9" s="33" customFormat="1">
      <c r="A327" s="194"/>
      <c r="B327" s="206"/>
      <c r="C327" s="130"/>
      <c r="D327" s="197"/>
      <c r="E327" s="197"/>
      <c r="F327" s="196"/>
      <c r="G327" s="61"/>
      <c r="H327" s="115"/>
      <c r="I327" s="313"/>
    </row>
    <row r="328" spans="1:9" s="33" customFormat="1">
      <c r="A328" s="194"/>
      <c r="B328" s="206"/>
      <c r="C328" s="130"/>
      <c r="D328" s="197"/>
      <c r="E328" s="197"/>
      <c r="F328" s="196"/>
      <c r="G328" s="61"/>
      <c r="H328" s="115"/>
      <c r="I328" s="313"/>
    </row>
    <row r="329" spans="1:9" s="33" customFormat="1">
      <c r="A329" s="194"/>
      <c r="B329" s="206"/>
      <c r="C329" s="130"/>
      <c r="D329" s="197"/>
      <c r="E329" s="197"/>
      <c r="F329" s="196"/>
      <c r="G329" s="61"/>
      <c r="H329" s="115"/>
      <c r="I329" s="313"/>
    </row>
    <row r="330" spans="1:9" s="33" customFormat="1">
      <c r="A330" s="194"/>
      <c r="B330" s="206"/>
      <c r="C330" s="130"/>
      <c r="D330" s="197"/>
      <c r="E330" s="197"/>
      <c r="F330" s="196"/>
      <c r="G330" s="61"/>
      <c r="H330" s="115"/>
      <c r="I330" s="313"/>
    </row>
    <row r="331" spans="1:9" s="33" customFormat="1">
      <c r="A331" s="194"/>
      <c r="B331" s="206"/>
      <c r="C331" s="130"/>
      <c r="D331" s="197"/>
      <c r="E331" s="197"/>
      <c r="F331" s="196"/>
      <c r="G331" s="61"/>
      <c r="H331" s="115"/>
      <c r="I331" s="313"/>
    </row>
    <row r="332" spans="1:9" s="33" customFormat="1">
      <c r="A332" s="194"/>
      <c r="B332" s="206"/>
      <c r="C332" s="130"/>
      <c r="D332" s="197"/>
      <c r="E332" s="197"/>
      <c r="F332" s="196"/>
      <c r="G332" s="61"/>
      <c r="H332" s="115"/>
      <c r="I332" s="313"/>
    </row>
    <row r="333" spans="1:9" s="33" customFormat="1">
      <c r="A333" s="194"/>
      <c r="B333" s="206"/>
      <c r="C333" s="130"/>
      <c r="D333" s="197"/>
      <c r="E333" s="197"/>
      <c r="F333" s="196"/>
      <c r="G333" s="61"/>
      <c r="H333" s="115"/>
      <c r="I333" s="313"/>
    </row>
    <row r="334" spans="1:9" s="33" customFormat="1">
      <c r="A334" s="194"/>
      <c r="B334" s="206"/>
      <c r="C334" s="130"/>
      <c r="D334" s="197"/>
      <c r="E334" s="197"/>
      <c r="F334" s="196"/>
      <c r="G334" s="61"/>
      <c r="H334" s="115"/>
      <c r="I334" s="313"/>
    </row>
    <row r="335" spans="1:9" s="33" customFormat="1">
      <c r="A335" s="194"/>
      <c r="B335" s="206"/>
      <c r="C335" s="130"/>
      <c r="D335" s="197"/>
      <c r="E335" s="197"/>
      <c r="F335" s="196"/>
      <c r="G335" s="61"/>
      <c r="H335" s="115"/>
      <c r="I335" s="313"/>
    </row>
    <row r="336" spans="1:9" s="33" customFormat="1">
      <c r="A336" s="194"/>
      <c r="B336" s="206"/>
      <c r="C336" s="130"/>
      <c r="D336" s="197"/>
      <c r="E336" s="197"/>
      <c r="F336" s="196"/>
      <c r="G336" s="61"/>
      <c r="H336" s="115"/>
      <c r="I336" s="313"/>
    </row>
    <row r="337" spans="1:9" s="33" customFormat="1">
      <c r="A337" s="194"/>
      <c r="B337" s="206"/>
      <c r="C337" s="130"/>
      <c r="D337" s="197"/>
      <c r="E337" s="197"/>
      <c r="F337" s="196"/>
      <c r="G337" s="61"/>
      <c r="H337" s="115"/>
      <c r="I337" s="313"/>
    </row>
    <row r="338" spans="1:9" s="33" customFormat="1">
      <c r="A338" s="194"/>
      <c r="B338" s="206"/>
      <c r="C338" s="130"/>
      <c r="D338" s="197"/>
      <c r="E338" s="197"/>
      <c r="F338" s="196"/>
      <c r="G338" s="61"/>
      <c r="H338" s="115"/>
      <c r="I338" s="313"/>
    </row>
    <row r="339" spans="1:9" s="33" customFormat="1">
      <c r="A339" s="194"/>
      <c r="B339" s="206"/>
      <c r="C339" s="130"/>
      <c r="D339" s="197"/>
      <c r="E339" s="197"/>
      <c r="F339" s="196"/>
      <c r="G339" s="61"/>
      <c r="H339" s="115"/>
      <c r="I339" s="313"/>
    </row>
    <row r="340" spans="1:9" s="33" customFormat="1">
      <c r="A340" s="194"/>
      <c r="B340" s="206"/>
      <c r="C340" s="130"/>
      <c r="D340" s="197"/>
      <c r="E340" s="197"/>
      <c r="F340" s="196"/>
      <c r="G340" s="61"/>
      <c r="H340" s="115"/>
      <c r="I340" s="313"/>
    </row>
    <row r="341" spans="1:9" s="33" customFormat="1">
      <c r="A341" s="194"/>
      <c r="B341" s="206"/>
      <c r="C341" s="130"/>
      <c r="D341" s="197"/>
      <c r="E341" s="197"/>
      <c r="F341" s="196"/>
      <c r="G341" s="61"/>
      <c r="H341" s="115"/>
      <c r="I341" s="313"/>
    </row>
    <row r="342" spans="1:9" s="33" customFormat="1">
      <c r="A342" s="194"/>
      <c r="B342" s="206"/>
      <c r="C342" s="130"/>
      <c r="D342" s="197"/>
      <c r="E342" s="197"/>
      <c r="F342" s="196"/>
      <c r="G342" s="61"/>
      <c r="H342" s="115"/>
      <c r="I342" s="313"/>
    </row>
    <row r="343" spans="1:9" s="33" customFormat="1">
      <c r="A343" s="194"/>
      <c r="B343" s="206"/>
      <c r="C343" s="130"/>
      <c r="D343" s="197"/>
      <c r="E343" s="197"/>
      <c r="F343" s="196"/>
      <c r="G343" s="61"/>
      <c r="H343" s="115"/>
      <c r="I343" s="313"/>
    </row>
    <row r="344" spans="1:9" s="33" customFormat="1">
      <c r="A344" s="194"/>
      <c r="B344" s="206"/>
      <c r="C344" s="130"/>
      <c r="D344" s="197"/>
      <c r="E344" s="197"/>
      <c r="F344" s="196"/>
      <c r="G344" s="61"/>
      <c r="H344" s="115"/>
      <c r="I344" s="313"/>
    </row>
    <row r="345" spans="1:9" s="33" customFormat="1">
      <c r="A345" s="194"/>
      <c r="B345" s="206"/>
      <c r="C345" s="130"/>
      <c r="D345" s="197"/>
      <c r="E345" s="197"/>
      <c r="F345" s="196"/>
      <c r="G345" s="61"/>
      <c r="H345" s="115"/>
      <c r="I345" s="313"/>
    </row>
    <row r="346" spans="1:9" s="33" customFormat="1">
      <c r="A346" s="194"/>
      <c r="B346" s="206"/>
      <c r="C346" s="130"/>
      <c r="D346" s="197"/>
      <c r="E346" s="197"/>
      <c r="F346" s="196"/>
      <c r="G346" s="61"/>
      <c r="H346" s="115"/>
      <c r="I346" s="313"/>
    </row>
    <row r="347" spans="1:9" s="33" customFormat="1">
      <c r="A347" s="194"/>
      <c r="B347" s="206"/>
      <c r="C347" s="130"/>
      <c r="D347" s="197"/>
      <c r="E347" s="197"/>
      <c r="F347" s="196"/>
      <c r="G347" s="61"/>
      <c r="H347" s="115"/>
      <c r="I347" s="313"/>
    </row>
    <row r="348" spans="1:9" s="33" customFormat="1">
      <c r="A348" s="194"/>
      <c r="B348" s="206"/>
      <c r="C348" s="130"/>
      <c r="D348" s="197"/>
      <c r="E348" s="197"/>
      <c r="F348" s="196"/>
      <c r="G348" s="61"/>
      <c r="H348" s="115"/>
      <c r="I348" s="313"/>
    </row>
    <row r="349" spans="1:9" s="33" customFormat="1">
      <c r="A349" s="194"/>
      <c r="B349" s="206"/>
      <c r="C349" s="130"/>
      <c r="D349" s="197"/>
      <c r="E349" s="197"/>
      <c r="F349" s="196"/>
      <c r="G349" s="61"/>
      <c r="H349" s="115"/>
      <c r="I349" s="313"/>
    </row>
    <row r="350" spans="1:9" s="33" customFormat="1">
      <c r="A350" s="194"/>
      <c r="B350" s="206"/>
      <c r="C350" s="130"/>
      <c r="D350" s="197"/>
      <c r="E350" s="197"/>
      <c r="F350" s="196"/>
      <c r="G350" s="61"/>
      <c r="H350" s="115"/>
      <c r="I350" s="313"/>
    </row>
    <row r="351" spans="1:9" s="33" customFormat="1">
      <c r="A351" s="194"/>
      <c r="B351" s="206"/>
      <c r="C351" s="130"/>
      <c r="D351" s="197"/>
      <c r="E351" s="197"/>
      <c r="F351" s="196"/>
      <c r="G351" s="61"/>
      <c r="H351" s="115"/>
      <c r="I351" s="313"/>
    </row>
    <row r="352" spans="1:9" s="33" customFormat="1">
      <c r="A352" s="194"/>
      <c r="B352" s="206"/>
      <c r="C352" s="130"/>
      <c r="D352" s="197"/>
      <c r="E352" s="197"/>
      <c r="F352" s="196"/>
      <c r="G352" s="61"/>
      <c r="H352" s="115"/>
      <c r="I352" s="313"/>
    </row>
    <row r="353" spans="1:9" s="33" customFormat="1">
      <c r="A353" s="194"/>
      <c r="B353" s="206"/>
      <c r="C353" s="130"/>
      <c r="D353" s="197"/>
      <c r="E353" s="197"/>
      <c r="F353" s="196"/>
      <c r="G353" s="61"/>
      <c r="H353" s="115"/>
      <c r="I353" s="313"/>
    </row>
    <row r="354" spans="1:9" s="33" customFormat="1">
      <c r="A354" s="194"/>
      <c r="B354" s="206"/>
      <c r="C354" s="130"/>
      <c r="D354" s="197"/>
      <c r="E354" s="197"/>
      <c r="F354" s="196"/>
      <c r="G354" s="61"/>
      <c r="H354" s="115"/>
      <c r="I354" s="313"/>
    </row>
    <row r="355" spans="1:9" s="33" customFormat="1">
      <c r="A355" s="194"/>
      <c r="B355" s="206"/>
      <c r="C355" s="130"/>
      <c r="D355" s="197"/>
      <c r="E355" s="197"/>
      <c r="F355" s="196"/>
      <c r="G355" s="61"/>
      <c r="H355" s="115"/>
      <c r="I355" s="313"/>
    </row>
    <row r="356" spans="1:9" s="33" customFormat="1">
      <c r="A356" s="194"/>
      <c r="B356" s="206"/>
      <c r="C356" s="130"/>
      <c r="D356" s="197"/>
      <c r="E356" s="197"/>
      <c r="F356" s="196"/>
      <c r="G356" s="61"/>
      <c r="H356" s="115"/>
      <c r="I356" s="313"/>
    </row>
    <row r="357" spans="1:9" s="33" customFormat="1">
      <c r="A357" s="194"/>
      <c r="B357" s="206"/>
      <c r="C357" s="130"/>
      <c r="D357" s="197"/>
      <c r="E357" s="197"/>
      <c r="F357" s="196"/>
      <c r="G357" s="61"/>
      <c r="H357" s="115"/>
      <c r="I357" s="313"/>
    </row>
    <row r="358" spans="1:9" s="33" customFormat="1">
      <c r="A358" s="194"/>
      <c r="B358" s="206"/>
      <c r="C358" s="130"/>
      <c r="D358" s="197"/>
      <c r="E358" s="197"/>
      <c r="F358" s="196"/>
      <c r="G358" s="61"/>
      <c r="H358" s="115"/>
      <c r="I358" s="313"/>
    </row>
    <row r="359" spans="1:9" s="33" customFormat="1">
      <c r="A359" s="194"/>
      <c r="B359" s="206"/>
      <c r="C359" s="130"/>
      <c r="D359" s="197"/>
      <c r="E359" s="197"/>
      <c r="F359" s="196"/>
      <c r="G359" s="61"/>
      <c r="H359" s="115"/>
      <c r="I359" s="313"/>
    </row>
    <row r="360" spans="1:9" s="33" customFormat="1">
      <c r="A360" s="194"/>
      <c r="B360" s="206"/>
      <c r="C360" s="130"/>
      <c r="D360" s="197"/>
      <c r="E360" s="197"/>
      <c r="F360" s="196"/>
      <c r="G360" s="61"/>
      <c r="H360" s="115"/>
      <c r="I360" s="313"/>
    </row>
    <row r="361" spans="1:9" s="33" customFormat="1">
      <c r="A361" s="194"/>
      <c r="B361" s="206"/>
      <c r="C361" s="130"/>
      <c r="D361" s="197"/>
      <c r="E361" s="197"/>
      <c r="F361" s="196"/>
      <c r="G361" s="61"/>
      <c r="H361" s="115"/>
      <c r="I361" s="313"/>
    </row>
    <row r="362" spans="1:9" s="33" customFormat="1">
      <c r="A362" s="194"/>
      <c r="B362" s="206"/>
      <c r="C362" s="130"/>
      <c r="D362" s="197"/>
      <c r="E362" s="197"/>
      <c r="F362" s="196"/>
      <c r="G362" s="61"/>
      <c r="H362" s="115"/>
      <c r="I362" s="313"/>
    </row>
    <row r="363" spans="1:9" s="33" customFormat="1">
      <c r="A363" s="194"/>
      <c r="B363" s="206"/>
      <c r="C363" s="130"/>
      <c r="D363" s="197"/>
      <c r="E363" s="197"/>
      <c r="F363" s="196"/>
      <c r="G363" s="61"/>
      <c r="H363" s="115"/>
      <c r="I363" s="313"/>
    </row>
    <row r="364" spans="1:9" s="33" customFormat="1">
      <c r="A364" s="194"/>
      <c r="B364" s="206"/>
      <c r="C364" s="130"/>
      <c r="D364" s="197"/>
      <c r="E364" s="197"/>
      <c r="F364" s="196"/>
      <c r="G364" s="61"/>
      <c r="H364" s="115"/>
      <c r="I364" s="313"/>
    </row>
    <row r="365" spans="1:9" s="33" customFormat="1">
      <c r="A365" s="194"/>
      <c r="B365" s="206"/>
      <c r="C365" s="130"/>
      <c r="D365" s="197"/>
      <c r="E365" s="197"/>
      <c r="F365" s="196"/>
      <c r="G365" s="61"/>
      <c r="H365" s="115"/>
      <c r="I365" s="313"/>
    </row>
    <row r="366" spans="1:9" s="33" customFormat="1">
      <c r="A366" s="194"/>
      <c r="B366" s="206"/>
      <c r="C366" s="130"/>
      <c r="D366" s="197"/>
      <c r="E366" s="197"/>
      <c r="F366" s="196"/>
      <c r="G366" s="61"/>
      <c r="H366" s="115"/>
      <c r="I366" s="313"/>
    </row>
    <row r="367" spans="1:9" s="33" customFormat="1">
      <c r="A367" s="194"/>
      <c r="B367" s="206"/>
      <c r="C367" s="130"/>
      <c r="D367" s="197"/>
      <c r="E367" s="197"/>
      <c r="F367" s="196"/>
      <c r="G367" s="61"/>
      <c r="H367" s="115"/>
      <c r="I367" s="313"/>
    </row>
    <row r="368" spans="1:9" s="33" customFormat="1">
      <c r="A368" s="194"/>
      <c r="B368" s="206"/>
      <c r="C368" s="130"/>
      <c r="D368" s="197"/>
      <c r="E368" s="197"/>
      <c r="F368" s="196"/>
      <c r="G368" s="61"/>
      <c r="H368" s="115"/>
      <c r="I368" s="313"/>
    </row>
    <row r="369" spans="1:9" s="33" customFormat="1">
      <c r="A369" s="194"/>
      <c r="B369" s="206"/>
      <c r="C369" s="130"/>
      <c r="D369" s="197"/>
      <c r="E369" s="197"/>
      <c r="F369" s="196"/>
      <c r="G369" s="61"/>
      <c r="H369" s="115"/>
      <c r="I369" s="313"/>
    </row>
    <row r="370" spans="1:9" s="33" customFormat="1">
      <c r="A370" s="194"/>
      <c r="B370" s="206"/>
      <c r="C370" s="130"/>
      <c r="D370" s="197"/>
      <c r="E370" s="197"/>
      <c r="F370" s="196"/>
      <c r="G370" s="61"/>
      <c r="H370" s="115"/>
      <c r="I370" s="313"/>
    </row>
    <row r="371" spans="1:9" s="33" customFormat="1">
      <c r="A371" s="194"/>
      <c r="B371" s="206"/>
      <c r="C371" s="130"/>
      <c r="D371" s="197"/>
      <c r="E371" s="197"/>
      <c r="F371" s="196"/>
      <c r="G371" s="61"/>
      <c r="H371" s="115"/>
      <c r="I371" s="313"/>
    </row>
    <row r="372" spans="1:9" s="33" customFormat="1">
      <c r="A372" s="194"/>
      <c r="B372" s="206"/>
      <c r="C372" s="130"/>
      <c r="D372" s="197"/>
      <c r="E372" s="197"/>
      <c r="F372" s="196"/>
      <c r="G372" s="61"/>
      <c r="H372" s="115"/>
      <c r="I372" s="313"/>
    </row>
    <row r="373" spans="1:9" s="33" customFormat="1">
      <c r="A373" s="194"/>
      <c r="B373" s="206"/>
      <c r="C373" s="130"/>
      <c r="D373" s="197"/>
      <c r="E373" s="197"/>
      <c r="F373" s="196"/>
      <c r="G373" s="61"/>
      <c r="H373" s="115"/>
      <c r="I373" s="313"/>
    </row>
    <row r="374" spans="1:9" s="33" customFormat="1">
      <c r="A374" s="194"/>
      <c r="B374" s="206"/>
      <c r="C374" s="130"/>
      <c r="D374" s="197"/>
      <c r="E374" s="197"/>
      <c r="F374" s="196"/>
      <c r="G374" s="61"/>
      <c r="H374" s="115"/>
      <c r="I374" s="313"/>
    </row>
    <row r="375" spans="1:9" s="33" customFormat="1">
      <c r="A375" s="194"/>
      <c r="B375" s="206"/>
      <c r="C375" s="130"/>
      <c r="D375" s="197"/>
      <c r="E375" s="197"/>
      <c r="F375" s="196"/>
      <c r="G375" s="61"/>
      <c r="H375" s="115"/>
      <c r="I375" s="313"/>
    </row>
    <row r="376" spans="1:9" s="33" customFormat="1">
      <c r="A376" s="194"/>
      <c r="B376" s="206"/>
      <c r="C376" s="130"/>
      <c r="D376" s="197"/>
      <c r="E376" s="197"/>
      <c r="F376" s="196"/>
      <c r="G376" s="61"/>
      <c r="H376" s="115"/>
      <c r="I376" s="313"/>
    </row>
    <row r="377" spans="1:9" s="33" customFormat="1">
      <c r="A377" s="194"/>
      <c r="B377" s="206"/>
      <c r="C377" s="130"/>
      <c r="D377" s="197"/>
      <c r="E377" s="197"/>
      <c r="F377" s="196"/>
      <c r="G377" s="61"/>
      <c r="H377" s="115"/>
      <c r="I377" s="313"/>
    </row>
    <row r="378" spans="1:9" s="33" customFormat="1">
      <c r="A378" s="194"/>
      <c r="B378" s="206"/>
      <c r="C378" s="130"/>
      <c r="D378" s="197"/>
      <c r="E378" s="197"/>
      <c r="F378" s="196"/>
      <c r="G378" s="61"/>
      <c r="H378" s="115"/>
      <c r="I378" s="313"/>
    </row>
    <row r="379" spans="1:9" s="33" customFormat="1">
      <c r="A379" s="194"/>
      <c r="B379" s="206"/>
      <c r="C379" s="130"/>
      <c r="D379" s="197"/>
      <c r="E379" s="197"/>
      <c r="F379" s="196"/>
      <c r="G379" s="61"/>
      <c r="H379" s="115"/>
      <c r="I379" s="313"/>
    </row>
    <row r="380" spans="1:9" s="33" customFormat="1">
      <c r="A380" s="194"/>
      <c r="B380" s="206"/>
      <c r="C380" s="130"/>
      <c r="D380" s="197"/>
      <c r="E380" s="197"/>
      <c r="F380" s="196"/>
      <c r="G380" s="61"/>
      <c r="H380" s="115"/>
      <c r="I380" s="313"/>
    </row>
    <row r="381" spans="1:9" s="33" customFormat="1">
      <c r="A381" s="194"/>
      <c r="B381" s="206"/>
      <c r="C381" s="130"/>
      <c r="D381" s="197"/>
      <c r="E381" s="197"/>
      <c r="F381" s="196"/>
      <c r="G381" s="61"/>
      <c r="H381" s="115"/>
      <c r="I381" s="313"/>
    </row>
    <row r="382" spans="1:9" s="33" customFormat="1">
      <c r="A382" s="194"/>
      <c r="B382" s="206"/>
      <c r="C382" s="130"/>
      <c r="D382" s="197"/>
      <c r="E382" s="197"/>
      <c r="F382" s="196"/>
      <c r="G382" s="61"/>
      <c r="H382" s="115"/>
      <c r="I382" s="313"/>
    </row>
    <row r="383" spans="1:9" s="33" customFormat="1">
      <c r="A383" s="194"/>
      <c r="B383" s="206"/>
      <c r="C383" s="130"/>
      <c r="D383" s="197"/>
      <c r="E383" s="197"/>
      <c r="F383" s="196"/>
      <c r="G383" s="61"/>
      <c r="H383" s="115"/>
      <c r="I383" s="313"/>
    </row>
    <row r="384" spans="1:9" s="33" customFormat="1">
      <c r="A384" s="194"/>
      <c r="B384" s="206"/>
      <c r="C384" s="130"/>
      <c r="D384" s="197"/>
      <c r="E384" s="197"/>
      <c r="F384" s="196"/>
      <c r="G384" s="61"/>
      <c r="H384" s="115"/>
      <c r="I384" s="313"/>
    </row>
    <row r="385" spans="1:9" s="33" customFormat="1">
      <c r="A385" s="194"/>
      <c r="B385" s="206"/>
      <c r="C385" s="130"/>
      <c r="D385" s="197"/>
      <c r="E385" s="197"/>
      <c r="F385" s="196"/>
      <c r="G385" s="61"/>
      <c r="H385" s="115"/>
      <c r="I385" s="313"/>
    </row>
    <row r="386" spans="1:9" s="33" customFormat="1">
      <c r="A386" s="194"/>
      <c r="B386" s="206"/>
      <c r="C386" s="130"/>
      <c r="D386" s="197"/>
      <c r="E386" s="197"/>
      <c r="F386" s="196"/>
      <c r="G386" s="61"/>
      <c r="H386" s="115"/>
      <c r="I386" s="313"/>
    </row>
    <row r="387" spans="1:9" s="33" customFormat="1">
      <c r="A387" s="194"/>
      <c r="B387" s="206"/>
      <c r="C387" s="130"/>
      <c r="D387" s="197"/>
      <c r="E387" s="197"/>
      <c r="F387" s="196"/>
      <c r="G387" s="61"/>
      <c r="H387" s="115"/>
      <c r="I387" s="313"/>
    </row>
    <row r="388" spans="1:9" s="33" customFormat="1">
      <c r="A388" s="194"/>
      <c r="B388" s="206"/>
      <c r="C388" s="130"/>
      <c r="D388" s="197"/>
      <c r="E388" s="197"/>
      <c r="F388" s="196"/>
      <c r="G388" s="61"/>
      <c r="H388" s="115"/>
      <c r="I388" s="313"/>
    </row>
    <row r="389" spans="1:9" s="33" customFormat="1">
      <c r="A389" s="194"/>
      <c r="B389" s="206"/>
      <c r="C389" s="130"/>
      <c r="D389" s="197"/>
      <c r="E389" s="197"/>
      <c r="F389" s="196"/>
      <c r="G389" s="61"/>
      <c r="H389" s="115"/>
      <c r="I389" s="313"/>
    </row>
    <row r="390" spans="1:9" s="33" customFormat="1">
      <c r="A390" s="194"/>
      <c r="B390" s="206"/>
      <c r="C390" s="130"/>
      <c r="D390" s="197"/>
      <c r="E390" s="197"/>
      <c r="F390" s="196"/>
      <c r="G390" s="61"/>
      <c r="H390" s="115"/>
      <c r="I390" s="313"/>
    </row>
    <row r="391" spans="1:9" s="33" customFormat="1">
      <c r="A391" s="194"/>
      <c r="B391" s="206"/>
      <c r="C391" s="130"/>
      <c r="D391" s="197"/>
      <c r="E391" s="197"/>
      <c r="F391" s="196"/>
      <c r="G391" s="61"/>
      <c r="H391" s="115"/>
      <c r="I391" s="313"/>
    </row>
    <row r="392" spans="1:9" s="33" customFormat="1">
      <c r="A392" s="194"/>
      <c r="B392" s="206"/>
      <c r="C392" s="130"/>
      <c r="D392" s="197"/>
      <c r="E392" s="197"/>
      <c r="F392" s="196"/>
      <c r="G392" s="61"/>
      <c r="H392" s="115"/>
      <c r="I392" s="313"/>
    </row>
    <row r="393" spans="1:9" s="33" customFormat="1">
      <c r="A393" s="194"/>
      <c r="B393" s="206"/>
      <c r="C393" s="130"/>
      <c r="D393" s="197"/>
      <c r="E393" s="197"/>
      <c r="F393" s="196"/>
      <c r="G393" s="61"/>
      <c r="H393" s="115"/>
      <c r="I393" s="313"/>
    </row>
    <row r="394" spans="1:9" s="33" customFormat="1">
      <c r="A394" s="194"/>
      <c r="B394" s="206"/>
      <c r="C394" s="130"/>
      <c r="D394" s="197"/>
      <c r="E394" s="197"/>
      <c r="F394" s="196"/>
      <c r="G394" s="61"/>
      <c r="H394" s="115"/>
      <c r="I394" s="313"/>
    </row>
    <row r="395" spans="1:9" s="33" customFormat="1">
      <c r="A395" s="194"/>
      <c r="B395" s="206"/>
      <c r="C395" s="130"/>
      <c r="D395" s="197"/>
      <c r="E395" s="197"/>
      <c r="F395" s="196"/>
      <c r="G395" s="61"/>
      <c r="H395" s="115"/>
      <c r="I395" s="313"/>
    </row>
    <row r="396" spans="1:9" s="33" customFormat="1">
      <c r="A396" s="194"/>
      <c r="B396" s="206"/>
      <c r="C396" s="130"/>
      <c r="D396" s="197"/>
      <c r="E396" s="197"/>
      <c r="F396" s="196"/>
      <c r="G396" s="61"/>
      <c r="H396" s="115"/>
      <c r="I396" s="313"/>
    </row>
    <row r="397" spans="1:9" s="33" customFormat="1">
      <c r="A397" s="194"/>
      <c r="B397" s="206"/>
      <c r="C397" s="130"/>
      <c r="D397" s="197"/>
      <c r="E397" s="197"/>
      <c r="F397" s="196"/>
      <c r="G397" s="61"/>
      <c r="H397" s="115"/>
      <c r="I397" s="313"/>
    </row>
    <row r="398" spans="1:9" s="33" customFormat="1">
      <c r="A398" s="194"/>
      <c r="B398" s="206"/>
      <c r="C398" s="130"/>
      <c r="D398" s="197"/>
      <c r="E398" s="197"/>
      <c r="F398" s="196"/>
      <c r="G398" s="61"/>
      <c r="H398" s="115"/>
      <c r="I398" s="313"/>
    </row>
    <row r="399" spans="1:9" s="33" customFormat="1">
      <c r="A399" s="194"/>
      <c r="B399" s="206"/>
      <c r="C399" s="130"/>
      <c r="D399" s="197"/>
      <c r="E399" s="197"/>
      <c r="F399" s="196"/>
      <c r="G399" s="61"/>
      <c r="H399" s="115"/>
      <c r="I399" s="313"/>
    </row>
    <row r="400" spans="1:9" s="33" customFormat="1">
      <c r="A400" s="194"/>
      <c r="B400" s="206"/>
      <c r="C400" s="130"/>
      <c r="D400" s="197"/>
      <c r="E400" s="197"/>
      <c r="F400" s="196"/>
      <c r="G400" s="61"/>
      <c r="H400" s="115"/>
      <c r="I400" s="313"/>
    </row>
    <row r="401" spans="1:9" s="33" customFormat="1">
      <c r="A401" s="194"/>
      <c r="B401" s="206"/>
      <c r="C401" s="130"/>
      <c r="D401" s="197"/>
      <c r="E401" s="197"/>
      <c r="F401" s="196"/>
      <c r="G401" s="61"/>
      <c r="H401" s="115"/>
      <c r="I401" s="313"/>
    </row>
    <row r="402" spans="1:9" s="33" customFormat="1">
      <c r="A402" s="194"/>
      <c r="B402" s="206"/>
      <c r="C402" s="130"/>
      <c r="D402" s="197"/>
      <c r="E402" s="197"/>
      <c r="F402" s="196"/>
      <c r="G402" s="61"/>
      <c r="H402" s="115"/>
      <c r="I402" s="313"/>
    </row>
    <row r="403" spans="1:9" s="33" customFormat="1">
      <c r="A403" s="194"/>
      <c r="B403" s="206"/>
      <c r="C403" s="130"/>
      <c r="D403" s="197"/>
      <c r="E403" s="197"/>
      <c r="F403" s="196"/>
      <c r="G403" s="61"/>
      <c r="H403" s="115"/>
      <c r="I403" s="313"/>
    </row>
    <row r="404" spans="1:9" s="33" customFormat="1">
      <c r="A404" s="194"/>
      <c r="B404" s="206"/>
      <c r="C404" s="130"/>
      <c r="D404" s="197"/>
      <c r="E404" s="197"/>
      <c r="F404" s="196"/>
      <c r="G404" s="61"/>
      <c r="H404" s="115"/>
      <c r="I404" s="313"/>
    </row>
    <row r="405" spans="1:9" s="33" customFormat="1">
      <c r="A405" s="194"/>
      <c r="B405" s="206"/>
      <c r="C405" s="130"/>
      <c r="D405" s="197"/>
      <c r="E405" s="197"/>
      <c r="F405" s="196"/>
      <c r="G405" s="61"/>
      <c r="H405" s="115"/>
      <c r="I405" s="313"/>
    </row>
    <row r="406" spans="1:9" s="33" customFormat="1">
      <c r="A406" s="194"/>
      <c r="B406" s="206"/>
      <c r="C406" s="130"/>
      <c r="D406" s="197"/>
      <c r="E406" s="197"/>
      <c r="F406" s="196"/>
      <c r="G406" s="61"/>
      <c r="H406" s="115"/>
      <c r="I406" s="313"/>
    </row>
    <row r="407" spans="1:9" s="33" customFormat="1">
      <c r="A407" s="194"/>
      <c r="B407" s="206"/>
      <c r="C407" s="130"/>
      <c r="D407" s="197"/>
      <c r="E407" s="197"/>
      <c r="F407" s="196"/>
      <c r="G407" s="61"/>
      <c r="H407" s="115"/>
      <c r="I407" s="313"/>
    </row>
    <row r="408" spans="1:9" s="33" customFormat="1">
      <c r="A408" s="194"/>
      <c r="B408" s="206"/>
      <c r="C408" s="130"/>
      <c r="D408" s="197"/>
      <c r="E408" s="197"/>
      <c r="F408" s="196"/>
      <c r="G408" s="61"/>
      <c r="H408" s="115"/>
      <c r="I408" s="313"/>
    </row>
    <row r="409" spans="1:9" s="33" customFormat="1">
      <c r="A409" s="194"/>
      <c r="B409" s="206"/>
      <c r="C409" s="130"/>
      <c r="D409" s="197"/>
      <c r="E409" s="197"/>
      <c r="F409" s="196"/>
      <c r="G409" s="61"/>
      <c r="H409" s="115"/>
      <c r="I409" s="313"/>
    </row>
    <row r="410" spans="1:9" s="33" customFormat="1">
      <c r="A410" s="194"/>
      <c r="B410" s="206"/>
      <c r="C410" s="130"/>
      <c r="D410" s="197"/>
      <c r="E410" s="197"/>
      <c r="F410" s="196"/>
      <c r="G410" s="61"/>
      <c r="H410" s="115"/>
      <c r="I410" s="313"/>
    </row>
    <row r="411" spans="1:9" s="33" customFormat="1">
      <c r="A411" s="194"/>
      <c r="B411" s="206"/>
      <c r="C411" s="130"/>
      <c r="D411" s="197"/>
      <c r="E411" s="197"/>
      <c r="F411" s="196"/>
      <c r="G411" s="61"/>
      <c r="H411" s="115"/>
      <c r="I411" s="313"/>
    </row>
    <row r="412" spans="1:9" s="33" customFormat="1">
      <c r="A412" s="194"/>
      <c r="B412" s="206"/>
      <c r="C412" s="130"/>
      <c r="D412" s="197"/>
      <c r="E412" s="197"/>
      <c r="F412" s="196"/>
      <c r="G412" s="61"/>
      <c r="H412" s="115"/>
      <c r="I412" s="313"/>
    </row>
    <row r="413" spans="1:9" s="33" customFormat="1">
      <c r="A413" s="194"/>
      <c r="B413" s="206"/>
      <c r="C413" s="130"/>
      <c r="D413" s="197"/>
      <c r="E413" s="197"/>
      <c r="F413" s="196"/>
      <c r="G413" s="61"/>
      <c r="H413" s="115"/>
      <c r="I413" s="313"/>
    </row>
    <row r="414" spans="1:9" s="33" customFormat="1">
      <c r="A414" s="194"/>
      <c r="B414" s="206"/>
      <c r="C414" s="130"/>
      <c r="D414" s="197"/>
      <c r="E414" s="197"/>
      <c r="F414" s="196"/>
      <c r="G414" s="61"/>
      <c r="H414" s="115"/>
      <c r="I414" s="313"/>
    </row>
    <row r="415" spans="1:9" s="33" customFormat="1">
      <c r="A415" s="194"/>
      <c r="B415" s="206"/>
      <c r="C415" s="130"/>
      <c r="D415" s="197"/>
      <c r="E415" s="197"/>
      <c r="F415" s="196"/>
      <c r="G415" s="61"/>
      <c r="H415" s="115"/>
      <c r="I415" s="313"/>
    </row>
    <row r="416" spans="1:9" s="33" customFormat="1">
      <c r="A416" s="194"/>
      <c r="B416" s="206"/>
      <c r="C416" s="130"/>
      <c r="D416" s="197"/>
      <c r="E416" s="197"/>
      <c r="F416" s="196"/>
      <c r="G416" s="61"/>
      <c r="H416" s="115"/>
      <c r="I416" s="313"/>
    </row>
    <row r="417" spans="1:9" s="33" customFormat="1">
      <c r="A417" s="194"/>
      <c r="B417" s="206"/>
      <c r="C417" s="130"/>
      <c r="D417" s="197"/>
      <c r="E417" s="197"/>
      <c r="F417" s="196"/>
      <c r="G417" s="61"/>
      <c r="H417" s="115"/>
      <c r="I417" s="313"/>
    </row>
    <row r="418" spans="1:9" s="33" customFormat="1">
      <c r="A418" s="194"/>
      <c r="B418" s="206"/>
      <c r="C418" s="130"/>
      <c r="D418" s="197"/>
      <c r="E418" s="197"/>
      <c r="F418" s="196"/>
      <c r="G418" s="61"/>
      <c r="H418" s="115"/>
      <c r="I418" s="313"/>
    </row>
    <row r="419" spans="1:9" s="33" customFormat="1">
      <c r="A419" s="194"/>
      <c r="B419" s="206"/>
      <c r="C419" s="130"/>
      <c r="D419" s="197"/>
      <c r="E419" s="197"/>
      <c r="F419" s="196"/>
      <c r="G419" s="61"/>
      <c r="H419" s="115"/>
      <c r="I419" s="313"/>
    </row>
    <row r="420" spans="1:9" s="33" customFormat="1">
      <c r="A420" s="194"/>
      <c r="B420" s="206"/>
      <c r="C420" s="130"/>
      <c r="D420" s="197"/>
      <c r="E420" s="197"/>
      <c r="F420" s="196"/>
      <c r="G420" s="61"/>
      <c r="H420" s="115"/>
      <c r="I420" s="313"/>
    </row>
    <row r="421" spans="1:9" s="33" customFormat="1">
      <c r="A421" s="194"/>
      <c r="B421" s="206"/>
      <c r="C421" s="130"/>
      <c r="D421" s="197"/>
      <c r="E421" s="197"/>
      <c r="F421" s="196"/>
      <c r="G421" s="61"/>
      <c r="H421" s="115"/>
      <c r="I421" s="313"/>
    </row>
    <row r="422" spans="1:9" s="33" customFormat="1">
      <c r="A422" s="194"/>
      <c r="B422" s="206"/>
      <c r="C422" s="130"/>
      <c r="D422" s="197"/>
      <c r="E422" s="197"/>
      <c r="F422" s="196"/>
      <c r="G422" s="61"/>
      <c r="H422" s="115"/>
      <c r="I422" s="313"/>
    </row>
    <row r="423" spans="1:9" s="33" customFormat="1">
      <c r="A423" s="194"/>
      <c r="B423" s="206"/>
      <c r="C423" s="130"/>
      <c r="D423" s="197"/>
      <c r="E423" s="197"/>
      <c r="F423" s="196"/>
      <c r="G423" s="61"/>
      <c r="H423" s="115"/>
      <c r="I423" s="313"/>
    </row>
    <row r="424" spans="1:9" s="33" customFormat="1">
      <c r="A424" s="194"/>
      <c r="B424" s="206"/>
      <c r="C424" s="130"/>
      <c r="D424" s="197"/>
      <c r="E424" s="197"/>
      <c r="F424" s="196"/>
      <c r="G424" s="61"/>
      <c r="H424" s="115"/>
      <c r="I424" s="313"/>
    </row>
    <row r="425" spans="1:9" s="33" customFormat="1">
      <c r="A425" s="194"/>
      <c r="B425" s="206"/>
      <c r="C425" s="130"/>
      <c r="D425" s="197"/>
      <c r="E425" s="197"/>
      <c r="F425" s="196"/>
      <c r="G425" s="61"/>
      <c r="H425" s="115"/>
      <c r="I425" s="313"/>
    </row>
    <row r="426" spans="1:9" s="33" customFormat="1">
      <c r="A426" s="194"/>
      <c r="B426" s="206"/>
      <c r="C426" s="130"/>
      <c r="D426" s="197"/>
      <c r="E426" s="197"/>
      <c r="F426" s="196"/>
      <c r="G426" s="61"/>
      <c r="H426" s="115"/>
      <c r="I426" s="313"/>
    </row>
    <row r="427" spans="1:9" s="33" customFormat="1">
      <c r="A427" s="194"/>
      <c r="B427" s="206"/>
      <c r="C427" s="130"/>
      <c r="D427" s="197"/>
      <c r="E427" s="197"/>
      <c r="F427" s="196"/>
      <c r="G427" s="61"/>
      <c r="H427" s="115"/>
      <c r="I427" s="313"/>
    </row>
    <row r="428" spans="1:9" s="33" customFormat="1">
      <c r="A428" s="194"/>
      <c r="B428" s="206"/>
      <c r="C428" s="130"/>
      <c r="D428" s="197"/>
      <c r="E428" s="197"/>
      <c r="F428" s="196"/>
      <c r="G428" s="61"/>
      <c r="H428" s="115"/>
      <c r="I428" s="313"/>
    </row>
    <row r="429" spans="1:9" s="33" customFormat="1">
      <c r="A429" s="194"/>
      <c r="B429" s="206"/>
      <c r="C429" s="130"/>
      <c r="D429" s="197"/>
      <c r="E429" s="197"/>
      <c r="F429" s="196"/>
      <c r="G429" s="61"/>
      <c r="H429" s="115"/>
      <c r="I429" s="313"/>
    </row>
    <row r="430" spans="1:9" s="33" customFormat="1">
      <c r="A430" s="194"/>
      <c r="B430" s="206"/>
      <c r="C430" s="130"/>
      <c r="D430" s="197"/>
      <c r="E430" s="197"/>
      <c r="F430" s="196"/>
      <c r="G430" s="61"/>
      <c r="H430" s="115"/>
      <c r="I430" s="313"/>
    </row>
    <row r="431" spans="1:9" s="33" customFormat="1">
      <c r="A431" s="194"/>
      <c r="B431" s="206"/>
      <c r="C431" s="130"/>
      <c r="D431" s="197"/>
      <c r="E431" s="197"/>
      <c r="F431" s="196"/>
      <c r="G431" s="61"/>
      <c r="H431" s="115"/>
      <c r="I431" s="313"/>
    </row>
    <row r="432" spans="1:9" s="33" customFormat="1">
      <c r="A432" s="194"/>
      <c r="B432" s="206"/>
      <c r="C432" s="130"/>
      <c r="D432" s="197"/>
      <c r="E432" s="197"/>
      <c r="F432" s="196"/>
      <c r="G432" s="61"/>
      <c r="H432" s="115"/>
      <c r="I432" s="313"/>
    </row>
    <row r="433" spans="1:9" s="33" customFormat="1">
      <c r="A433" s="194"/>
      <c r="B433" s="206"/>
      <c r="C433" s="130"/>
      <c r="D433" s="197"/>
      <c r="E433" s="197"/>
      <c r="F433" s="196"/>
      <c r="G433" s="61"/>
      <c r="H433" s="115"/>
      <c r="I433" s="313"/>
    </row>
    <row r="434" spans="1:9" s="33" customFormat="1">
      <c r="A434" s="194"/>
      <c r="B434" s="206"/>
      <c r="C434" s="130"/>
      <c r="D434" s="197"/>
      <c r="E434" s="197"/>
      <c r="F434" s="196"/>
      <c r="G434" s="61"/>
      <c r="H434" s="115"/>
      <c r="I434" s="313"/>
    </row>
    <row r="435" spans="1:9" s="33" customFormat="1">
      <c r="A435" s="194"/>
      <c r="B435" s="206"/>
      <c r="C435" s="130"/>
      <c r="D435" s="197"/>
      <c r="E435" s="197"/>
      <c r="F435" s="196"/>
      <c r="G435" s="61"/>
      <c r="H435" s="115"/>
      <c r="I435" s="313"/>
    </row>
    <row r="436" spans="1:9" s="33" customFormat="1">
      <c r="A436" s="194"/>
      <c r="B436" s="206"/>
      <c r="C436" s="130"/>
      <c r="D436" s="197"/>
      <c r="E436" s="197"/>
      <c r="F436" s="196"/>
      <c r="G436" s="61"/>
      <c r="H436" s="115"/>
      <c r="I436" s="313"/>
    </row>
    <row r="437" spans="1:9" s="33" customFormat="1">
      <c r="A437" s="194"/>
      <c r="B437" s="206"/>
      <c r="C437" s="130"/>
      <c r="D437" s="197"/>
      <c r="E437" s="197"/>
      <c r="F437" s="196"/>
      <c r="G437" s="61"/>
      <c r="H437" s="115"/>
      <c r="I437" s="313"/>
    </row>
    <row r="438" spans="1:9" s="33" customFormat="1">
      <c r="A438" s="194"/>
      <c r="B438" s="206"/>
      <c r="C438" s="130"/>
      <c r="D438" s="197"/>
      <c r="E438" s="197"/>
      <c r="F438" s="196"/>
      <c r="G438" s="61"/>
      <c r="H438" s="115"/>
      <c r="I438" s="313"/>
    </row>
    <row r="439" spans="1:9" s="33" customFormat="1">
      <c r="A439" s="194"/>
      <c r="B439" s="206"/>
      <c r="C439" s="130"/>
      <c r="D439" s="197"/>
      <c r="E439" s="197"/>
      <c r="F439" s="196"/>
      <c r="G439" s="61"/>
      <c r="H439" s="115"/>
      <c r="I439" s="313"/>
    </row>
    <row r="440" spans="1:9" s="33" customFormat="1">
      <c r="A440" s="194"/>
      <c r="B440" s="206"/>
      <c r="C440" s="130"/>
      <c r="D440" s="197"/>
      <c r="E440" s="197"/>
      <c r="F440" s="196"/>
      <c r="G440" s="61"/>
      <c r="H440" s="115"/>
      <c r="I440" s="313"/>
    </row>
    <row r="441" spans="1:9" s="33" customFormat="1">
      <c r="A441" s="194"/>
      <c r="B441" s="206"/>
      <c r="C441" s="130"/>
      <c r="D441" s="197"/>
      <c r="E441" s="197"/>
      <c r="F441" s="196"/>
      <c r="G441" s="61"/>
      <c r="H441" s="115"/>
      <c r="I441" s="313"/>
    </row>
    <row r="442" spans="1:9" s="33" customFormat="1">
      <c r="A442" s="194"/>
      <c r="B442" s="206"/>
      <c r="C442" s="130"/>
      <c r="D442" s="197"/>
      <c r="E442" s="197"/>
      <c r="F442" s="196"/>
      <c r="G442" s="61"/>
      <c r="H442" s="115"/>
      <c r="I442" s="313"/>
    </row>
    <row r="443" spans="1:9" s="33" customFormat="1">
      <c r="A443" s="194"/>
      <c r="B443" s="206"/>
      <c r="C443" s="130"/>
      <c r="D443" s="197"/>
      <c r="E443" s="197"/>
      <c r="F443" s="196"/>
      <c r="G443" s="61"/>
      <c r="H443" s="115"/>
      <c r="I443" s="313"/>
    </row>
    <row r="444" spans="1:9" s="33" customFormat="1">
      <c r="A444" s="194"/>
      <c r="B444" s="206"/>
      <c r="C444" s="130"/>
      <c r="D444" s="197"/>
      <c r="E444" s="197"/>
      <c r="F444" s="196"/>
      <c r="G444" s="61"/>
      <c r="H444" s="115"/>
      <c r="I444" s="313"/>
    </row>
    <row r="445" spans="1:9" s="33" customFormat="1">
      <c r="A445" s="194"/>
      <c r="B445" s="206"/>
      <c r="C445" s="130"/>
      <c r="D445" s="197"/>
      <c r="E445" s="197"/>
      <c r="F445" s="196"/>
      <c r="G445" s="61"/>
      <c r="H445" s="115"/>
      <c r="I445" s="313"/>
    </row>
    <row r="446" spans="1:9" s="33" customFormat="1">
      <c r="A446" s="194"/>
      <c r="B446" s="206"/>
      <c r="C446" s="130"/>
      <c r="D446" s="197"/>
      <c r="E446" s="197"/>
      <c r="F446" s="196"/>
      <c r="G446" s="61"/>
      <c r="H446" s="115"/>
      <c r="I446" s="313"/>
    </row>
    <row r="447" spans="1:9" s="33" customFormat="1">
      <c r="A447" s="194"/>
      <c r="B447" s="206"/>
      <c r="C447" s="130"/>
      <c r="D447" s="197"/>
      <c r="E447" s="197"/>
      <c r="F447" s="196"/>
      <c r="G447" s="61"/>
      <c r="H447" s="115"/>
      <c r="I447" s="313"/>
    </row>
    <row r="448" spans="1:9" s="33" customFormat="1">
      <c r="A448" s="194"/>
      <c r="B448" s="206"/>
      <c r="C448" s="130"/>
      <c r="D448" s="197"/>
      <c r="E448" s="197"/>
      <c r="F448" s="196"/>
      <c r="G448" s="61"/>
      <c r="H448" s="115"/>
      <c r="I448" s="313"/>
    </row>
    <row r="449" spans="1:9" s="33" customFormat="1">
      <c r="A449" s="194"/>
      <c r="B449" s="206"/>
      <c r="C449" s="130"/>
      <c r="D449" s="197"/>
      <c r="E449" s="197"/>
      <c r="F449" s="196"/>
      <c r="G449" s="61"/>
      <c r="H449" s="115"/>
      <c r="I449" s="313"/>
    </row>
    <row r="450" spans="1:9" s="33" customFormat="1">
      <c r="A450" s="194"/>
      <c r="B450" s="206"/>
      <c r="C450" s="130"/>
      <c r="D450" s="197"/>
      <c r="E450" s="197"/>
      <c r="F450" s="196"/>
      <c r="G450" s="61"/>
      <c r="H450" s="115"/>
      <c r="I450" s="313"/>
    </row>
    <row r="451" spans="1:9" s="33" customFormat="1">
      <c r="A451" s="194"/>
      <c r="B451" s="206"/>
      <c r="C451" s="130"/>
      <c r="D451" s="197"/>
      <c r="E451" s="197"/>
      <c r="F451" s="196"/>
      <c r="G451" s="61"/>
      <c r="H451" s="115"/>
      <c r="I451" s="313"/>
    </row>
    <row r="452" spans="1:9" s="33" customFormat="1">
      <c r="A452" s="194"/>
      <c r="B452" s="206"/>
      <c r="C452" s="130"/>
      <c r="D452" s="197"/>
      <c r="E452" s="197"/>
      <c r="F452" s="196"/>
      <c r="G452" s="61"/>
      <c r="H452" s="115"/>
      <c r="I452" s="313"/>
    </row>
    <row r="453" spans="1:9" s="33" customFormat="1">
      <c r="A453" s="194"/>
      <c r="B453" s="206"/>
      <c r="C453" s="130"/>
      <c r="D453" s="197"/>
      <c r="E453" s="197"/>
      <c r="F453" s="196"/>
      <c r="G453" s="61"/>
      <c r="H453" s="115"/>
      <c r="I453" s="313"/>
    </row>
    <row r="454" spans="1:9" s="33" customFormat="1">
      <c r="A454" s="194"/>
      <c r="B454" s="206"/>
      <c r="C454" s="130"/>
      <c r="D454" s="197"/>
      <c r="E454" s="197"/>
      <c r="F454" s="196"/>
      <c r="G454" s="61"/>
      <c r="H454" s="115"/>
      <c r="I454" s="313"/>
    </row>
    <row r="455" spans="1:9" s="33" customFormat="1">
      <c r="A455" s="194"/>
      <c r="B455" s="206"/>
      <c r="C455" s="130"/>
      <c r="D455" s="197"/>
      <c r="E455" s="197"/>
      <c r="F455" s="196"/>
      <c r="G455" s="61"/>
      <c r="H455" s="115"/>
      <c r="I455" s="313"/>
    </row>
    <row r="456" spans="1:9" s="33" customFormat="1">
      <c r="A456" s="194"/>
      <c r="B456" s="206"/>
      <c r="C456" s="130"/>
      <c r="D456" s="197"/>
      <c r="E456" s="197"/>
      <c r="F456" s="196"/>
      <c r="G456" s="61"/>
      <c r="H456" s="115"/>
      <c r="I456" s="313"/>
    </row>
    <row r="457" spans="1:9" s="33" customFormat="1">
      <c r="A457" s="194"/>
      <c r="B457" s="206"/>
      <c r="C457" s="130"/>
      <c r="D457" s="197"/>
      <c r="E457" s="197"/>
      <c r="F457" s="196"/>
      <c r="G457" s="61"/>
      <c r="H457" s="115"/>
      <c r="I457" s="313"/>
    </row>
    <row r="458" spans="1:9" s="33" customFormat="1">
      <c r="A458" s="194"/>
      <c r="B458" s="206"/>
      <c r="C458" s="130"/>
      <c r="D458" s="197"/>
      <c r="E458" s="197"/>
      <c r="F458" s="196"/>
      <c r="G458" s="61"/>
      <c r="H458" s="115"/>
      <c r="I458" s="313"/>
    </row>
    <row r="459" spans="1:9" s="33" customFormat="1">
      <c r="A459" s="194"/>
      <c r="B459" s="206"/>
      <c r="C459" s="130"/>
      <c r="D459" s="197"/>
      <c r="E459" s="197"/>
      <c r="F459" s="196"/>
      <c r="G459" s="61"/>
      <c r="H459" s="115"/>
      <c r="I459" s="313"/>
    </row>
    <row r="460" spans="1:9" s="33" customFormat="1">
      <c r="A460" s="194"/>
      <c r="B460" s="206"/>
      <c r="C460" s="130"/>
      <c r="D460" s="197"/>
      <c r="E460" s="197"/>
      <c r="F460" s="196"/>
      <c r="G460" s="61"/>
      <c r="H460" s="115"/>
      <c r="I460" s="313"/>
    </row>
    <row r="461" spans="1:9" s="33" customFormat="1">
      <c r="A461" s="194"/>
      <c r="B461" s="206"/>
      <c r="C461" s="130"/>
      <c r="D461" s="197"/>
      <c r="E461" s="197"/>
      <c r="F461" s="196"/>
      <c r="G461" s="61"/>
      <c r="H461" s="115"/>
      <c r="I461" s="313"/>
    </row>
    <row r="462" spans="1:9" s="33" customFormat="1">
      <c r="A462" s="194"/>
      <c r="B462" s="206"/>
      <c r="C462" s="130"/>
      <c r="D462" s="197"/>
      <c r="E462" s="197"/>
      <c r="F462" s="196"/>
      <c r="G462" s="61"/>
      <c r="H462" s="115"/>
      <c r="I462" s="313"/>
    </row>
    <row r="463" spans="1:9" s="33" customFormat="1">
      <c r="A463" s="194"/>
      <c r="B463" s="206"/>
      <c r="C463" s="130"/>
      <c r="D463" s="197"/>
      <c r="E463" s="197"/>
      <c r="F463" s="196"/>
      <c r="G463" s="61"/>
      <c r="H463" s="115"/>
      <c r="I463" s="313"/>
    </row>
    <row r="464" spans="1:9" s="33" customFormat="1">
      <c r="A464" s="194"/>
      <c r="B464" s="206"/>
      <c r="C464" s="130"/>
      <c r="D464" s="197"/>
      <c r="E464" s="197"/>
      <c r="F464" s="196"/>
      <c r="G464" s="61"/>
      <c r="H464" s="115"/>
      <c r="I464" s="313"/>
    </row>
    <row r="465" spans="1:9" s="33" customFormat="1">
      <c r="A465" s="194"/>
      <c r="B465" s="206"/>
      <c r="C465" s="130"/>
      <c r="D465" s="197"/>
      <c r="E465" s="197"/>
      <c r="F465" s="196"/>
      <c r="G465" s="61"/>
      <c r="H465" s="115"/>
      <c r="I465" s="313"/>
    </row>
    <row r="466" spans="1:9" s="33" customFormat="1">
      <c r="A466" s="194"/>
      <c r="B466" s="206"/>
      <c r="C466" s="130"/>
      <c r="D466" s="197"/>
      <c r="E466" s="197"/>
      <c r="F466" s="196"/>
      <c r="G466" s="61"/>
      <c r="H466" s="115"/>
      <c r="I466" s="313"/>
    </row>
    <row r="467" spans="1:9" s="33" customFormat="1">
      <c r="A467" s="194"/>
      <c r="B467" s="206"/>
      <c r="C467" s="130"/>
      <c r="D467" s="197"/>
      <c r="E467" s="197"/>
      <c r="F467" s="196"/>
      <c r="G467" s="61"/>
      <c r="H467" s="115"/>
      <c r="I467" s="313"/>
    </row>
    <row r="468" spans="1:9" s="33" customFormat="1">
      <c r="A468" s="194"/>
      <c r="B468" s="206"/>
      <c r="C468" s="130"/>
      <c r="D468" s="197"/>
      <c r="E468" s="197"/>
      <c r="F468" s="196"/>
      <c r="G468" s="61"/>
      <c r="H468" s="115"/>
      <c r="I468" s="313"/>
    </row>
    <row r="469" spans="1:9" s="33" customFormat="1">
      <c r="A469" s="29"/>
      <c r="B469" s="32"/>
      <c r="C469" s="24"/>
      <c r="D469" s="153"/>
      <c r="E469" s="153"/>
      <c r="F469" s="30"/>
      <c r="G469" s="61"/>
      <c r="H469" s="115"/>
      <c r="I469" s="313"/>
    </row>
    <row r="470" spans="1:9" s="33" customFormat="1">
      <c r="A470" s="29"/>
      <c r="B470" s="32"/>
      <c r="C470" s="24"/>
      <c r="D470" s="153"/>
      <c r="E470" s="153"/>
      <c r="F470" s="30"/>
      <c r="G470" s="61"/>
      <c r="H470" s="115"/>
      <c r="I470" s="313"/>
    </row>
    <row r="471" spans="1:9" s="33" customFormat="1">
      <c r="A471" s="29"/>
      <c r="B471" s="32"/>
      <c r="C471" s="24"/>
      <c r="D471" s="153"/>
      <c r="E471" s="153"/>
      <c r="F471" s="30"/>
      <c r="G471" s="61"/>
      <c r="H471" s="115"/>
      <c r="I471" s="313"/>
    </row>
    <row r="472" spans="1:9" s="33" customFormat="1">
      <c r="A472" s="29"/>
      <c r="B472" s="32"/>
      <c r="C472" s="24"/>
      <c r="D472" s="153"/>
      <c r="E472" s="153"/>
      <c r="F472" s="30"/>
      <c r="G472" s="61"/>
      <c r="H472" s="115"/>
      <c r="I472" s="313"/>
    </row>
    <row r="473" spans="1:9" s="33" customFormat="1">
      <c r="A473" s="29"/>
      <c r="B473" s="32"/>
      <c r="C473" s="24"/>
      <c r="D473" s="153"/>
      <c r="E473" s="153"/>
      <c r="F473" s="30"/>
      <c r="G473" s="61"/>
      <c r="H473" s="115"/>
      <c r="I473" s="313"/>
    </row>
    <row r="474" spans="1:9" s="33" customFormat="1">
      <c r="A474" s="29"/>
      <c r="B474" s="32"/>
      <c r="C474" s="24"/>
      <c r="D474" s="153"/>
      <c r="E474" s="153"/>
      <c r="F474" s="30"/>
      <c r="G474" s="61"/>
      <c r="H474" s="115"/>
      <c r="I474" s="313"/>
    </row>
    <row r="475" spans="1:9" s="33" customFormat="1">
      <c r="A475" s="29"/>
      <c r="B475" s="32"/>
      <c r="C475" s="24"/>
      <c r="D475" s="153"/>
      <c r="E475" s="153"/>
      <c r="F475" s="30"/>
      <c r="G475" s="61"/>
      <c r="H475" s="115"/>
      <c r="I475" s="313"/>
    </row>
    <row r="476" spans="1:9" s="33" customFormat="1">
      <c r="A476" s="29"/>
      <c r="B476" s="32"/>
      <c r="C476" s="24"/>
      <c r="D476" s="153"/>
      <c r="E476" s="153"/>
      <c r="F476" s="30"/>
      <c r="G476" s="61"/>
      <c r="H476" s="115"/>
      <c r="I476" s="313"/>
    </row>
    <row r="477" spans="1:9" s="33" customFormat="1">
      <c r="A477" s="29"/>
      <c r="B477" s="32"/>
      <c r="C477" s="24"/>
      <c r="D477" s="153"/>
      <c r="E477" s="153"/>
      <c r="F477" s="30"/>
      <c r="G477" s="61"/>
      <c r="H477" s="115"/>
      <c r="I477" s="313"/>
    </row>
    <row r="478" spans="1:9" s="33" customFormat="1">
      <c r="A478" s="29"/>
      <c r="B478" s="32"/>
      <c r="C478" s="24"/>
      <c r="D478" s="153"/>
      <c r="E478" s="153"/>
      <c r="F478" s="30"/>
      <c r="G478" s="61"/>
      <c r="H478" s="115"/>
      <c r="I478" s="313"/>
    </row>
    <row r="479" spans="1:9" s="33" customFormat="1">
      <c r="A479" s="29"/>
      <c r="B479" s="32"/>
      <c r="C479" s="24"/>
      <c r="D479" s="153"/>
      <c r="E479" s="153"/>
      <c r="F479" s="30"/>
      <c r="G479" s="61"/>
      <c r="H479" s="115"/>
      <c r="I479" s="313"/>
    </row>
    <row r="480" spans="1:9" s="33" customFormat="1">
      <c r="A480" s="29"/>
      <c r="B480" s="32"/>
      <c r="C480" s="24"/>
      <c r="D480" s="153"/>
      <c r="E480" s="153"/>
      <c r="F480" s="30"/>
      <c r="G480" s="61"/>
      <c r="H480" s="115"/>
      <c r="I480" s="313"/>
    </row>
    <row r="481" spans="1:9" s="33" customFormat="1">
      <c r="A481" s="29"/>
      <c r="B481" s="32"/>
      <c r="C481" s="24"/>
      <c r="D481" s="153"/>
      <c r="E481" s="153"/>
      <c r="F481" s="30"/>
      <c r="G481" s="61"/>
      <c r="H481" s="115"/>
      <c r="I481" s="313"/>
    </row>
    <row r="482" spans="1:9" s="33" customFormat="1">
      <c r="A482" s="29"/>
      <c r="B482" s="32"/>
      <c r="C482" s="24"/>
      <c r="D482" s="153"/>
      <c r="E482" s="153"/>
      <c r="F482" s="30"/>
      <c r="G482" s="61"/>
      <c r="H482" s="115"/>
      <c r="I482" s="313"/>
    </row>
    <row r="483" spans="1:9" s="33" customFormat="1">
      <c r="A483" s="29"/>
      <c r="B483" s="32"/>
      <c r="C483" s="24"/>
      <c r="D483" s="153"/>
      <c r="E483" s="153"/>
      <c r="F483" s="30"/>
      <c r="G483" s="61"/>
      <c r="H483" s="115"/>
      <c r="I483" s="313"/>
    </row>
    <row r="484" spans="1:9" s="33" customFormat="1">
      <c r="A484" s="29"/>
      <c r="B484" s="32"/>
      <c r="C484" s="24"/>
      <c r="D484" s="153"/>
      <c r="E484" s="153"/>
      <c r="F484" s="30"/>
      <c r="G484" s="61"/>
      <c r="H484" s="115"/>
      <c r="I484" s="313"/>
    </row>
    <row r="485" spans="1:9" s="33" customFormat="1">
      <c r="A485" s="29"/>
      <c r="B485" s="32"/>
      <c r="C485" s="24"/>
      <c r="D485" s="153"/>
      <c r="E485" s="153"/>
      <c r="F485" s="30"/>
      <c r="G485" s="61"/>
      <c r="H485" s="115"/>
      <c r="I485" s="313"/>
    </row>
    <row r="486" spans="1:9" s="33" customFormat="1">
      <c r="A486" s="29"/>
      <c r="B486" s="32"/>
      <c r="C486" s="24"/>
      <c r="D486" s="153"/>
      <c r="E486" s="153"/>
      <c r="F486" s="30"/>
      <c r="G486" s="61"/>
      <c r="H486" s="115"/>
      <c r="I486" s="313"/>
    </row>
    <row r="487" spans="1:9" s="33" customFormat="1">
      <c r="A487" s="29"/>
      <c r="B487" s="32"/>
      <c r="C487" s="24"/>
      <c r="D487" s="153"/>
      <c r="E487" s="153"/>
      <c r="F487" s="30"/>
      <c r="G487" s="61"/>
      <c r="H487" s="115"/>
      <c r="I487" s="313"/>
    </row>
    <row r="488" spans="1:9" s="33" customFormat="1">
      <c r="A488" s="29"/>
      <c r="B488" s="32"/>
      <c r="C488" s="24"/>
      <c r="D488" s="153"/>
      <c r="E488" s="153"/>
      <c r="F488" s="30"/>
      <c r="G488" s="61"/>
      <c r="H488" s="115"/>
      <c r="I488" s="313"/>
    </row>
    <row r="489" spans="1:9" s="33" customFormat="1">
      <c r="A489" s="29"/>
      <c r="B489" s="32"/>
      <c r="C489" s="24"/>
      <c r="D489" s="153"/>
      <c r="E489" s="153"/>
      <c r="F489" s="30"/>
      <c r="G489" s="61"/>
      <c r="H489" s="115"/>
      <c r="I489" s="313"/>
    </row>
    <row r="490" spans="1:9" s="33" customFormat="1">
      <c r="A490" s="29"/>
      <c r="B490" s="32"/>
      <c r="C490" s="24"/>
      <c r="D490" s="153"/>
      <c r="E490" s="153"/>
      <c r="F490" s="30"/>
      <c r="G490" s="61"/>
      <c r="H490" s="115"/>
      <c r="I490" s="313"/>
    </row>
    <row r="491" spans="1:9" s="33" customFormat="1">
      <c r="A491" s="29"/>
      <c r="B491" s="32"/>
      <c r="C491" s="24"/>
      <c r="D491" s="153"/>
      <c r="E491" s="153"/>
      <c r="F491" s="30"/>
      <c r="G491" s="61"/>
      <c r="H491" s="115"/>
      <c r="I491" s="313"/>
    </row>
    <row r="492" spans="1:9" s="33" customFormat="1">
      <c r="A492" s="29"/>
      <c r="B492" s="32"/>
      <c r="C492" s="24"/>
      <c r="D492" s="153"/>
      <c r="E492" s="153"/>
      <c r="F492" s="30"/>
      <c r="G492" s="61"/>
      <c r="H492" s="115"/>
      <c r="I492" s="313"/>
    </row>
    <row r="493" spans="1:9" s="33" customFormat="1">
      <c r="A493" s="29"/>
      <c r="B493" s="32"/>
      <c r="C493" s="24"/>
      <c r="D493" s="153"/>
      <c r="E493" s="153"/>
      <c r="F493" s="30"/>
      <c r="G493" s="61"/>
      <c r="H493" s="115"/>
      <c r="I493" s="313"/>
    </row>
    <row r="494" spans="1:9" s="33" customFormat="1">
      <c r="A494" s="29"/>
      <c r="B494" s="32"/>
      <c r="C494" s="24"/>
      <c r="D494" s="153"/>
      <c r="E494" s="153"/>
      <c r="F494" s="30"/>
      <c r="G494" s="61"/>
      <c r="H494" s="115"/>
      <c r="I494" s="313"/>
    </row>
    <row r="495" spans="1:9" s="33" customFormat="1">
      <c r="A495" s="29"/>
      <c r="B495" s="32"/>
      <c r="C495" s="24"/>
      <c r="D495" s="153"/>
      <c r="E495" s="153"/>
      <c r="F495" s="30"/>
      <c r="G495" s="61"/>
      <c r="H495" s="115"/>
      <c r="I495" s="313"/>
    </row>
    <row r="496" spans="1:9" s="33" customFormat="1">
      <c r="A496" s="29"/>
      <c r="B496" s="32"/>
      <c r="C496" s="24"/>
      <c r="D496" s="153"/>
      <c r="E496" s="153"/>
      <c r="F496" s="30"/>
      <c r="G496" s="61"/>
      <c r="H496" s="115"/>
      <c r="I496" s="313"/>
    </row>
    <row r="497" spans="1:9" s="33" customFormat="1">
      <c r="A497" s="29"/>
      <c r="B497" s="32"/>
      <c r="C497" s="24"/>
      <c r="D497" s="153"/>
      <c r="E497" s="153"/>
      <c r="F497" s="30"/>
      <c r="G497" s="61"/>
      <c r="H497" s="115"/>
      <c r="I497" s="313"/>
    </row>
    <row r="498" spans="1:9" s="33" customFormat="1">
      <c r="A498" s="29"/>
      <c r="B498" s="32"/>
      <c r="C498" s="24"/>
      <c r="D498" s="153"/>
      <c r="E498" s="153"/>
      <c r="F498" s="30"/>
      <c r="G498" s="61"/>
      <c r="H498" s="115"/>
      <c r="I498" s="313"/>
    </row>
    <row r="499" spans="1:9" s="33" customFormat="1">
      <c r="A499" s="29"/>
      <c r="B499" s="32"/>
      <c r="C499" s="24"/>
      <c r="D499" s="153"/>
      <c r="E499" s="153"/>
      <c r="F499" s="30"/>
      <c r="G499" s="61"/>
      <c r="H499" s="115"/>
      <c r="I499" s="313"/>
    </row>
    <row r="500" spans="1:9" s="33" customFormat="1">
      <c r="A500" s="29"/>
      <c r="B500" s="32"/>
      <c r="C500" s="24"/>
      <c r="D500" s="153"/>
      <c r="E500" s="153"/>
      <c r="F500" s="30"/>
      <c r="G500" s="61"/>
      <c r="H500" s="115"/>
      <c r="I500" s="313"/>
    </row>
    <row r="501" spans="1:9" s="33" customFormat="1">
      <c r="A501" s="29"/>
      <c r="B501" s="32"/>
      <c r="C501" s="24"/>
      <c r="D501" s="153"/>
      <c r="E501" s="153"/>
      <c r="F501" s="30"/>
      <c r="G501" s="61"/>
      <c r="H501" s="115"/>
      <c r="I501" s="313"/>
    </row>
    <row r="502" spans="1:9" s="33" customFormat="1">
      <c r="A502" s="29"/>
      <c r="B502" s="32"/>
      <c r="C502" s="24"/>
      <c r="D502" s="153"/>
      <c r="E502" s="153"/>
      <c r="F502" s="30"/>
      <c r="G502" s="61"/>
      <c r="H502" s="115"/>
      <c r="I502" s="313"/>
    </row>
    <row r="503" spans="1:9" s="33" customFormat="1">
      <c r="A503" s="29"/>
      <c r="B503" s="32"/>
      <c r="C503" s="24"/>
      <c r="D503" s="153"/>
      <c r="E503" s="153"/>
      <c r="F503" s="30"/>
      <c r="G503" s="61"/>
      <c r="H503" s="115"/>
      <c r="I503" s="313"/>
    </row>
    <row r="504" spans="1:9" s="33" customFormat="1">
      <c r="A504" s="29"/>
      <c r="B504" s="32"/>
      <c r="C504" s="24"/>
      <c r="D504" s="153"/>
      <c r="E504" s="153"/>
      <c r="F504" s="30"/>
      <c r="G504" s="61"/>
      <c r="H504" s="115"/>
      <c r="I504" s="313"/>
    </row>
    <row r="505" spans="1:9" s="33" customFormat="1">
      <c r="A505" s="29"/>
      <c r="B505" s="32"/>
      <c r="C505" s="24"/>
      <c r="D505" s="153"/>
      <c r="E505" s="153"/>
      <c r="F505" s="30"/>
      <c r="G505" s="61"/>
      <c r="H505" s="115"/>
      <c r="I505" s="313"/>
    </row>
    <row r="506" spans="1:9" s="33" customFormat="1">
      <c r="A506" s="29"/>
      <c r="B506" s="32"/>
      <c r="C506" s="24"/>
      <c r="D506" s="153"/>
      <c r="E506" s="153"/>
      <c r="F506" s="30"/>
      <c r="G506" s="61"/>
      <c r="H506" s="115"/>
      <c r="I506" s="313"/>
    </row>
    <row r="507" spans="1:9" s="33" customFormat="1">
      <c r="A507" s="29"/>
      <c r="B507" s="32"/>
      <c r="C507" s="24"/>
      <c r="D507" s="153"/>
      <c r="E507" s="153"/>
      <c r="F507" s="30"/>
      <c r="G507" s="61"/>
      <c r="H507" s="115"/>
      <c r="I507" s="313"/>
    </row>
    <row r="508" spans="1:9" s="33" customFormat="1">
      <c r="A508" s="29"/>
      <c r="B508" s="32"/>
      <c r="C508" s="24"/>
      <c r="D508" s="153"/>
      <c r="E508" s="153"/>
      <c r="F508" s="30"/>
      <c r="G508" s="61"/>
      <c r="H508" s="115"/>
      <c r="I508" s="313"/>
    </row>
    <row r="509" spans="1:9" s="33" customFormat="1">
      <c r="A509" s="29"/>
      <c r="B509" s="32"/>
      <c r="C509" s="24"/>
      <c r="D509" s="153"/>
      <c r="E509" s="153"/>
      <c r="F509" s="30"/>
      <c r="G509" s="61"/>
      <c r="H509" s="115"/>
      <c r="I509" s="313"/>
    </row>
    <row r="510" spans="1:9" s="33" customFormat="1">
      <c r="A510" s="29"/>
      <c r="B510" s="32"/>
      <c r="C510" s="24"/>
      <c r="D510" s="153"/>
      <c r="E510" s="153"/>
      <c r="F510" s="30"/>
      <c r="G510" s="61"/>
      <c r="H510" s="115"/>
      <c r="I510" s="313"/>
    </row>
    <row r="511" spans="1:9" s="33" customFormat="1">
      <c r="A511" s="29"/>
      <c r="B511" s="32"/>
      <c r="C511" s="24"/>
      <c r="D511" s="153"/>
      <c r="E511" s="153"/>
      <c r="F511" s="30"/>
      <c r="G511" s="61"/>
      <c r="H511" s="115"/>
      <c r="I511" s="313"/>
    </row>
    <row r="512" spans="1:9" s="33" customFormat="1">
      <c r="A512" s="29"/>
      <c r="B512" s="32"/>
      <c r="C512" s="24"/>
      <c r="D512" s="153"/>
      <c r="E512" s="153"/>
      <c r="F512" s="30"/>
      <c r="G512" s="61"/>
      <c r="H512" s="115"/>
      <c r="I512" s="313"/>
    </row>
    <row r="513" spans="1:9" s="33" customFormat="1">
      <c r="A513" s="29"/>
      <c r="B513" s="32"/>
      <c r="C513" s="24"/>
      <c r="D513" s="153"/>
      <c r="E513" s="153"/>
      <c r="F513" s="30"/>
      <c r="G513" s="61"/>
      <c r="H513" s="115"/>
      <c r="I513" s="313"/>
    </row>
    <row r="514" spans="1:9" s="33" customFormat="1">
      <c r="A514" s="29"/>
      <c r="B514" s="32"/>
      <c r="C514" s="24"/>
      <c r="D514" s="153"/>
      <c r="E514" s="153"/>
      <c r="F514" s="30"/>
      <c r="G514" s="61"/>
      <c r="H514" s="115"/>
      <c r="I514" s="313"/>
    </row>
    <row r="515" spans="1:9" s="33" customFormat="1">
      <c r="A515" s="29"/>
      <c r="B515" s="32"/>
      <c r="C515" s="24"/>
      <c r="D515" s="153"/>
      <c r="E515" s="153"/>
      <c r="F515" s="30"/>
      <c r="G515" s="61"/>
      <c r="H515" s="115"/>
      <c r="I515" s="313"/>
    </row>
    <row r="516" spans="1:9" s="33" customFormat="1">
      <c r="A516" s="29"/>
      <c r="B516" s="32"/>
      <c r="C516" s="24"/>
      <c r="D516" s="153"/>
      <c r="E516" s="153"/>
      <c r="F516" s="30"/>
      <c r="G516" s="61"/>
      <c r="H516" s="115"/>
      <c r="I516" s="313"/>
    </row>
    <row r="517" spans="1:9" s="33" customFormat="1">
      <c r="A517" s="29"/>
      <c r="B517" s="32"/>
      <c r="C517" s="24"/>
      <c r="D517" s="153"/>
      <c r="E517" s="153"/>
      <c r="F517" s="30"/>
      <c r="G517" s="61"/>
      <c r="H517" s="115"/>
      <c r="I517" s="313"/>
    </row>
    <row r="518" spans="1:9" s="33" customFormat="1">
      <c r="A518" s="29"/>
      <c r="B518" s="32"/>
      <c r="C518" s="24"/>
      <c r="D518" s="153"/>
      <c r="E518" s="153"/>
      <c r="F518" s="30"/>
      <c r="G518" s="61"/>
      <c r="H518" s="115"/>
      <c r="I518" s="313"/>
    </row>
    <row r="519" spans="1:9" s="33" customFormat="1">
      <c r="A519" s="29"/>
      <c r="B519" s="32"/>
      <c r="C519" s="24"/>
      <c r="D519" s="153"/>
      <c r="E519" s="153"/>
      <c r="F519" s="30"/>
      <c r="G519" s="61"/>
      <c r="H519" s="115"/>
      <c r="I519" s="313"/>
    </row>
    <row r="520" spans="1:9" s="33" customFormat="1">
      <c r="A520" s="29"/>
      <c r="B520" s="32"/>
      <c r="C520" s="24"/>
      <c r="D520" s="153"/>
      <c r="E520" s="153"/>
      <c r="F520" s="30"/>
      <c r="G520" s="61"/>
      <c r="H520" s="115"/>
      <c r="I520" s="313"/>
    </row>
    <row r="521" spans="1:9" s="33" customFormat="1">
      <c r="A521" s="29"/>
      <c r="B521" s="32"/>
      <c r="C521" s="24"/>
      <c r="D521" s="153"/>
      <c r="E521" s="153"/>
      <c r="F521" s="30"/>
      <c r="G521" s="61"/>
      <c r="H521" s="115"/>
      <c r="I521" s="313"/>
    </row>
    <row r="522" spans="1:9" s="33" customFormat="1">
      <c r="A522" s="29"/>
      <c r="B522" s="32"/>
      <c r="C522" s="24"/>
      <c r="D522" s="153"/>
      <c r="E522" s="153"/>
      <c r="F522" s="30"/>
      <c r="G522" s="61"/>
      <c r="H522" s="115"/>
      <c r="I522" s="313"/>
    </row>
    <row r="523" spans="1:9" s="33" customFormat="1">
      <c r="A523" s="29"/>
      <c r="B523" s="32"/>
      <c r="C523" s="24"/>
      <c r="D523" s="153"/>
      <c r="E523" s="153"/>
      <c r="F523" s="30"/>
      <c r="G523" s="61"/>
      <c r="H523" s="115"/>
      <c r="I523" s="313"/>
    </row>
    <row r="524" spans="1:9" s="33" customFormat="1">
      <c r="A524" s="29"/>
      <c r="B524" s="32"/>
      <c r="C524" s="24"/>
      <c r="D524" s="153"/>
      <c r="E524" s="153"/>
      <c r="F524" s="30"/>
      <c r="G524" s="61"/>
      <c r="H524" s="115"/>
      <c r="I524" s="313"/>
    </row>
    <row r="525" spans="1:9" s="33" customFormat="1">
      <c r="A525" s="29"/>
      <c r="B525" s="32"/>
      <c r="C525" s="24"/>
      <c r="D525" s="153"/>
      <c r="E525" s="153"/>
      <c r="F525" s="30"/>
      <c r="G525" s="61"/>
      <c r="H525" s="115"/>
      <c r="I525" s="313"/>
    </row>
    <row r="526" spans="1:9" s="33" customFormat="1">
      <c r="A526" s="29"/>
      <c r="B526" s="32"/>
      <c r="C526" s="24"/>
      <c r="D526" s="153"/>
      <c r="E526" s="153"/>
      <c r="F526" s="30"/>
      <c r="G526" s="61"/>
      <c r="H526" s="115"/>
      <c r="I526" s="313"/>
    </row>
    <row r="527" spans="1:9" s="33" customFormat="1">
      <c r="A527" s="29"/>
      <c r="B527" s="32"/>
      <c r="C527" s="24"/>
      <c r="D527" s="153"/>
      <c r="E527" s="153"/>
      <c r="F527" s="30"/>
      <c r="G527" s="61"/>
      <c r="H527" s="115"/>
      <c r="I527" s="313"/>
    </row>
    <row r="528" spans="1:9" s="33" customFormat="1">
      <c r="A528" s="29"/>
      <c r="B528" s="32"/>
      <c r="C528" s="24"/>
      <c r="D528" s="153"/>
      <c r="E528" s="153"/>
      <c r="F528" s="30"/>
      <c r="G528" s="61"/>
      <c r="H528" s="115"/>
      <c r="I528" s="313"/>
    </row>
    <row r="529" spans="1:9" s="33" customFormat="1">
      <c r="A529" s="29"/>
      <c r="B529" s="32"/>
      <c r="C529" s="24"/>
      <c r="D529" s="153"/>
      <c r="E529" s="153"/>
      <c r="F529" s="30"/>
      <c r="G529" s="61"/>
      <c r="H529" s="115"/>
      <c r="I529" s="313"/>
    </row>
    <row r="530" spans="1:9" s="33" customFormat="1">
      <c r="A530" s="29"/>
      <c r="B530" s="32"/>
      <c r="C530" s="24"/>
      <c r="D530" s="153"/>
      <c r="E530" s="153"/>
      <c r="F530" s="30"/>
      <c r="G530" s="61"/>
      <c r="H530" s="115"/>
      <c r="I530" s="313"/>
    </row>
    <row r="531" spans="1:9" s="33" customFormat="1">
      <c r="A531" s="29"/>
      <c r="B531" s="32"/>
      <c r="C531" s="24"/>
      <c r="D531" s="153"/>
      <c r="E531" s="153"/>
      <c r="F531" s="30"/>
      <c r="G531" s="61"/>
      <c r="H531" s="115"/>
      <c r="I531" s="313"/>
    </row>
    <row r="532" spans="1:9" s="33" customFormat="1">
      <c r="A532" s="29"/>
      <c r="B532" s="32"/>
      <c r="C532" s="24"/>
      <c r="D532" s="153"/>
      <c r="E532" s="153"/>
      <c r="F532" s="30"/>
      <c r="G532" s="61"/>
      <c r="H532" s="115"/>
      <c r="I532" s="313"/>
    </row>
    <row r="533" spans="1:9" s="33" customFormat="1">
      <c r="A533" s="29"/>
      <c r="B533" s="32"/>
      <c r="C533" s="24"/>
      <c r="D533" s="153"/>
      <c r="E533" s="153"/>
      <c r="F533" s="30"/>
      <c r="G533" s="61"/>
      <c r="H533" s="115"/>
      <c r="I533" s="313"/>
    </row>
    <row r="534" spans="1:9" s="33" customFormat="1">
      <c r="A534" s="29"/>
      <c r="B534" s="32"/>
      <c r="C534" s="24"/>
      <c r="D534" s="153"/>
      <c r="E534" s="153"/>
      <c r="F534" s="30"/>
      <c r="G534" s="61"/>
      <c r="H534" s="115"/>
      <c r="I534" s="313"/>
    </row>
    <row r="535" spans="1:9" s="33" customFormat="1">
      <c r="A535" s="29"/>
      <c r="B535" s="32"/>
      <c r="C535" s="24"/>
      <c r="D535" s="153"/>
      <c r="E535" s="153"/>
      <c r="F535" s="30"/>
      <c r="G535" s="61"/>
      <c r="H535" s="115"/>
      <c r="I535" s="313"/>
    </row>
    <row r="536" spans="1:9" s="33" customFormat="1">
      <c r="A536" s="29"/>
      <c r="B536" s="32"/>
      <c r="C536" s="24"/>
      <c r="D536" s="153"/>
      <c r="E536" s="153"/>
      <c r="F536" s="30"/>
      <c r="G536" s="61"/>
      <c r="H536" s="115"/>
      <c r="I536" s="313"/>
    </row>
    <row r="537" spans="1:9" s="33" customFormat="1">
      <c r="A537" s="29"/>
      <c r="B537" s="32"/>
      <c r="C537" s="24"/>
      <c r="D537" s="153"/>
      <c r="E537" s="153"/>
      <c r="F537" s="30"/>
      <c r="G537" s="61"/>
      <c r="H537" s="115"/>
      <c r="I537" s="313"/>
    </row>
    <row r="538" spans="1:9" s="33" customFormat="1">
      <c r="A538" s="29"/>
      <c r="B538" s="32"/>
      <c r="C538" s="24"/>
      <c r="D538" s="153"/>
      <c r="E538" s="153"/>
      <c r="F538" s="30"/>
      <c r="G538" s="61"/>
      <c r="H538" s="115"/>
      <c r="I538" s="313"/>
    </row>
    <row r="539" spans="1:9" s="33" customFormat="1">
      <c r="A539" s="29"/>
      <c r="B539" s="32"/>
      <c r="C539" s="24"/>
      <c r="D539" s="153"/>
      <c r="E539" s="153"/>
      <c r="F539" s="30"/>
      <c r="G539" s="61"/>
      <c r="H539" s="115"/>
      <c r="I539" s="313"/>
    </row>
    <row r="540" spans="1:9" s="33" customFormat="1">
      <c r="A540" s="29"/>
      <c r="B540" s="32"/>
      <c r="C540" s="24"/>
      <c r="D540" s="153"/>
      <c r="E540" s="153"/>
      <c r="F540" s="30"/>
      <c r="G540" s="61"/>
      <c r="H540" s="115"/>
      <c r="I540" s="313"/>
    </row>
    <row r="541" spans="1:9" s="33" customFormat="1">
      <c r="A541" s="29"/>
      <c r="B541" s="32"/>
      <c r="C541" s="24"/>
      <c r="D541" s="153"/>
      <c r="E541" s="153"/>
      <c r="F541" s="30"/>
      <c r="G541" s="61"/>
      <c r="H541" s="115"/>
      <c r="I541" s="313"/>
    </row>
    <row r="542" spans="1:9" s="33" customFormat="1">
      <c r="A542" s="29"/>
      <c r="B542" s="32"/>
      <c r="C542" s="24"/>
      <c r="D542" s="153"/>
      <c r="E542" s="153"/>
      <c r="F542" s="30"/>
      <c r="G542" s="61"/>
      <c r="H542" s="115"/>
      <c r="I542" s="313"/>
    </row>
    <row r="543" spans="1:9" s="33" customFormat="1">
      <c r="A543" s="29"/>
      <c r="B543" s="32"/>
      <c r="C543" s="24"/>
      <c r="D543" s="153"/>
      <c r="E543" s="153"/>
      <c r="F543" s="30"/>
      <c r="G543" s="61"/>
      <c r="H543" s="115"/>
      <c r="I543" s="313"/>
    </row>
    <row r="544" spans="1:9" s="33" customFormat="1">
      <c r="A544" s="29"/>
      <c r="B544" s="32"/>
      <c r="C544" s="24"/>
      <c r="D544" s="153"/>
      <c r="E544" s="153"/>
      <c r="F544" s="30"/>
      <c r="G544" s="61"/>
      <c r="H544" s="115"/>
      <c r="I544" s="313"/>
    </row>
    <row r="545" spans="1:9" s="33" customFormat="1">
      <c r="A545" s="29"/>
      <c r="B545" s="32"/>
      <c r="C545" s="24"/>
      <c r="D545" s="153"/>
      <c r="E545" s="153"/>
      <c r="F545" s="30"/>
      <c r="G545" s="61"/>
      <c r="H545" s="115"/>
      <c r="I545" s="313"/>
    </row>
    <row r="546" spans="1:9" s="33" customFormat="1">
      <c r="A546" s="29"/>
      <c r="B546" s="32"/>
      <c r="C546" s="24"/>
      <c r="D546" s="153"/>
      <c r="E546" s="153"/>
      <c r="F546" s="30"/>
      <c r="G546" s="61"/>
      <c r="H546" s="115"/>
      <c r="I546" s="313"/>
    </row>
    <row r="547" spans="1:9" s="33" customFormat="1">
      <c r="A547" s="29"/>
      <c r="B547" s="32"/>
      <c r="C547" s="24"/>
      <c r="D547" s="153"/>
      <c r="E547" s="153"/>
      <c r="F547" s="30"/>
      <c r="G547" s="61"/>
      <c r="H547" s="115"/>
      <c r="I547" s="313"/>
    </row>
    <row r="548" spans="1:9" s="33" customFormat="1">
      <c r="A548" s="29"/>
      <c r="B548" s="32"/>
      <c r="C548" s="24"/>
      <c r="D548" s="153"/>
      <c r="E548" s="153"/>
      <c r="F548" s="30"/>
      <c r="G548" s="61"/>
      <c r="H548" s="115"/>
      <c r="I548" s="313"/>
    </row>
    <row r="549" spans="1:9" s="33" customFormat="1">
      <c r="A549" s="29"/>
      <c r="B549" s="32"/>
      <c r="C549" s="24"/>
      <c r="D549" s="153"/>
      <c r="E549" s="153"/>
      <c r="F549" s="30"/>
      <c r="G549" s="61"/>
      <c r="H549" s="115"/>
      <c r="I549" s="313"/>
    </row>
    <row r="550" spans="1:9" s="33" customFormat="1">
      <c r="A550" s="29"/>
      <c r="B550" s="32"/>
      <c r="C550" s="24"/>
      <c r="D550" s="153"/>
      <c r="E550" s="153"/>
      <c r="F550" s="30"/>
      <c r="G550" s="61"/>
      <c r="H550" s="115"/>
      <c r="I550" s="313"/>
    </row>
    <row r="551" spans="1:9" s="33" customFormat="1">
      <c r="A551" s="29"/>
      <c r="B551" s="32"/>
      <c r="C551" s="24"/>
      <c r="D551" s="153"/>
      <c r="E551" s="153"/>
      <c r="F551" s="30"/>
      <c r="G551" s="61"/>
      <c r="H551" s="115"/>
      <c r="I551" s="313"/>
    </row>
    <row r="552" spans="1:9" s="33" customFormat="1">
      <c r="A552" s="29"/>
      <c r="B552" s="32"/>
      <c r="C552" s="24"/>
      <c r="D552" s="153"/>
      <c r="E552" s="153"/>
      <c r="F552" s="30"/>
      <c r="G552" s="61"/>
      <c r="H552" s="115"/>
      <c r="I552" s="313"/>
    </row>
    <row r="553" spans="1:9" s="33" customFormat="1">
      <c r="A553" s="29"/>
      <c r="B553" s="32"/>
      <c r="C553" s="24"/>
      <c r="D553" s="153"/>
      <c r="E553" s="153"/>
      <c r="F553" s="30"/>
      <c r="G553" s="61"/>
      <c r="H553" s="115"/>
      <c r="I553" s="313"/>
    </row>
    <row r="554" spans="1:9" s="33" customFormat="1">
      <c r="A554" s="29"/>
      <c r="B554" s="32"/>
      <c r="C554" s="24"/>
      <c r="D554" s="153"/>
      <c r="E554" s="153"/>
      <c r="F554" s="30"/>
      <c r="G554" s="61"/>
      <c r="H554" s="115"/>
      <c r="I554" s="313"/>
    </row>
    <row r="555" spans="1:9" s="33" customFormat="1">
      <c r="A555" s="29"/>
      <c r="B555" s="32"/>
      <c r="C555" s="24"/>
      <c r="D555" s="153"/>
      <c r="E555" s="153"/>
      <c r="F555" s="30"/>
      <c r="G555" s="61"/>
      <c r="H555" s="115"/>
      <c r="I555" s="313"/>
    </row>
    <row r="556" spans="1:9" s="33" customFormat="1">
      <c r="A556" s="29"/>
      <c r="B556" s="32"/>
      <c r="C556" s="24"/>
      <c r="D556" s="153"/>
      <c r="E556" s="153"/>
      <c r="F556" s="30"/>
      <c r="G556" s="61"/>
      <c r="H556" s="115"/>
      <c r="I556" s="313"/>
    </row>
    <row r="557" spans="1:9" s="33" customFormat="1">
      <c r="A557" s="29"/>
      <c r="B557" s="32"/>
      <c r="C557" s="24"/>
      <c r="D557" s="153"/>
      <c r="E557" s="153"/>
      <c r="F557" s="30"/>
      <c r="G557" s="61"/>
      <c r="H557" s="115"/>
      <c r="I557" s="313"/>
    </row>
    <row r="558" spans="1:9" s="33" customFormat="1">
      <c r="A558" s="29"/>
      <c r="B558" s="32"/>
      <c r="C558" s="24"/>
      <c r="D558" s="153"/>
      <c r="E558" s="153"/>
      <c r="F558" s="30"/>
      <c r="G558" s="61"/>
      <c r="H558" s="115"/>
      <c r="I558" s="313"/>
    </row>
    <row r="559" spans="1:9" s="33" customFormat="1">
      <c r="A559" s="29"/>
      <c r="B559" s="32"/>
      <c r="C559" s="24"/>
      <c r="D559" s="153"/>
      <c r="E559" s="153"/>
      <c r="F559" s="30"/>
      <c r="G559" s="61"/>
      <c r="H559" s="115"/>
      <c r="I559" s="313"/>
    </row>
    <row r="560" spans="1:9" s="33" customFormat="1">
      <c r="A560" s="29"/>
      <c r="B560" s="32"/>
      <c r="C560" s="24"/>
      <c r="D560" s="153"/>
      <c r="E560" s="153"/>
      <c r="F560" s="30"/>
      <c r="G560" s="61"/>
      <c r="H560" s="115"/>
      <c r="I560" s="313"/>
    </row>
    <row r="561" spans="1:9" s="33" customFormat="1">
      <c r="A561" s="29"/>
      <c r="B561" s="32"/>
      <c r="C561" s="24"/>
      <c r="D561" s="153"/>
      <c r="E561" s="153"/>
      <c r="F561" s="30"/>
      <c r="G561" s="61"/>
      <c r="H561" s="115"/>
      <c r="I561" s="313"/>
    </row>
    <row r="562" spans="1:9" s="33" customFormat="1">
      <c r="A562" s="29"/>
      <c r="B562" s="32"/>
      <c r="C562" s="24"/>
      <c r="D562" s="153"/>
      <c r="E562" s="153"/>
      <c r="F562" s="30"/>
      <c r="G562" s="61"/>
      <c r="H562" s="115"/>
      <c r="I562" s="313"/>
    </row>
    <row r="563" spans="1:9" s="33" customFormat="1">
      <c r="A563" s="29"/>
      <c r="B563" s="32"/>
      <c r="C563" s="24"/>
      <c r="D563" s="153"/>
      <c r="E563" s="153"/>
      <c r="F563" s="30"/>
      <c r="G563" s="61"/>
      <c r="H563" s="115"/>
      <c r="I563" s="313"/>
    </row>
    <row r="564" spans="1:9" s="33" customFormat="1">
      <c r="A564" s="29"/>
      <c r="B564" s="32"/>
      <c r="C564" s="24"/>
      <c r="D564" s="153"/>
      <c r="E564" s="153"/>
      <c r="F564" s="30"/>
      <c r="G564" s="61"/>
      <c r="H564" s="115"/>
      <c r="I564" s="313"/>
    </row>
    <row r="565" spans="1:9" s="33" customFormat="1">
      <c r="A565" s="29"/>
      <c r="B565" s="32"/>
      <c r="C565" s="24"/>
      <c r="D565" s="153"/>
      <c r="E565" s="153"/>
      <c r="F565" s="30"/>
      <c r="G565" s="61"/>
      <c r="H565" s="115"/>
      <c r="I565" s="313"/>
    </row>
    <row r="566" spans="1:9" s="33" customFormat="1">
      <c r="A566" s="29"/>
      <c r="B566" s="32"/>
      <c r="C566" s="24"/>
      <c r="D566" s="153"/>
      <c r="E566" s="153"/>
      <c r="F566" s="30"/>
      <c r="G566" s="61"/>
      <c r="H566" s="115"/>
      <c r="I566" s="313"/>
    </row>
    <row r="567" spans="1:9" s="33" customFormat="1">
      <c r="A567" s="29"/>
      <c r="B567" s="32"/>
      <c r="C567" s="24"/>
      <c r="D567" s="153"/>
      <c r="E567" s="153"/>
      <c r="F567" s="30"/>
      <c r="G567" s="61"/>
      <c r="H567" s="115"/>
      <c r="I567" s="313"/>
    </row>
    <row r="568" spans="1:9" s="33" customFormat="1">
      <c r="A568" s="29"/>
      <c r="B568" s="32"/>
      <c r="C568" s="24"/>
      <c r="D568" s="153"/>
      <c r="E568" s="153"/>
      <c r="F568" s="30"/>
      <c r="G568" s="61"/>
      <c r="H568" s="115"/>
      <c r="I568" s="313"/>
    </row>
    <row r="569" spans="1:9" s="33" customFormat="1">
      <c r="A569" s="29"/>
      <c r="B569" s="32"/>
      <c r="C569" s="24"/>
      <c r="D569" s="153"/>
      <c r="E569" s="153"/>
      <c r="F569" s="30"/>
      <c r="G569" s="61"/>
      <c r="H569" s="115"/>
      <c r="I569" s="313"/>
    </row>
    <row r="570" spans="1:9" s="33" customFormat="1">
      <c r="A570" s="29"/>
      <c r="B570" s="32"/>
      <c r="C570" s="24"/>
      <c r="D570" s="153"/>
      <c r="E570" s="153"/>
      <c r="F570" s="30"/>
      <c r="G570" s="61"/>
      <c r="H570" s="115"/>
      <c r="I570" s="313"/>
    </row>
    <row r="571" spans="1:9" s="33" customFormat="1">
      <c r="A571" s="29"/>
      <c r="B571" s="32"/>
      <c r="C571" s="24"/>
      <c r="D571" s="153"/>
      <c r="E571" s="153"/>
      <c r="F571" s="30"/>
      <c r="G571" s="61"/>
      <c r="H571" s="115"/>
      <c r="I571" s="313"/>
    </row>
    <row r="572" spans="1:9" s="33" customFormat="1">
      <c r="A572" s="29"/>
      <c r="B572" s="32"/>
      <c r="C572" s="24"/>
      <c r="D572" s="153"/>
      <c r="E572" s="153"/>
      <c r="F572" s="30"/>
      <c r="G572" s="61"/>
      <c r="H572" s="115"/>
      <c r="I572" s="313"/>
    </row>
    <row r="573" spans="1:9" s="33" customFormat="1">
      <c r="A573" s="29"/>
      <c r="B573" s="32"/>
      <c r="C573" s="24"/>
      <c r="D573" s="153"/>
      <c r="E573" s="153"/>
      <c r="F573" s="30"/>
      <c r="G573" s="61"/>
      <c r="H573" s="115"/>
      <c r="I573" s="313"/>
    </row>
    <row r="574" spans="1:9" s="33" customFormat="1">
      <c r="A574" s="29"/>
      <c r="B574" s="32"/>
      <c r="C574" s="24"/>
      <c r="D574" s="153"/>
      <c r="E574" s="153"/>
      <c r="F574" s="30"/>
      <c r="G574" s="61"/>
      <c r="H574" s="115"/>
      <c r="I574" s="313"/>
    </row>
    <row r="575" spans="1:9" s="33" customFormat="1">
      <c r="A575" s="29"/>
      <c r="B575" s="32"/>
      <c r="C575" s="24"/>
      <c r="D575" s="153"/>
      <c r="E575" s="153"/>
      <c r="F575" s="30"/>
      <c r="G575" s="61"/>
      <c r="H575" s="115"/>
      <c r="I575" s="313"/>
    </row>
    <row r="576" spans="1:9" s="33" customFormat="1">
      <c r="A576" s="29"/>
      <c r="B576" s="32"/>
      <c r="C576" s="24"/>
      <c r="D576" s="153"/>
      <c r="E576" s="153"/>
      <c r="F576" s="30"/>
      <c r="G576" s="61"/>
      <c r="H576" s="115"/>
      <c r="I576" s="313"/>
    </row>
    <row r="577" spans="1:9" s="33" customFormat="1">
      <c r="A577" s="29"/>
      <c r="B577" s="32"/>
      <c r="C577" s="24"/>
      <c r="D577" s="153"/>
      <c r="E577" s="153"/>
      <c r="F577" s="30"/>
      <c r="G577" s="61"/>
      <c r="H577" s="115"/>
      <c r="I577" s="313"/>
    </row>
    <row r="578" spans="1:9" s="33" customFormat="1">
      <c r="A578" s="29"/>
      <c r="B578" s="32"/>
      <c r="C578" s="24"/>
      <c r="D578" s="153"/>
      <c r="E578" s="153"/>
      <c r="F578" s="30"/>
      <c r="G578" s="61"/>
      <c r="H578" s="115"/>
      <c r="I578" s="313"/>
    </row>
    <row r="579" spans="1:9" s="33" customFormat="1">
      <c r="A579" s="29"/>
      <c r="B579" s="32"/>
      <c r="C579" s="24"/>
      <c r="D579" s="153"/>
      <c r="E579" s="153"/>
      <c r="F579" s="30"/>
      <c r="G579" s="61"/>
      <c r="H579" s="115"/>
      <c r="I579" s="313"/>
    </row>
    <row r="580" spans="1:9" s="33" customFormat="1">
      <c r="A580" s="29"/>
      <c r="B580" s="32"/>
      <c r="C580" s="24"/>
      <c r="D580" s="153"/>
      <c r="E580" s="153"/>
      <c r="F580" s="30"/>
      <c r="G580" s="61"/>
      <c r="H580" s="115"/>
      <c r="I580" s="313"/>
    </row>
    <row r="581" spans="1:9" s="33" customFormat="1">
      <c r="A581" s="29"/>
      <c r="B581" s="32"/>
      <c r="C581" s="24"/>
      <c r="D581" s="153"/>
      <c r="E581" s="153"/>
      <c r="F581" s="30"/>
      <c r="G581" s="61"/>
      <c r="H581" s="115"/>
      <c r="I581" s="313"/>
    </row>
    <row r="582" spans="1:9" s="33" customFormat="1">
      <c r="A582" s="29"/>
      <c r="B582" s="32"/>
      <c r="C582" s="24"/>
      <c r="D582" s="153"/>
      <c r="E582" s="153"/>
      <c r="F582" s="30"/>
      <c r="G582" s="61"/>
      <c r="H582" s="115"/>
      <c r="I582" s="313"/>
    </row>
    <row r="583" spans="1:9" s="33" customFormat="1">
      <c r="A583" s="29"/>
      <c r="B583" s="32"/>
      <c r="C583" s="24"/>
      <c r="D583" s="153"/>
      <c r="E583" s="153"/>
      <c r="F583" s="30"/>
      <c r="G583" s="61"/>
      <c r="H583" s="115"/>
      <c r="I583" s="313"/>
    </row>
    <row r="584" spans="1:9" s="33" customFormat="1">
      <c r="A584" s="29"/>
      <c r="B584" s="32"/>
      <c r="C584" s="24"/>
      <c r="D584" s="153"/>
      <c r="E584" s="153"/>
      <c r="F584" s="30"/>
      <c r="G584" s="61"/>
      <c r="H584" s="115"/>
      <c r="I584" s="313"/>
    </row>
    <row r="585" spans="1:9" s="33" customFormat="1">
      <c r="A585" s="29"/>
      <c r="B585" s="32"/>
      <c r="C585" s="24"/>
      <c r="D585" s="153"/>
      <c r="E585" s="153"/>
      <c r="F585" s="30"/>
      <c r="G585" s="61"/>
      <c r="H585" s="115"/>
      <c r="I585" s="313"/>
    </row>
    <row r="586" spans="1:9" s="33" customFormat="1">
      <c r="A586" s="29"/>
      <c r="B586" s="32"/>
      <c r="C586" s="24"/>
      <c r="D586" s="153"/>
      <c r="E586" s="153"/>
      <c r="F586" s="30"/>
      <c r="G586" s="61"/>
      <c r="H586" s="115"/>
      <c r="I586" s="313"/>
    </row>
    <row r="587" spans="1:9" s="33" customFormat="1">
      <c r="A587" s="29"/>
      <c r="B587" s="32"/>
      <c r="C587" s="24"/>
      <c r="D587" s="153"/>
      <c r="E587" s="153"/>
      <c r="F587" s="30"/>
      <c r="G587" s="61"/>
      <c r="H587" s="115"/>
      <c r="I587" s="313"/>
    </row>
    <row r="588" spans="1:9" s="33" customFormat="1">
      <c r="A588" s="29"/>
      <c r="B588" s="32"/>
      <c r="C588" s="24"/>
      <c r="D588" s="153"/>
      <c r="E588" s="153"/>
      <c r="F588" s="30"/>
      <c r="G588" s="61"/>
      <c r="H588" s="115"/>
      <c r="I588" s="313"/>
    </row>
    <row r="589" spans="1:9" s="33" customFormat="1">
      <c r="A589" s="29"/>
      <c r="B589" s="32"/>
      <c r="C589" s="24"/>
      <c r="D589" s="153"/>
      <c r="E589" s="153"/>
      <c r="F589" s="30"/>
      <c r="G589" s="61"/>
      <c r="H589" s="115"/>
      <c r="I589" s="313"/>
    </row>
    <row r="590" spans="1:9" s="33" customFormat="1">
      <c r="A590" s="29"/>
      <c r="B590" s="32"/>
      <c r="C590" s="24"/>
      <c r="D590" s="153"/>
      <c r="E590" s="153"/>
      <c r="F590" s="30"/>
      <c r="G590" s="61"/>
      <c r="H590" s="115"/>
      <c r="I590" s="313"/>
    </row>
    <row r="591" spans="1:9" s="33" customFormat="1">
      <c r="A591" s="29"/>
      <c r="B591" s="32"/>
      <c r="C591" s="24"/>
      <c r="D591" s="153"/>
      <c r="E591" s="153"/>
      <c r="F591" s="30"/>
      <c r="G591" s="61"/>
      <c r="H591" s="115"/>
      <c r="I591" s="313"/>
    </row>
    <row r="592" spans="1:9" s="33" customFormat="1">
      <c r="A592" s="29"/>
      <c r="B592" s="32"/>
      <c r="C592" s="24"/>
      <c r="D592" s="153"/>
      <c r="E592" s="153"/>
      <c r="F592" s="30"/>
      <c r="G592" s="61"/>
      <c r="H592" s="115"/>
      <c r="I592" s="313"/>
    </row>
    <row r="593" spans="1:9" s="33" customFormat="1">
      <c r="A593" s="29"/>
      <c r="B593" s="32"/>
      <c r="C593" s="24"/>
      <c r="D593" s="153"/>
      <c r="E593" s="153"/>
      <c r="F593" s="30"/>
      <c r="G593" s="61"/>
      <c r="H593" s="115"/>
      <c r="I593" s="313"/>
    </row>
    <row r="594" spans="1:9" s="33" customFormat="1">
      <c r="A594" s="29"/>
      <c r="B594" s="32"/>
      <c r="C594" s="24"/>
      <c r="D594" s="153"/>
      <c r="E594" s="153"/>
      <c r="F594" s="30"/>
      <c r="G594" s="61"/>
      <c r="H594" s="115"/>
      <c r="I594" s="313"/>
    </row>
    <row r="595" spans="1:9" s="33" customFormat="1">
      <c r="A595" s="29"/>
      <c r="B595" s="32"/>
      <c r="C595" s="24"/>
      <c r="D595" s="153"/>
      <c r="E595" s="153"/>
      <c r="F595" s="30"/>
      <c r="G595" s="61"/>
      <c r="H595" s="115"/>
      <c r="I595" s="313"/>
    </row>
    <row r="596" spans="1:9" s="33" customFormat="1">
      <c r="A596" s="29"/>
      <c r="B596" s="32"/>
      <c r="C596" s="24"/>
      <c r="D596" s="153"/>
      <c r="E596" s="153"/>
      <c r="F596" s="30"/>
      <c r="G596" s="61"/>
      <c r="H596" s="115"/>
      <c r="I596" s="313"/>
    </row>
    <row r="597" spans="1:9" s="33" customFormat="1">
      <c r="A597" s="29"/>
      <c r="B597" s="32"/>
      <c r="C597" s="24"/>
      <c r="D597" s="153"/>
      <c r="E597" s="153"/>
      <c r="F597" s="30"/>
      <c r="G597" s="61"/>
      <c r="H597" s="115"/>
      <c r="I597" s="313"/>
    </row>
    <row r="598" spans="1:9" s="33" customFormat="1">
      <c r="A598" s="29"/>
      <c r="B598" s="32"/>
      <c r="C598" s="24"/>
      <c r="D598" s="153"/>
      <c r="E598" s="153"/>
      <c r="F598" s="30"/>
      <c r="G598" s="61"/>
      <c r="H598" s="115"/>
      <c r="I598" s="313"/>
    </row>
    <row r="599" spans="1:9" s="33" customFormat="1">
      <c r="A599" s="29"/>
      <c r="B599" s="32"/>
      <c r="C599" s="24"/>
      <c r="D599" s="153"/>
      <c r="E599" s="153"/>
      <c r="F599" s="30"/>
      <c r="G599" s="61"/>
      <c r="H599" s="115"/>
      <c r="I599" s="313"/>
    </row>
    <row r="600" spans="1:9" s="33" customFormat="1">
      <c r="A600" s="29"/>
      <c r="B600" s="32"/>
      <c r="C600" s="24"/>
      <c r="D600" s="153"/>
      <c r="E600" s="153"/>
      <c r="F600" s="30"/>
      <c r="G600" s="61"/>
      <c r="H600" s="115"/>
      <c r="I600" s="313"/>
    </row>
    <row r="601" spans="1:9" s="33" customFormat="1">
      <c r="A601" s="29"/>
      <c r="B601" s="32"/>
      <c r="C601" s="24"/>
      <c r="D601" s="153"/>
      <c r="E601" s="153"/>
      <c r="F601" s="30"/>
      <c r="G601" s="61"/>
      <c r="H601" s="115"/>
      <c r="I601" s="313"/>
    </row>
    <row r="602" spans="1:9" s="33" customFormat="1">
      <c r="A602" s="29"/>
      <c r="B602" s="32"/>
      <c r="C602" s="24"/>
      <c r="D602" s="153"/>
      <c r="E602" s="153"/>
      <c r="F602" s="30"/>
      <c r="G602" s="61"/>
      <c r="H602" s="115"/>
      <c r="I602" s="313"/>
    </row>
    <row r="603" spans="1:9" s="33" customFormat="1">
      <c r="A603" s="29"/>
      <c r="B603" s="32"/>
      <c r="C603" s="24"/>
      <c r="D603" s="153"/>
      <c r="E603" s="153"/>
      <c r="F603" s="30"/>
      <c r="G603" s="61"/>
      <c r="H603" s="115"/>
      <c r="I603" s="313"/>
    </row>
    <row r="604" spans="1:9" s="33" customFormat="1">
      <c r="A604" s="29"/>
      <c r="B604" s="32"/>
      <c r="C604" s="24"/>
      <c r="D604" s="153"/>
      <c r="E604" s="153"/>
      <c r="F604" s="30"/>
      <c r="G604" s="61"/>
      <c r="H604" s="115"/>
      <c r="I604" s="313"/>
    </row>
    <row r="605" spans="1:9" s="33" customFormat="1">
      <c r="A605" s="29"/>
      <c r="B605" s="32"/>
      <c r="C605" s="24"/>
      <c r="D605" s="153"/>
      <c r="E605" s="153"/>
      <c r="F605" s="30"/>
      <c r="G605" s="61"/>
      <c r="H605" s="115"/>
      <c r="I605" s="313"/>
    </row>
    <row r="606" spans="1:9" s="33" customFormat="1">
      <c r="A606" s="29"/>
      <c r="B606" s="32"/>
      <c r="C606" s="24"/>
      <c r="D606" s="153"/>
      <c r="E606" s="153"/>
      <c r="F606" s="30"/>
      <c r="G606" s="61"/>
      <c r="H606" s="115"/>
      <c r="I606" s="313"/>
    </row>
    <row r="607" spans="1:9" s="33" customFormat="1">
      <c r="A607" s="29"/>
      <c r="B607" s="32"/>
      <c r="C607" s="24"/>
      <c r="D607" s="153"/>
      <c r="E607" s="153"/>
      <c r="F607" s="30"/>
      <c r="G607" s="61"/>
      <c r="H607" s="115"/>
      <c r="I607" s="313"/>
    </row>
    <row r="608" spans="1:9" s="33" customFormat="1">
      <c r="A608" s="29"/>
      <c r="B608" s="32"/>
      <c r="C608" s="24"/>
      <c r="D608" s="153"/>
      <c r="E608" s="153"/>
      <c r="F608" s="30"/>
      <c r="G608" s="61"/>
      <c r="H608" s="115"/>
      <c r="I608" s="313"/>
    </row>
    <row r="609" spans="1:9" s="33" customFormat="1">
      <c r="A609" s="29"/>
      <c r="B609" s="32"/>
      <c r="C609" s="24"/>
      <c r="D609" s="153"/>
      <c r="E609" s="153"/>
      <c r="F609" s="30"/>
      <c r="G609" s="61"/>
      <c r="H609" s="115"/>
      <c r="I609" s="313"/>
    </row>
    <row r="610" spans="1:9" s="33" customFormat="1">
      <c r="A610" s="29"/>
      <c r="B610" s="32"/>
      <c r="C610" s="24"/>
      <c r="D610" s="153"/>
      <c r="E610" s="153"/>
      <c r="F610" s="30"/>
      <c r="G610" s="61"/>
      <c r="H610" s="115"/>
      <c r="I610" s="313"/>
    </row>
    <row r="611" spans="1:9" s="33" customFormat="1">
      <c r="A611" s="29"/>
      <c r="B611" s="32"/>
      <c r="C611" s="24"/>
      <c r="D611" s="153"/>
      <c r="E611" s="153"/>
      <c r="F611" s="30"/>
      <c r="G611" s="61"/>
      <c r="H611" s="115"/>
      <c r="I611" s="313"/>
    </row>
    <row r="612" spans="1:9" s="33" customFormat="1">
      <c r="A612" s="29"/>
      <c r="B612" s="32"/>
      <c r="C612" s="24"/>
      <c r="D612" s="153"/>
      <c r="E612" s="153"/>
      <c r="F612" s="30"/>
      <c r="G612" s="61"/>
      <c r="H612" s="115"/>
      <c r="I612" s="313"/>
    </row>
    <row r="613" spans="1:9" s="33" customFormat="1">
      <c r="A613" s="29"/>
      <c r="B613" s="32"/>
      <c r="C613" s="24"/>
      <c r="D613" s="153"/>
      <c r="E613" s="153"/>
      <c r="F613" s="30"/>
      <c r="G613" s="61"/>
      <c r="H613" s="115"/>
      <c r="I613" s="313"/>
    </row>
    <row r="614" spans="1:9" s="33" customFormat="1">
      <c r="A614" s="29"/>
      <c r="B614" s="32"/>
      <c r="C614" s="24"/>
      <c r="D614" s="153"/>
      <c r="E614" s="153"/>
      <c r="F614" s="30"/>
      <c r="G614" s="61"/>
      <c r="H614" s="115"/>
      <c r="I614" s="313"/>
    </row>
    <row r="615" spans="1:9" s="33" customFormat="1">
      <c r="A615" s="29"/>
      <c r="B615" s="32"/>
      <c r="C615" s="24"/>
      <c r="D615" s="153"/>
      <c r="E615" s="153"/>
      <c r="F615" s="30"/>
      <c r="G615" s="61"/>
      <c r="H615" s="115"/>
      <c r="I615" s="313"/>
    </row>
    <row r="616" spans="1:9" s="33" customFormat="1">
      <c r="A616" s="29"/>
      <c r="B616" s="32"/>
      <c r="C616" s="24"/>
      <c r="D616" s="153"/>
      <c r="E616" s="153"/>
      <c r="F616" s="30"/>
      <c r="G616" s="61"/>
      <c r="H616" s="115"/>
      <c r="I616" s="313"/>
    </row>
    <row r="617" spans="1:9" s="33" customFormat="1">
      <c r="A617" s="29"/>
      <c r="B617" s="32"/>
      <c r="C617" s="24"/>
      <c r="D617" s="153"/>
      <c r="E617" s="153"/>
      <c r="F617" s="30"/>
      <c r="G617" s="61"/>
      <c r="H617" s="115"/>
      <c r="I617" s="313"/>
    </row>
    <row r="618" spans="1:9" s="33" customFormat="1">
      <c r="A618" s="29"/>
      <c r="B618" s="32"/>
      <c r="C618" s="24"/>
      <c r="D618" s="153"/>
      <c r="E618" s="153"/>
      <c r="F618" s="30"/>
      <c r="G618" s="61"/>
      <c r="H618" s="115"/>
      <c r="I618" s="313"/>
    </row>
    <row r="619" spans="1:9" s="33" customFormat="1">
      <c r="A619" s="29"/>
      <c r="B619" s="32"/>
      <c r="C619" s="24"/>
      <c r="D619" s="153"/>
      <c r="E619" s="153"/>
      <c r="F619" s="30"/>
      <c r="G619" s="61"/>
      <c r="H619" s="115"/>
      <c r="I619" s="313"/>
    </row>
    <row r="620" spans="1:9" s="33" customFormat="1">
      <c r="A620" s="29"/>
      <c r="B620" s="32"/>
      <c r="C620" s="24"/>
      <c r="D620" s="153"/>
      <c r="E620" s="153"/>
      <c r="F620" s="30"/>
      <c r="G620" s="61"/>
      <c r="H620" s="115"/>
      <c r="I620" s="313"/>
    </row>
    <row r="621" spans="1:9" s="33" customFormat="1">
      <c r="A621" s="29"/>
      <c r="B621" s="32"/>
      <c r="C621" s="24"/>
      <c r="D621" s="153"/>
      <c r="E621" s="153"/>
      <c r="F621" s="30"/>
      <c r="G621" s="61"/>
      <c r="H621" s="115"/>
      <c r="I621" s="313"/>
    </row>
    <row r="622" spans="1:9" s="33" customFormat="1">
      <c r="A622" s="29"/>
      <c r="B622" s="32"/>
      <c r="C622" s="24"/>
      <c r="D622" s="153"/>
      <c r="E622" s="153"/>
      <c r="F622" s="30"/>
      <c r="G622" s="61"/>
      <c r="H622" s="115"/>
      <c r="I622" s="313"/>
    </row>
    <row r="623" spans="1:9" s="33" customFormat="1">
      <c r="A623" s="29"/>
      <c r="B623" s="32"/>
      <c r="C623" s="24"/>
      <c r="D623" s="153"/>
      <c r="E623" s="153"/>
      <c r="F623" s="30"/>
      <c r="G623" s="61"/>
      <c r="H623" s="115"/>
      <c r="I623" s="313"/>
    </row>
    <row r="624" spans="1:9" s="33" customFormat="1">
      <c r="A624" s="29"/>
      <c r="B624" s="32"/>
      <c r="C624" s="24"/>
      <c r="D624" s="153"/>
      <c r="E624" s="153"/>
      <c r="F624" s="30"/>
      <c r="G624" s="61"/>
      <c r="H624" s="115"/>
      <c r="I624" s="313"/>
    </row>
    <row r="625" spans="1:9" s="33" customFormat="1">
      <c r="A625" s="29"/>
      <c r="B625" s="32"/>
      <c r="C625" s="24"/>
      <c r="D625" s="153"/>
      <c r="E625" s="153"/>
      <c r="F625" s="30"/>
      <c r="G625" s="61"/>
      <c r="H625" s="115"/>
      <c r="I625" s="313"/>
    </row>
    <row r="626" spans="1:9" s="33" customFormat="1">
      <c r="A626" s="29"/>
      <c r="B626" s="32"/>
      <c r="C626" s="24"/>
      <c r="D626" s="153"/>
      <c r="E626" s="153"/>
      <c r="F626" s="30"/>
      <c r="G626" s="61"/>
      <c r="H626" s="115"/>
      <c r="I626" s="313"/>
    </row>
    <row r="627" spans="1:9" s="33" customFormat="1">
      <c r="A627" s="29"/>
      <c r="B627" s="32"/>
      <c r="C627" s="24"/>
      <c r="D627" s="153"/>
      <c r="E627" s="153"/>
      <c r="F627" s="30"/>
      <c r="G627" s="61"/>
      <c r="H627" s="115"/>
      <c r="I627" s="313"/>
    </row>
    <row r="628" spans="1:9" s="33" customFormat="1">
      <c r="A628" s="29"/>
      <c r="B628" s="32"/>
      <c r="C628" s="24"/>
      <c r="D628" s="153"/>
      <c r="E628" s="153"/>
      <c r="F628" s="30"/>
      <c r="G628" s="61"/>
      <c r="H628" s="115"/>
      <c r="I628" s="313"/>
    </row>
    <row r="629" spans="1:9" s="33" customFormat="1">
      <c r="A629" s="29"/>
      <c r="B629" s="32"/>
      <c r="C629" s="24"/>
      <c r="D629" s="153"/>
      <c r="E629" s="153"/>
      <c r="F629" s="30"/>
      <c r="G629" s="61"/>
      <c r="H629" s="115"/>
      <c r="I629" s="313"/>
    </row>
    <row r="630" spans="1:9" s="33" customFormat="1">
      <c r="A630" s="29"/>
      <c r="B630" s="32"/>
      <c r="C630" s="24"/>
      <c r="D630" s="153"/>
      <c r="E630" s="153"/>
      <c r="F630" s="30"/>
      <c r="G630" s="61"/>
      <c r="H630" s="115"/>
      <c r="I630" s="313"/>
    </row>
    <row r="631" spans="1:9" s="33" customFormat="1">
      <c r="A631" s="29"/>
      <c r="B631" s="32"/>
      <c r="C631" s="24"/>
      <c r="D631" s="153"/>
      <c r="E631" s="153"/>
      <c r="F631" s="30"/>
      <c r="G631" s="61"/>
      <c r="H631" s="115"/>
      <c r="I631" s="313"/>
    </row>
    <row r="632" spans="1:9" s="33" customFormat="1">
      <c r="A632" s="29"/>
      <c r="B632" s="32"/>
      <c r="C632" s="24"/>
      <c r="D632" s="153"/>
      <c r="E632" s="153"/>
      <c r="F632" s="30"/>
      <c r="G632" s="61"/>
      <c r="H632" s="115"/>
      <c r="I632" s="313"/>
    </row>
    <row r="633" spans="1:9" s="33" customFormat="1">
      <c r="A633" s="29"/>
      <c r="B633" s="32"/>
      <c r="C633" s="24"/>
      <c r="D633" s="153"/>
      <c r="E633" s="153"/>
      <c r="F633" s="30"/>
      <c r="G633" s="61"/>
      <c r="H633" s="115"/>
      <c r="I633" s="313"/>
    </row>
    <row r="634" spans="1:9" s="33" customFormat="1">
      <c r="A634" s="29"/>
      <c r="B634" s="32"/>
      <c r="C634" s="24"/>
      <c r="D634" s="153"/>
      <c r="E634" s="153"/>
      <c r="F634" s="30"/>
      <c r="G634" s="61"/>
      <c r="H634" s="115"/>
      <c r="I634" s="313"/>
    </row>
    <row r="635" spans="1:9" s="33" customFormat="1">
      <c r="A635" s="29"/>
      <c r="B635" s="32"/>
      <c r="C635" s="24"/>
      <c r="D635" s="153"/>
      <c r="E635" s="153"/>
      <c r="F635" s="30"/>
      <c r="G635" s="61"/>
      <c r="H635" s="115"/>
      <c r="I635" s="313"/>
    </row>
    <row r="636" spans="1:9" s="33" customFormat="1">
      <c r="A636" s="29"/>
      <c r="B636" s="32"/>
      <c r="C636" s="24"/>
      <c r="D636" s="153"/>
      <c r="E636" s="153"/>
      <c r="F636" s="30"/>
      <c r="G636" s="61"/>
      <c r="H636" s="115"/>
      <c r="I636" s="313"/>
    </row>
    <row r="637" spans="1:9" s="33" customFormat="1">
      <c r="A637" s="29"/>
      <c r="B637" s="32"/>
      <c r="C637" s="24"/>
      <c r="D637" s="153"/>
      <c r="E637" s="153"/>
      <c r="F637" s="30"/>
      <c r="G637" s="61"/>
      <c r="H637" s="115"/>
      <c r="I637" s="313"/>
    </row>
    <row r="638" spans="1:9" s="33" customFormat="1">
      <c r="A638" s="29"/>
      <c r="B638" s="32"/>
      <c r="C638" s="24"/>
      <c r="D638" s="153"/>
      <c r="E638" s="153"/>
      <c r="F638" s="30"/>
      <c r="G638" s="61"/>
      <c r="H638" s="115"/>
      <c r="I638" s="313"/>
    </row>
    <row r="639" spans="1:9" s="33" customFormat="1">
      <c r="A639" s="29"/>
      <c r="B639" s="32"/>
      <c r="C639" s="24"/>
      <c r="D639" s="153"/>
      <c r="E639" s="153"/>
      <c r="F639" s="30"/>
      <c r="G639" s="61"/>
      <c r="H639" s="115"/>
      <c r="I639" s="313"/>
    </row>
    <row r="640" spans="1:9" s="33" customFormat="1">
      <c r="A640" s="29"/>
      <c r="B640" s="32"/>
      <c r="C640" s="24"/>
      <c r="D640" s="153"/>
      <c r="E640" s="153"/>
      <c r="F640" s="30"/>
      <c r="G640" s="61"/>
      <c r="H640" s="115"/>
      <c r="I640" s="313"/>
    </row>
    <row r="641" spans="1:9" s="33" customFormat="1">
      <c r="A641" s="29"/>
      <c r="B641" s="32"/>
      <c r="C641" s="24"/>
      <c r="D641" s="153"/>
      <c r="E641" s="153"/>
      <c r="F641" s="30"/>
      <c r="G641" s="61"/>
      <c r="H641" s="115"/>
      <c r="I641" s="313"/>
    </row>
    <row r="642" spans="1:9" s="33" customFormat="1">
      <c r="A642" s="29"/>
      <c r="B642" s="32"/>
      <c r="C642" s="24"/>
      <c r="D642" s="153"/>
      <c r="E642" s="153"/>
      <c r="F642" s="30"/>
      <c r="G642" s="61"/>
      <c r="H642" s="115"/>
      <c r="I642" s="313"/>
    </row>
    <row r="643" spans="1:9" s="33" customFormat="1">
      <c r="A643" s="29"/>
      <c r="B643" s="32"/>
      <c r="C643" s="24"/>
      <c r="D643" s="153"/>
      <c r="E643" s="153"/>
      <c r="F643" s="30"/>
      <c r="G643" s="61"/>
      <c r="H643" s="115"/>
      <c r="I643" s="313"/>
    </row>
    <row r="644" spans="1:9" s="33" customFormat="1">
      <c r="A644" s="29"/>
      <c r="B644" s="32"/>
      <c r="C644" s="24"/>
      <c r="D644" s="153"/>
      <c r="E644" s="153"/>
      <c r="F644" s="30"/>
      <c r="G644" s="61"/>
      <c r="H644" s="115"/>
      <c r="I644" s="313"/>
    </row>
    <row r="645" spans="1:9" s="33" customFormat="1">
      <c r="A645" s="29"/>
      <c r="B645" s="32"/>
      <c r="C645" s="24"/>
      <c r="D645" s="153"/>
      <c r="E645" s="153"/>
      <c r="F645" s="30"/>
      <c r="G645" s="61"/>
      <c r="H645" s="115"/>
      <c r="I645" s="313"/>
    </row>
    <row r="646" spans="1:9" s="33" customFormat="1">
      <c r="A646" s="29"/>
      <c r="B646" s="32"/>
      <c r="C646" s="24"/>
      <c r="D646" s="153"/>
      <c r="E646" s="153"/>
      <c r="F646" s="30"/>
      <c r="G646" s="61"/>
      <c r="H646" s="115"/>
      <c r="I646" s="313"/>
    </row>
    <row r="647" spans="1:9" s="33" customFormat="1">
      <c r="A647" s="29"/>
      <c r="B647" s="32"/>
      <c r="C647" s="24"/>
      <c r="D647" s="153"/>
      <c r="E647" s="153"/>
      <c r="F647" s="30"/>
      <c r="G647" s="61"/>
      <c r="H647" s="115"/>
      <c r="I647" s="313"/>
    </row>
    <row r="648" spans="1:9" s="33" customFormat="1">
      <c r="A648" s="29"/>
      <c r="B648" s="32"/>
      <c r="C648" s="24"/>
      <c r="D648" s="153"/>
      <c r="E648" s="153"/>
      <c r="F648" s="30"/>
      <c r="G648" s="61"/>
      <c r="H648" s="115"/>
      <c r="I648" s="313"/>
    </row>
    <row r="649" spans="1:9" s="33" customFormat="1">
      <c r="A649" s="29"/>
      <c r="B649" s="32"/>
      <c r="C649" s="24"/>
      <c r="D649" s="153"/>
      <c r="E649" s="153"/>
      <c r="F649" s="30"/>
      <c r="G649" s="61"/>
      <c r="H649" s="115"/>
      <c r="I649" s="313"/>
    </row>
    <row r="650" spans="1:9" s="33" customFormat="1">
      <c r="A650" s="29"/>
      <c r="B650" s="32"/>
      <c r="C650" s="24"/>
      <c r="D650" s="153"/>
      <c r="E650" s="153"/>
      <c r="F650" s="30"/>
      <c r="G650" s="61"/>
      <c r="H650" s="115"/>
      <c r="I650" s="313"/>
    </row>
    <row r="651" spans="1:9" s="33" customFormat="1">
      <c r="A651" s="29"/>
      <c r="B651" s="32"/>
      <c r="C651" s="24"/>
      <c r="D651" s="153"/>
      <c r="E651" s="153"/>
      <c r="F651" s="30"/>
      <c r="G651" s="61"/>
      <c r="H651" s="115"/>
      <c r="I651" s="313"/>
    </row>
    <row r="652" spans="1:9" s="33" customFormat="1">
      <c r="A652" s="29"/>
      <c r="B652" s="32"/>
      <c r="C652" s="24"/>
      <c r="D652" s="153"/>
      <c r="E652" s="153"/>
      <c r="F652" s="30"/>
      <c r="G652" s="61"/>
      <c r="H652" s="115"/>
      <c r="I652" s="313"/>
    </row>
    <row r="653" spans="1:9" s="33" customFormat="1">
      <c r="A653" s="29"/>
      <c r="B653" s="32"/>
      <c r="C653" s="24"/>
      <c r="D653" s="153"/>
      <c r="E653" s="153"/>
      <c r="F653" s="30"/>
      <c r="G653" s="61"/>
      <c r="H653" s="115"/>
      <c r="I653" s="313"/>
    </row>
    <row r="654" spans="1:9" s="33" customFormat="1">
      <c r="A654" s="29"/>
      <c r="B654" s="32"/>
      <c r="C654" s="24"/>
      <c r="D654" s="153"/>
      <c r="E654" s="153"/>
      <c r="F654" s="30"/>
      <c r="G654" s="61"/>
      <c r="H654" s="115"/>
      <c r="I654" s="313"/>
    </row>
    <row r="655" spans="1:9" s="33" customFormat="1">
      <c r="A655" s="29"/>
      <c r="B655" s="32"/>
      <c r="C655" s="24"/>
      <c r="D655" s="153"/>
      <c r="E655" s="153"/>
      <c r="F655" s="30"/>
      <c r="G655" s="61"/>
      <c r="H655" s="115"/>
      <c r="I655" s="313"/>
    </row>
    <row r="656" spans="1:9" s="33" customFormat="1">
      <c r="A656" s="29"/>
      <c r="B656" s="32"/>
      <c r="C656" s="24"/>
      <c r="D656" s="153"/>
      <c r="E656" s="153"/>
      <c r="F656" s="30"/>
      <c r="G656" s="61"/>
      <c r="H656" s="115"/>
      <c r="I656" s="313"/>
    </row>
    <row r="657" spans="1:9" s="33" customFormat="1">
      <c r="A657" s="29"/>
      <c r="B657" s="32"/>
      <c r="C657" s="24"/>
      <c r="D657" s="153"/>
      <c r="E657" s="153"/>
      <c r="F657" s="30"/>
      <c r="G657" s="61"/>
      <c r="H657" s="115"/>
      <c r="I657" s="313"/>
    </row>
    <row r="658" spans="1:9" s="33" customFormat="1">
      <c r="A658" s="29"/>
      <c r="B658" s="32"/>
      <c r="C658" s="24"/>
      <c r="D658" s="153"/>
      <c r="E658" s="153"/>
      <c r="F658" s="30"/>
      <c r="G658" s="61"/>
      <c r="H658" s="115"/>
      <c r="I658" s="313"/>
    </row>
    <row r="659" spans="1:9" s="33" customFormat="1">
      <c r="A659" s="29"/>
      <c r="B659" s="32"/>
      <c r="C659" s="24"/>
      <c r="D659" s="153"/>
      <c r="E659" s="153"/>
      <c r="F659" s="30"/>
      <c r="G659" s="61"/>
      <c r="H659" s="115"/>
      <c r="I659" s="313"/>
    </row>
    <row r="660" spans="1:9" s="33" customFormat="1">
      <c r="A660" s="29"/>
      <c r="B660" s="32"/>
      <c r="C660" s="24"/>
      <c r="D660" s="153"/>
      <c r="E660" s="153"/>
      <c r="F660" s="30"/>
      <c r="G660" s="61"/>
      <c r="H660" s="115"/>
      <c r="I660" s="313"/>
    </row>
    <row r="661" spans="1:9" s="33" customFormat="1">
      <c r="A661" s="29"/>
      <c r="B661" s="32"/>
      <c r="C661" s="24"/>
      <c r="D661" s="153"/>
      <c r="E661" s="153"/>
      <c r="F661" s="30"/>
      <c r="G661" s="61"/>
      <c r="H661" s="115"/>
      <c r="I661" s="313"/>
    </row>
    <row r="662" spans="1:9" s="33" customFormat="1">
      <c r="A662" s="29"/>
      <c r="B662" s="32"/>
      <c r="C662" s="24"/>
      <c r="D662" s="153"/>
      <c r="E662" s="153"/>
      <c r="F662" s="30"/>
      <c r="G662" s="61"/>
      <c r="H662" s="115"/>
      <c r="I662" s="313"/>
    </row>
    <row r="663" spans="1:9" s="33" customFormat="1">
      <c r="A663" s="29"/>
      <c r="B663" s="32"/>
      <c r="C663" s="24"/>
      <c r="D663" s="153"/>
      <c r="E663" s="153"/>
      <c r="F663" s="30"/>
      <c r="G663" s="61"/>
      <c r="H663" s="115"/>
      <c r="I663" s="313"/>
    </row>
    <row r="664" spans="1:9" s="33" customFormat="1">
      <c r="A664" s="29"/>
      <c r="B664" s="32"/>
      <c r="C664" s="24"/>
      <c r="D664" s="153"/>
      <c r="E664" s="153"/>
      <c r="F664" s="30"/>
      <c r="G664" s="61"/>
      <c r="H664" s="115"/>
      <c r="I664" s="313"/>
    </row>
    <row r="665" spans="1:9" s="33" customFormat="1">
      <c r="A665" s="29"/>
      <c r="B665" s="32"/>
      <c r="C665" s="24"/>
      <c r="D665" s="153"/>
      <c r="E665" s="153"/>
      <c r="F665" s="30"/>
      <c r="G665" s="61"/>
      <c r="H665" s="115"/>
      <c r="I665" s="313"/>
    </row>
    <row r="666" spans="1:9" s="33" customFormat="1">
      <c r="A666" s="29"/>
      <c r="B666" s="32"/>
      <c r="C666" s="24"/>
      <c r="D666" s="153"/>
      <c r="E666" s="153"/>
      <c r="F666" s="30"/>
      <c r="G666" s="61"/>
      <c r="H666" s="115"/>
      <c r="I666" s="313"/>
    </row>
    <row r="667" spans="1:9" s="33" customFormat="1">
      <c r="A667" s="29"/>
      <c r="B667" s="32"/>
      <c r="C667" s="24"/>
      <c r="D667" s="153"/>
      <c r="E667" s="153"/>
      <c r="F667" s="30"/>
      <c r="G667" s="61"/>
      <c r="H667" s="115"/>
      <c r="I667" s="313"/>
    </row>
    <row r="668" spans="1:9" s="33" customFormat="1">
      <c r="A668" s="29"/>
      <c r="B668" s="32"/>
      <c r="C668" s="24"/>
      <c r="D668" s="153"/>
      <c r="E668" s="153"/>
      <c r="F668" s="30"/>
      <c r="G668" s="61"/>
      <c r="H668" s="115"/>
      <c r="I668" s="313"/>
    </row>
    <row r="669" spans="1:9" s="33" customFormat="1">
      <c r="A669" s="29"/>
      <c r="B669" s="32"/>
      <c r="C669" s="24"/>
      <c r="D669" s="153"/>
      <c r="E669" s="153"/>
      <c r="F669" s="30"/>
      <c r="G669" s="61"/>
      <c r="H669" s="115"/>
      <c r="I669" s="313"/>
    </row>
    <row r="670" spans="1:9" s="33" customFormat="1">
      <c r="A670" s="29"/>
      <c r="B670" s="32"/>
      <c r="C670" s="24"/>
      <c r="D670" s="153"/>
      <c r="E670" s="153"/>
      <c r="F670" s="30"/>
      <c r="G670" s="61"/>
      <c r="H670" s="115"/>
      <c r="I670" s="313"/>
    </row>
    <row r="671" spans="1:9" s="33" customFormat="1">
      <c r="A671" s="29"/>
      <c r="B671" s="32"/>
      <c r="C671" s="24"/>
      <c r="D671" s="153"/>
      <c r="E671" s="153"/>
      <c r="F671" s="30"/>
      <c r="G671" s="61"/>
      <c r="H671" s="115"/>
      <c r="I671" s="313"/>
    </row>
    <row r="672" spans="1:9" s="33" customFormat="1">
      <c r="A672" s="29"/>
      <c r="B672" s="32"/>
      <c r="C672" s="24"/>
      <c r="D672" s="153"/>
      <c r="E672" s="153"/>
      <c r="F672" s="30"/>
      <c r="G672" s="61"/>
      <c r="H672" s="115"/>
      <c r="I672" s="313"/>
    </row>
    <row r="673" spans="1:9" s="33" customFormat="1">
      <c r="A673" s="29"/>
      <c r="B673" s="32"/>
      <c r="C673" s="24"/>
      <c r="D673" s="153"/>
      <c r="E673" s="153"/>
      <c r="F673" s="30"/>
      <c r="G673" s="61"/>
      <c r="H673" s="115"/>
      <c r="I673" s="313"/>
    </row>
    <row r="674" spans="1:9" s="33" customFormat="1">
      <c r="A674" s="29"/>
      <c r="B674" s="32"/>
      <c r="C674" s="24"/>
      <c r="D674" s="153"/>
      <c r="E674" s="153"/>
      <c r="F674" s="30"/>
      <c r="G674" s="61"/>
      <c r="H674" s="115"/>
      <c r="I674" s="313"/>
    </row>
    <row r="675" spans="1:9" s="33" customFormat="1">
      <c r="A675" s="29"/>
      <c r="B675" s="32"/>
      <c r="C675" s="24"/>
      <c r="D675" s="153"/>
      <c r="E675" s="153"/>
      <c r="F675" s="30"/>
      <c r="G675" s="61"/>
      <c r="H675" s="115"/>
      <c r="I675" s="313"/>
    </row>
    <row r="676" spans="1:9" s="33" customFormat="1">
      <c r="A676" s="29"/>
      <c r="B676" s="32"/>
      <c r="C676" s="24"/>
      <c r="D676" s="153"/>
      <c r="E676" s="153"/>
      <c r="F676" s="30"/>
      <c r="G676" s="61"/>
      <c r="H676" s="115"/>
      <c r="I676" s="313"/>
    </row>
    <row r="677" spans="1:9" s="33" customFormat="1">
      <c r="A677" s="29"/>
      <c r="B677" s="32"/>
      <c r="C677" s="24"/>
      <c r="D677" s="153"/>
      <c r="E677" s="153"/>
      <c r="F677" s="30"/>
      <c r="G677" s="61"/>
      <c r="H677" s="115"/>
      <c r="I677" s="313"/>
    </row>
    <row r="678" spans="1:9" s="33" customFormat="1">
      <c r="A678" s="29"/>
      <c r="B678" s="32"/>
      <c r="C678" s="24"/>
      <c r="D678" s="153"/>
      <c r="E678" s="153"/>
      <c r="F678" s="30"/>
      <c r="G678" s="61"/>
      <c r="H678" s="115"/>
      <c r="I678" s="313"/>
    </row>
    <row r="679" spans="1:9" s="33" customFormat="1">
      <c r="A679" s="29"/>
      <c r="B679" s="32"/>
      <c r="C679" s="24"/>
      <c r="D679" s="153"/>
      <c r="E679" s="153"/>
      <c r="F679" s="30"/>
      <c r="G679" s="61"/>
      <c r="H679" s="115"/>
      <c r="I679" s="313"/>
    </row>
    <row r="680" spans="1:9" s="33" customFormat="1">
      <c r="A680" s="29"/>
      <c r="B680" s="32"/>
      <c r="C680" s="24"/>
      <c r="D680" s="153"/>
      <c r="E680" s="153"/>
      <c r="F680" s="30"/>
      <c r="G680" s="61"/>
      <c r="H680" s="115"/>
      <c r="I680" s="313"/>
    </row>
    <row r="681" spans="1:9" s="33" customFormat="1">
      <c r="A681" s="29"/>
      <c r="B681" s="32"/>
      <c r="C681" s="24"/>
      <c r="D681" s="153"/>
      <c r="E681" s="153"/>
      <c r="F681" s="30"/>
      <c r="G681" s="61"/>
      <c r="H681" s="115"/>
      <c r="I681" s="313"/>
    </row>
    <row r="682" spans="1:9" s="33" customFormat="1">
      <c r="A682" s="29"/>
      <c r="B682" s="32"/>
      <c r="C682" s="24"/>
      <c r="D682" s="153"/>
      <c r="E682" s="153"/>
      <c r="F682" s="30"/>
      <c r="G682" s="61"/>
      <c r="H682" s="115"/>
      <c r="I682" s="313"/>
    </row>
    <row r="683" spans="1:9" s="33" customFormat="1">
      <c r="A683" s="29"/>
      <c r="B683" s="32"/>
      <c r="C683" s="24"/>
      <c r="D683" s="153"/>
      <c r="E683" s="153"/>
      <c r="F683" s="30"/>
      <c r="G683" s="61"/>
      <c r="H683" s="115"/>
      <c r="I683" s="313"/>
    </row>
    <row r="684" spans="1:9" s="33" customFormat="1">
      <c r="A684" s="29"/>
      <c r="B684" s="32"/>
      <c r="C684" s="24"/>
      <c r="D684" s="153"/>
      <c r="E684" s="153"/>
      <c r="F684" s="30"/>
      <c r="G684" s="61"/>
      <c r="H684" s="115"/>
      <c r="I684" s="313"/>
    </row>
    <row r="685" spans="1:9" s="33" customFormat="1">
      <c r="A685" s="29"/>
      <c r="B685" s="32"/>
      <c r="C685" s="24"/>
      <c r="D685" s="153"/>
      <c r="E685" s="153"/>
      <c r="F685" s="30"/>
      <c r="G685" s="61"/>
      <c r="H685" s="115"/>
      <c r="I685" s="313"/>
    </row>
    <row r="686" spans="1:9" s="33" customFormat="1">
      <c r="A686" s="29"/>
      <c r="B686" s="32"/>
      <c r="C686" s="24"/>
      <c r="D686" s="153"/>
      <c r="E686" s="153"/>
      <c r="F686" s="30"/>
      <c r="G686" s="61"/>
      <c r="H686" s="115"/>
      <c r="I686" s="313"/>
    </row>
    <row r="687" spans="1:9" s="33" customFormat="1">
      <c r="A687" s="29"/>
      <c r="B687" s="32"/>
      <c r="C687" s="24"/>
      <c r="D687" s="153"/>
      <c r="E687" s="153"/>
      <c r="F687" s="30"/>
      <c r="G687" s="61"/>
      <c r="H687" s="115"/>
      <c r="I687" s="313"/>
    </row>
    <row r="688" spans="1:9" s="33" customFormat="1">
      <c r="A688" s="29"/>
      <c r="B688" s="32"/>
      <c r="C688" s="24"/>
      <c r="D688" s="153"/>
      <c r="E688" s="153"/>
      <c r="F688" s="30"/>
      <c r="G688" s="61"/>
      <c r="H688" s="115"/>
      <c r="I688" s="313"/>
    </row>
    <row r="689" spans="1:9" s="33" customFormat="1">
      <c r="A689" s="29"/>
      <c r="B689" s="32"/>
      <c r="C689" s="24"/>
      <c r="D689" s="153"/>
      <c r="E689" s="153"/>
      <c r="F689" s="30"/>
      <c r="G689" s="61"/>
      <c r="H689" s="115"/>
      <c r="I689" s="313"/>
    </row>
    <row r="690" spans="1:9" s="33" customFormat="1">
      <c r="A690" s="29"/>
      <c r="B690" s="32"/>
      <c r="C690" s="24"/>
      <c r="D690" s="153"/>
      <c r="E690" s="153"/>
      <c r="F690" s="30"/>
      <c r="G690" s="61"/>
      <c r="H690" s="115"/>
      <c r="I690" s="313"/>
    </row>
    <row r="691" spans="1:9" s="33" customFormat="1">
      <c r="A691" s="29"/>
      <c r="B691" s="32"/>
      <c r="C691" s="24"/>
      <c r="D691" s="153"/>
      <c r="E691" s="153"/>
      <c r="F691" s="30"/>
      <c r="G691" s="61"/>
      <c r="H691" s="115"/>
      <c r="I691" s="313"/>
    </row>
    <row r="692" spans="1:9" s="33" customFormat="1">
      <c r="A692" s="29"/>
      <c r="B692" s="32"/>
      <c r="C692" s="24"/>
      <c r="D692" s="153"/>
      <c r="E692" s="153"/>
      <c r="F692" s="30"/>
      <c r="G692" s="61"/>
      <c r="H692" s="115"/>
      <c r="I692" s="313"/>
    </row>
    <row r="693" spans="1:9" s="33" customFormat="1">
      <c r="A693" s="29"/>
      <c r="B693" s="32"/>
      <c r="C693" s="24"/>
      <c r="D693" s="153"/>
      <c r="E693" s="153"/>
      <c r="F693" s="30"/>
      <c r="G693" s="61"/>
      <c r="H693" s="115"/>
      <c r="I693" s="313"/>
    </row>
    <row r="694" spans="1:9" s="33" customFormat="1">
      <c r="A694" s="29"/>
      <c r="B694" s="32"/>
      <c r="C694" s="24"/>
      <c r="D694" s="153"/>
      <c r="E694" s="153"/>
      <c r="F694" s="30"/>
      <c r="G694" s="61"/>
      <c r="H694" s="115"/>
      <c r="I694" s="313"/>
    </row>
    <row r="695" spans="1:9" s="33" customFormat="1">
      <c r="A695" s="29"/>
      <c r="B695" s="32"/>
      <c r="C695" s="24"/>
      <c r="D695" s="153"/>
      <c r="E695" s="153"/>
      <c r="F695" s="30"/>
      <c r="G695" s="61"/>
      <c r="H695" s="115"/>
      <c r="I695" s="313"/>
    </row>
    <row r="696" spans="1:9" s="33" customFormat="1">
      <c r="A696" s="29"/>
      <c r="B696" s="32"/>
      <c r="C696" s="24"/>
      <c r="D696" s="153"/>
      <c r="E696" s="153"/>
      <c r="F696" s="30"/>
      <c r="G696" s="61"/>
      <c r="H696" s="115"/>
      <c r="I696" s="313"/>
    </row>
    <row r="697" spans="1:9" s="33" customFormat="1">
      <c r="A697" s="29"/>
      <c r="B697" s="32"/>
      <c r="C697" s="24"/>
      <c r="D697" s="153"/>
      <c r="E697" s="153"/>
      <c r="F697" s="30"/>
      <c r="G697" s="61"/>
      <c r="H697" s="115"/>
      <c r="I697" s="313"/>
    </row>
    <row r="698" spans="1:9" s="33" customFormat="1">
      <c r="A698" s="29"/>
      <c r="B698" s="32"/>
      <c r="C698" s="24"/>
      <c r="D698" s="153"/>
      <c r="E698" s="153"/>
      <c r="F698" s="30"/>
      <c r="G698" s="61"/>
      <c r="H698" s="115"/>
      <c r="I698" s="313"/>
    </row>
    <row r="699" spans="1:9" s="33" customFormat="1">
      <c r="A699" s="29"/>
      <c r="B699" s="32"/>
      <c r="C699" s="24"/>
      <c r="D699" s="153"/>
      <c r="E699" s="153"/>
      <c r="F699" s="30"/>
      <c r="G699" s="61"/>
      <c r="H699" s="115"/>
      <c r="I699" s="313"/>
    </row>
    <row r="700" spans="1:9" s="33" customFormat="1">
      <c r="A700" s="29"/>
      <c r="B700" s="32"/>
      <c r="C700" s="24"/>
      <c r="D700" s="153"/>
      <c r="E700" s="153"/>
      <c r="F700" s="30"/>
      <c r="G700" s="61"/>
      <c r="H700" s="115"/>
      <c r="I700" s="313"/>
    </row>
    <row r="701" spans="1:9" s="33" customFormat="1">
      <c r="A701" s="29"/>
      <c r="B701" s="32"/>
      <c r="C701" s="24"/>
      <c r="D701" s="153"/>
      <c r="E701" s="153"/>
      <c r="F701" s="30"/>
      <c r="G701" s="61"/>
      <c r="H701" s="115"/>
      <c r="I701" s="313"/>
    </row>
    <row r="702" spans="1:9" s="33" customFormat="1">
      <c r="A702" s="29"/>
      <c r="B702" s="32"/>
      <c r="C702" s="24"/>
      <c r="D702" s="153"/>
      <c r="E702" s="153"/>
      <c r="F702" s="30"/>
      <c r="G702" s="61"/>
      <c r="H702" s="115"/>
      <c r="I702" s="313"/>
    </row>
    <row r="703" spans="1:9" s="33" customFormat="1">
      <c r="A703" s="29"/>
      <c r="B703" s="32"/>
      <c r="C703" s="24"/>
      <c r="D703" s="153"/>
      <c r="E703" s="153"/>
      <c r="F703" s="30"/>
      <c r="G703" s="61"/>
      <c r="H703" s="115"/>
      <c r="I703" s="313"/>
    </row>
    <row r="704" spans="1:9" s="33" customFormat="1">
      <c r="A704" s="29"/>
      <c r="B704" s="32"/>
      <c r="C704" s="24"/>
      <c r="D704" s="153"/>
      <c r="E704" s="153"/>
      <c r="F704" s="30"/>
      <c r="G704" s="61"/>
      <c r="H704" s="115"/>
      <c r="I704" s="313"/>
    </row>
    <row r="705" spans="1:10" s="133" customFormat="1">
      <c r="A705" s="29"/>
      <c r="B705" s="32"/>
      <c r="C705" s="24"/>
      <c r="D705" s="153"/>
      <c r="E705" s="153"/>
      <c r="F705" s="30"/>
      <c r="G705" s="61"/>
      <c r="H705" s="115"/>
      <c r="I705" s="313"/>
      <c r="J705"/>
    </row>
    <row r="706" spans="1:10" s="133" customFormat="1">
      <c r="A706" s="29"/>
      <c r="B706" s="32"/>
      <c r="C706" s="24"/>
      <c r="D706" s="153"/>
      <c r="E706" s="153"/>
      <c r="F706" s="30"/>
      <c r="G706" s="61"/>
      <c r="H706" s="115"/>
      <c r="I706" s="313"/>
      <c r="J706"/>
    </row>
  </sheetData>
  <sheetProtection algorithmName="SHA-512" hashValue="OVgvooZNhJxWW8EzPQQPiHu5ABP9QBd9T4vezzWmaeH7V9kOEc/C1qj1o7QA6aWkBI1N7HwVxA0DaD1pFnE+fg==" saltValue="x/59nCaMZ0gXUOnK3fGOAg==" spinCount="100000" sheet="1" objects="1" scenarios="1"/>
  <protectedRanges>
    <protectedRange sqref="E41:E73 E79 E86:E173 E178:E272 E278:E289" name="Obseg1"/>
  </protectedRanges>
  <mergeCells count="62">
    <mergeCell ref="B5:F5"/>
    <mergeCell ref="A2:F2"/>
    <mergeCell ref="B3:D3"/>
    <mergeCell ref="E3:F3"/>
    <mergeCell ref="B4:D4"/>
    <mergeCell ref="E4:F4"/>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E28:F28"/>
    <mergeCell ref="B21:D21"/>
    <mergeCell ref="E21:F21"/>
    <mergeCell ref="E22:F22"/>
    <mergeCell ref="B23:D23"/>
    <mergeCell ref="E23:F23"/>
    <mergeCell ref="B24:D24"/>
    <mergeCell ref="E24:F24"/>
    <mergeCell ref="E25:F25"/>
    <mergeCell ref="B26:D26"/>
    <mergeCell ref="E26:F26"/>
    <mergeCell ref="B27:D27"/>
    <mergeCell ref="E27:F27"/>
    <mergeCell ref="B29:D29"/>
    <mergeCell ref="E29:F29"/>
    <mergeCell ref="B30:D30"/>
    <mergeCell ref="E30:F30"/>
    <mergeCell ref="B31:D31"/>
    <mergeCell ref="E31:F31"/>
    <mergeCell ref="B175:F175"/>
    <mergeCell ref="B32:D32"/>
    <mergeCell ref="E32:F32"/>
    <mergeCell ref="B35:F35"/>
    <mergeCell ref="B38:F38"/>
    <mergeCell ref="B77:F77"/>
    <mergeCell ref="B83:F83"/>
  </mergeCells>
  <pageMargins left="0.7" right="0.7" top="0.75" bottom="0.75" header="0.3" footer="0.3"/>
  <pageSetup paperSize="9" scale="90" orientation="portrait" horizontalDpi="1200" verticalDpi="1200" r:id="rId1"/>
  <rowBreaks count="7" manualBreakCount="7">
    <brk id="32" max="16383" man="1"/>
    <brk id="81" max="16383" man="1"/>
    <brk id="136" max="16383" man="1"/>
    <brk id="161" max="16383" man="1"/>
    <brk id="173" max="16383" man="1"/>
    <brk id="230" max="16383" man="1"/>
    <brk id="270"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39997558519241921"/>
  </sheetPr>
  <dimension ref="A1:J551"/>
  <sheetViews>
    <sheetView topLeftCell="A24" zoomScale="70" zoomScaleNormal="70" workbookViewId="0">
      <selection activeCell="D41" sqref="D41:E41"/>
    </sheetView>
  </sheetViews>
  <sheetFormatPr defaultColWidth="8.6640625" defaultRowHeight="13.2"/>
  <cols>
    <col min="1" max="1" width="8.6640625" style="29" customWidth="1"/>
    <col min="2" max="2" width="40.6640625" style="32" customWidth="1"/>
    <col min="3" max="3" width="6.6640625" style="24" customWidth="1"/>
    <col min="4" max="5" width="10.6640625" style="153" customWidth="1"/>
    <col min="6" max="6" width="12.6640625" style="30" customWidth="1"/>
    <col min="7" max="7" width="11.88671875" style="61" customWidth="1"/>
    <col min="8" max="8" width="10.109375" style="115" customWidth="1"/>
    <col min="9" max="9" width="11.6640625" style="133" customWidth="1"/>
    <col min="10" max="10" width="8.6640625" customWidth="1"/>
  </cols>
  <sheetData>
    <row r="1" spans="1:9" ht="26.25" customHeight="1">
      <c r="A1" s="10"/>
      <c r="B1" s="49"/>
      <c r="C1" s="301"/>
      <c r="D1" s="48"/>
      <c r="E1" s="298"/>
      <c r="F1" s="298"/>
    </row>
    <row r="2" spans="1:9" ht="54.9" customHeight="1">
      <c r="A2" s="591" t="s">
        <v>25</v>
      </c>
      <c r="B2" s="591"/>
      <c r="C2" s="591"/>
      <c r="D2" s="591"/>
      <c r="E2" s="591"/>
      <c r="F2" s="591"/>
    </row>
    <row r="3" spans="1:9" ht="54.9" customHeight="1">
      <c r="A3" s="8"/>
      <c r="B3" s="580"/>
      <c r="C3" s="580"/>
      <c r="D3" s="580"/>
      <c r="E3" s="579"/>
      <c r="F3" s="579"/>
    </row>
    <row r="4" spans="1:9" ht="26.25" customHeight="1">
      <c r="A4" s="8"/>
      <c r="B4" s="592" t="s">
        <v>394</v>
      </c>
      <c r="C4" s="592"/>
      <c r="D4" s="592"/>
      <c r="E4" s="592"/>
      <c r="F4" s="592"/>
    </row>
    <row r="5" spans="1:9" s="2" customFormat="1" ht="52.5" customHeight="1">
      <c r="A5" s="9"/>
      <c r="B5" s="594" t="s">
        <v>536</v>
      </c>
      <c r="C5" s="594"/>
      <c r="D5" s="594"/>
      <c r="E5" s="594"/>
      <c r="F5" s="594"/>
      <c r="G5" s="62"/>
      <c r="H5" s="116"/>
      <c r="I5" s="134"/>
    </row>
    <row r="6" spans="1:9" s="2" customFormat="1" ht="24.6">
      <c r="A6" s="9"/>
      <c r="B6" s="597" t="s">
        <v>286</v>
      </c>
      <c r="C6" s="597"/>
      <c r="D6" s="597"/>
      <c r="E6" s="597"/>
      <c r="F6" s="597"/>
      <c r="G6" s="62"/>
      <c r="H6" s="116"/>
      <c r="I6" s="134"/>
    </row>
    <row r="7" spans="1:9" ht="15" customHeight="1">
      <c r="A7" s="8"/>
      <c r="B7" s="580"/>
      <c r="C7" s="580"/>
      <c r="D7" s="580"/>
      <c r="E7" s="579"/>
      <c r="F7" s="579"/>
    </row>
    <row r="8" spans="1:9" s="3" customFormat="1" ht="15" customHeight="1">
      <c r="A8" s="11" t="s">
        <v>21</v>
      </c>
      <c r="B8" s="584" t="s">
        <v>23</v>
      </c>
      <c r="C8" s="584"/>
      <c r="D8" s="584"/>
      <c r="E8" s="585">
        <f>F75</f>
        <v>0</v>
      </c>
      <c r="F8" s="585"/>
      <c r="G8" s="63"/>
      <c r="H8" s="117"/>
      <c r="I8" s="135"/>
    </row>
    <row r="9" spans="1:9" s="3" customFormat="1" ht="15" customHeight="1">
      <c r="A9" s="11"/>
      <c r="B9" s="581"/>
      <c r="C9" s="581"/>
      <c r="D9" s="581"/>
      <c r="E9" s="585"/>
      <c r="F9" s="585"/>
      <c r="G9" s="63"/>
      <c r="H9" s="117"/>
      <c r="I9" s="135"/>
    </row>
    <row r="10" spans="1:9" s="3" customFormat="1" ht="15" customHeight="1">
      <c r="A10" s="11" t="s">
        <v>22</v>
      </c>
      <c r="B10" s="584" t="s">
        <v>438</v>
      </c>
      <c r="C10" s="584"/>
      <c r="D10" s="584"/>
      <c r="E10" s="585">
        <f>F104</f>
        <v>0</v>
      </c>
      <c r="F10" s="585"/>
      <c r="G10" s="63"/>
      <c r="H10" s="117"/>
      <c r="I10" s="135"/>
    </row>
    <row r="11" spans="1:9" s="3" customFormat="1" ht="15" customHeight="1">
      <c r="A11" s="11"/>
      <c r="B11" s="581"/>
      <c r="C11" s="581"/>
      <c r="D11" s="581"/>
      <c r="E11" s="585"/>
      <c r="F11" s="585"/>
      <c r="G11" s="63"/>
      <c r="H11" s="117"/>
      <c r="I11" s="135"/>
    </row>
    <row r="12" spans="1:9" s="1" customFormat="1" ht="15" customHeight="1">
      <c r="A12" s="11" t="s">
        <v>0</v>
      </c>
      <c r="B12" s="584" t="s">
        <v>15</v>
      </c>
      <c r="C12" s="584"/>
      <c r="D12" s="584"/>
      <c r="E12" s="585">
        <f>F130</f>
        <v>0</v>
      </c>
      <c r="F12" s="585"/>
      <c r="G12" s="64"/>
      <c r="H12" s="117"/>
      <c r="I12" s="136"/>
    </row>
    <row r="13" spans="1:9" s="3" customFormat="1" ht="15" customHeight="1" thickBot="1">
      <c r="A13" s="12"/>
      <c r="B13" s="617"/>
      <c r="C13" s="617"/>
      <c r="D13" s="617"/>
      <c r="E13" s="614"/>
      <c r="F13" s="614"/>
      <c r="G13" s="63"/>
      <c r="H13" s="117"/>
      <c r="I13" s="135"/>
    </row>
    <row r="14" spans="1:9" s="3" customFormat="1" ht="15" customHeight="1">
      <c r="A14" s="11"/>
      <c r="B14" s="616"/>
      <c r="C14" s="616"/>
      <c r="D14" s="616"/>
      <c r="E14" s="585"/>
      <c r="F14" s="585"/>
      <c r="G14" s="63"/>
      <c r="H14" s="117"/>
      <c r="I14" s="135"/>
    </row>
    <row r="15" spans="1:9" s="3" customFormat="1" ht="15" customHeight="1">
      <c r="A15" s="13"/>
      <c r="B15" s="598" t="s">
        <v>127</v>
      </c>
      <c r="C15" s="598"/>
      <c r="D15" s="598"/>
      <c r="E15" s="588">
        <f>SUM(E7:F13)</f>
        <v>0</v>
      </c>
      <c r="F15" s="588"/>
      <c r="G15" s="63"/>
      <c r="H15" s="117"/>
      <c r="I15" s="135"/>
    </row>
    <row r="16" spans="1:9" s="3" customFormat="1" ht="15" customHeight="1">
      <c r="A16" s="13"/>
      <c r="B16" s="56" t="s">
        <v>129</v>
      </c>
      <c r="C16" s="22" t="s">
        <v>128</v>
      </c>
      <c r="D16" s="58">
        <v>0.1</v>
      </c>
      <c r="E16" s="585">
        <f>E15*D16</f>
        <v>0</v>
      </c>
      <c r="F16" s="585"/>
      <c r="G16" s="63"/>
      <c r="H16" s="117"/>
      <c r="I16" s="135"/>
    </row>
    <row r="17" spans="1:9" s="3" customFormat="1" ht="15" customHeight="1">
      <c r="A17" s="13"/>
      <c r="B17" s="598"/>
      <c r="C17" s="598"/>
      <c r="D17" s="598"/>
      <c r="E17" s="588"/>
      <c r="F17" s="588"/>
      <c r="G17" s="63"/>
      <c r="H17" s="117"/>
      <c r="I17" s="135"/>
    </row>
    <row r="18" spans="1:9" s="1" customFormat="1" ht="15.6">
      <c r="A18" s="13"/>
      <c r="B18" s="598" t="s">
        <v>127</v>
      </c>
      <c r="C18" s="598"/>
      <c r="D18" s="598"/>
      <c r="E18" s="588">
        <f>SUM(E15+E16)</f>
        <v>0</v>
      </c>
      <c r="F18" s="588"/>
      <c r="G18" s="64"/>
      <c r="H18" s="117"/>
      <c r="I18" s="136"/>
    </row>
    <row r="19" spans="1:9" s="1" customFormat="1" ht="15" customHeight="1">
      <c r="A19" s="11"/>
      <c r="B19" s="57" t="s">
        <v>61</v>
      </c>
      <c r="C19" s="22" t="s">
        <v>128</v>
      </c>
      <c r="D19" s="59">
        <v>0</v>
      </c>
      <c r="E19" s="585">
        <f>E18*D19</f>
        <v>0</v>
      </c>
      <c r="F19" s="585"/>
      <c r="G19" s="64"/>
      <c r="H19" s="117"/>
      <c r="I19" s="136"/>
    </row>
    <row r="20" spans="1:9" s="4" customFormat="1" ht="15" customHeight="1">
      <c r="A20" s="13"/>
      <c r="B20" s="598"/>
      <c r="C20" s="598"/>
      <c r="D20" s="598"/>
      <c r="E20" s="588"/>
      <c r="F20" s="588"/>
      <c r="G20" s="65"/>
      <c r="H20" s="118"/>
      <c r="I20" s="137"/>
    </row>
    <row r="21" spans="1:9" s="14" customFormat="1" ht="15" customHeight="1">
      <c r="A21" s="13"/>
      <c r="B21" s="598" t="s">
        <v>127</v>
      </c>
      <c r="C21" s="598"/>
      <c r="D21" s="598"/>
      <c r="E21" s="588">
        <f>E18-E19</f>
        <v>0</v>
      </c>
      <c r="F21" s="588"/>
      <c r="G21" s="202"/>
      <c r="H21" s="244"/>
      <c r="I21" s="201"/>
    </row>
    <row r="22" spans="1:9" s="15" customFormat="1" ht="15.6">
      <c r="A22" s="11"/>
      <c r="B22" s="56" t="s">
        <v>130</v>
      </c>
      <c r="C22" s="22" t="s">
        <v>128</v>
      </c>
      <c r="D22" s="58">
        <v>0.22</v>
      </c>
      <c r="E22" s="585">
        <f>E21*D22</f>
        <v>0</v>
      </c>
      <c r="F22" s="585"/>
      <c r="G22" s="66"/>
      <c r="H22" s="119"/>
      <c r="I22" s="138"/>
    </row>
    <row r="23" spans="1:9" s="15" customFormat="1" ht="75" customHeight="1">
      <c r="A23" s="5"/>
      <c r="B23" s="600"/>
      <c r="C23" s="600"/>
      <c r="D23" s="600"/>
      <c r="E23" s="601"/>
      <c r="F23" s="601"/>
      <c r="G23" s="66"/>
      <c r="H23" s="119"/>
      <c r="I23" s="138"/>
    </row>
    <row r="24" spans="1:9" s="15" customFormat="1" ht="24.75" customHeight="1">
      <c r="A24" s="13"/>
      <c r="B24" s="599" t="s">
        <v>27</v>
      </c>
      <c r="C24" s="599"/>
      <c r="D24" s="599"/>
      <c r="E24" s="606">
        <f>SUM(E21:F22)</f>
        <v>0</v>
      </c>
      <c r="F24" s="606"/>
      <c r="G24" s="66"/>
      <c r="H24" s="119"/>
      <c r="I24" s="138"/>
    </row>
    <row r="25" spans="1:9" s="18" customFormat="1" ht="15" customHeight="1">
      <c r="A25" s="6"/>
      <c r="B25" s="607"/>
      <c r="C25" s="607"/>
      <c r="D25" s="607"/>
      <c r="E25" s="608"/>
      <c r="F25" s="608"/>
      <c r="G25" s="60"/>
      <c r="H25" s="112"/>
      <c r="I25" s="44"/>
    </row>
    <row r="26" spans="1:9" s="18" customFormat="1" ht="52.5" customHeight="1">
      <c r="A26" s="7"/>
      <c r="B26" s="589"/>
      <c r="C26" s="589"/>
      <c r="D26" s="589"/>
      <c r="E26" s="590"/>
      <c r="F26" s="590"/>
      <c r="G26" s="60"/>
      <c r="H26" s="112"/>
      <c r="I26" s="44"/>
    </row>
    <row r="27" spans="1:9" s="18" customFormat="1" ht="15" customHeight="1">
      <c r="A27" s="164" t="s">
        <v>3</v>
      </c>
      <c r="B27" s="302" t="s">
        <v>5</v>
      </c>
      <c r="C27" s="123" t="s">
        <v>18</v>
      </c>
      <c r="D27" s="167" t="s">
        <v>6</v>
      </c>
      <c r="E27" s="200" t="s">
        <v>7</v>
      </c>
      <c r="F27" s="200" t="s">
        <v>8</v>
      </c>
      <c r="G27" s="60"/>
      <c r="H27" s="112"/>
      <c r="I27" s="44"/>
    </row>
    <row r="28" spans="1:9" s="18" customFormat="1" ht="15" customHeight="1">
      <c r="A28" s="13"/>
      <c r="B28" s="41" t="str">
        <f>B5</f>
        <v>Križišče Stara Vrhnika - v naselju</v>
      </c>
      <c r="C28" s="23"/>
      <c r="D28" s="46"/>
      <c r="E28" s="300"/>
      <c r="F28" s="300"/>
      <c r="G28" s="60"/>
      <c r="H28" s="112"/>
      <c r="I28" s="44"/>
    </row>
    <row r="29" spans="1:9" s="18" customFormat="1" ht="61.5" customHeight="1">
      <c r="A29" s="164"/>
      <c r="B29" s="605" t="s">
        <v>87</v>
      </c>
      <c r="C29" s="605"/>
      <c r="D29" s="605"/>
      <c r="E29" s="605"/>
      <c r="F29" s="605"/>
      <c r="G29" s="60"/>
      <c r="H29" s="112"/>
      <c r="I29" s="108"/>
    </row>
    <row r="30" spans="1:9" s="18" customFormat="1" ht="15" customHeight="1">
      <c r="A30" s="164"/>
      <c r="B30" s="53"/>
      <c r="C30" s="54"/>
      <c r="D30" s="148"/>
      <c r="E30" s="148"/>
      <c r="F30" s="53"/>
      <c r="G30" s="60"/>
      <c r="H30" s="112"/>
      <c r="I30" s="44"/>
    </row>
    <row r="31" spans="1:9" s="18" customFormat="1" ht="15.6">
      <c r="A31" s="21" t="s">
        <v>21</v>
      </c>
      <c r="B31" s="297" t="s">
        <v>24</v>
      </c>
      <c r="C31" s="125"/>
      <c r="D31" s="166"/>
      <c r="E31" s="175"/>
      <c r="F31" s="166"/>
      <c r="G31" s="60"/>
      <c r="H31" s="112"/>
      <c r="I31" s="108"/>
    </row>
    <row r="32" spans="1:9" s="18" customFormat="1" ht="15.6">
      <c r="A32" s="21"/>
      <c r="B32" s="587" t="s">
        <v>113</v>
      </c>
      <c r="C32" s="587"/>
      <c r="D32" s="587"/>
      <c r="E32" s="587"/>
      <c r="F32" s="587"/>
      <c r="G32" s="60"/>
      <c r="H32" s="112"/>
      <c r="I32" s="44"/>
    </row>
    <row r="33" spans="1:9" s="18" customFormat="1" ht="15.6">
      <c r="A33" s="21" t="s">
        <v>38</v>
      </c>
      <c r="B33" s="297" t="s">
        <v>39</v>
      </c>
      <c r="C33" s="125"/>
      <c r="D33" s="166"/>
      <c r="E33" s="175"/>
      <c r="F33" s="166"/>
      <c r="G33" s="60"/>
      <c r="H33" s="112"/>
      <c r="I33" s="108"/>
    </row>
    <row r="34" spans="1:9" s="18" customFormat="1" ht="15.6">
      <c r="A34" s="21"/>
      <c r="B34" s="297"/>
      <c r="C34" s="125"/>
      <c r="D34" s="166"/>
      <c r="E34" s="175"/>
      <c r="F34" s="166"/>
      <c r="G34" s="60"/>
      <c r="H34" s="112"/>
      <c r="I34" s="44"/>
    </row>
    <row r="35" spans="1:9" s="18" customFormat="1" ht="30">
      <c r="A35" s="168" t="s">
        <v>70</v>
      </c>
      <c r="B35" s="169" t="s">
        <v>71</v>
      </c>
      <c r="C35" s="16" t="s">
        <v>60</v>
      </c>
      <c r="D35" s="27">
        <v>49.758000000000003</v>
      </c>
      <c r="E35" s="149"/>
      <c r="F35" s="27">
        <f>ROUND(D35*E35,2)</f>
        <v>0</v>
      </c>
      <c r="G35" s="60"/>
      <c r="H35" s="112"/>
      <c r="I35" s="108"/>
    </row>
    <row r="36" spans="1:9" s="18" customFormat="1" ht="15" customHeight="1">
      <c r="A36" s="21"/>
      <c r="B36" s="297"/>
      <c r="C36" s="125"/>
      <c r="D36" s="166"/>
      <c r="E36" s="175"/>
      <c r="F36" s="166"/>
      <c r="G36" s="60"/>
      <c r="H36" s="112"/>
      <c r="I36" s="44"/>
    </row>
    <row r="37" spans="1:9" s="18" customFormat="1" ht="15" customHeight="1">
      <c r="A37" s="20" t="s">
        <v>29</v>
      </c>
      <c r="B37" s="36" t="s">
        <v>258</v>
      </c>
      <c r="C37" s="16" t="s">
        <v>60</v>
      </c>
      <c r="D37" s="27">
        <v>42.106499999999997</v>
      </c>
      <c r="E37" s="149"/>
      <c r="F37" s="27">
        <f t="shared" ref="F37" si="0">ROUND(D37*E37,2)</f>
        <v>0</v>
      </c>
      <c r="G37" s="60"/>
      <c r="H37" s="112"/>
      <c r="I37" s="44"/>
    </row>
    <row r="38" spans="1:9" s="18" customFormat="1" ht="15" customHeight="1">
      <c r="A38" s="20"/>
      <c r="B38" s="36"/>
      <c r="C38" s="16"/>
      <c r="D38" s="27"/>
      <c r="E38" s="149"/>
      <c r="F38" s="166"/>
      <c r="G38" s="60"/>
      <c r="H38" s="112"/>
      <c r="I38" s="44"/>
    </row>
    <row r="39" spans="1:9" s="18" customFormat="1" ht="30">
      <c r="A39" s="20" t="s">
        <v>208</v>
      </c>
      <c r="B39" s="36" t="s">
        <v>209</v>
      </c>
      <c r="C39" s="16" t="s">
        <v>60</v>
      </c>
      <c r="D39" s="27">
        <v>98.248499999999993</v>
      </c>
      <c r="E39" s="149"/>
      <c r="F39" s="27">
        <f t="shared" ref="F39" si="1">ROUND(D39*E39,2)</f>
        <v>0</v>
      </c>
      <c r="G39" s="60"/>
      <c r="H39" s="112"/>
      <c r="I39" s="108"/>
    </row>
    <row r="40" spans="1:9" s="18" customFormat="1" ht="15.6">
      <c r="A40" s="20"/>
      <c r="B40" s="36"/>
      <c r="C40" s="16"/>
      <c r="D40" s="27"/>
      <c r="E40" s="150"/>
      <c r="F40" s="166"/>
      <c r="G40" s="60"/>
      <c r="H40" s="112"/>
      <c r="I40" s="44"/>
    </row>
    <row r="41" spans="1:9" s="18" customFormat="1" ht="30">
      <c r="A41" s="20" t="s">
        <v>132</v>
      </c>
      <c r="B41" s="36" t="s">
        <v>131</v>
      </c>
      <c r="C41" s="16" t="s">
        <v>60</v>
      </c>
      <c r="D41" s="27">
        <v>4.2106500000000002</v>
      </c>
      <c r="E41" s="150"/>
      <c r="F41" s="27">
        <f t="shared" ref="F41" si="2">ROUND(D41*E41,2)</f>
        <v>0</v>
      </c>
      <c r="G41" s="60"/>
      <c r="H41" s="112"/>
      <c r="I41" s="108"/>
    </row>
    <row r="42" spans="1:9" s="18" customFormat="1" ht="15" customHeight="1">
      <c r="A42" s="20"/>
      <c r="B42" s="36"/>
      <c r="C42" s="16"/>
      <c r="D42" s="27"/>
      <c r="E42" s="149"/>
      <c r="F42" s="166"/>
      <c r="G42" s="60"/>
      <c r="H42" s="112"/>
      <c r="I42" s="44"/>
    </row>
    <row r="43" spans="1:9" s="18" customFormat="1" ht="15" customHeight="1">
      <c r="A43" s="21" t="s">
        <v>40</v>
      </c>
      <c r="B43" s="297" t="s">
        <v>41</v>
      </c>
      <c r="C43" s="125"/>
      <c r="D43" s="27"/>
      <c r="E43" s="175"/>
      <c r="F43" s="27"/>
      <c r="G43" s="60"/>
      <c r="H43" s="112"/>
      <c r="I43" s="44"/>
    </row>
    <row r="44" spans="1:9" s="18" customFormat="1" ht="15" customHeight="1">
      <c r="A44" s="21"/>
      <c r="B44" s="297"/>
      <c r="C44" s="125"/>
      <c r="D44" s="166"/>
      <c r="E44" s="175"/>
      <c r="F44" s="166"/>
      <c r="G44" s="60"/>
      <c r="H44" s="112"/>
      <c r="I44" s="44"/>
    </row>
    <row r="45" spans="1:9" s="18" customFormat="1" ht="30">
      <c r="A45" s="20" t="s">
        <v>133</v>
      </c>
      <c r="B45" s="304" t="s">
        <v>72</v>
      </c>
      <c r="C45" s="16" t="s">
        <v>59</v>
      </c>
      <c r="D45" s="27">
        <v>90.205500000000001</v>
      </c>
      <c r="E45" s="149"/>
      <c r="F45" s="27">
        <f t="shared" ref="F45" si="3">ROUND(D45*E45,2)</f>
        <v>0</v>
      </c>
      <c r="G45" s="60"/>
      <c r="H45" s="112"/>
      <c r="I45" s="108"/>
    </row>
    <row r="46" spans="1:9" s="18" customFormat="1" ht="15" customHeight="1">
      <c r="A46" s="20"/>
      <c r="B46" s="304"/>
      <c r="C46" s="16"/>
      <c r="D46" s="27"/>
      <c r="E46" s="149"/>
      <c r="F46" s="166"/>
      <c r="G46" s="60"/>
      <c r="H46" s="112"/>
      <c r="I46" s="44"/>
    </row>
    <row r="47" spans="1:9" s="18" customFormat="1" ht="30">
      <c r="A47" s="20" t="s">
        <v>261</v>
      </c>
      <c r="B47" s="304" t="s">
        <v>260</v>
      </c>
      <c r="C47" s="16" t="s">
        <v>59</v>
      </c>
      <c r="D47" s="27">
        <v>210.4795</v>
      </c>
      <c r="E47" s="149"/>
      <c r="F47" s="27">
        <f t="shared" ref="F47" si="4">ROUND(D47*E47,2)</f>
        <v>0</v>
      </c>
      <c r="G47" s="60"/>
      <c r="H47" s="112"/>
      <c r="I47" s="44"/>
    </row>
    <row r="48" spans="1:9" s="18" customFormat="1" ht="15.6">
      <c r="A48" s="20"/>
      <c r="B48" s="304"/>
      <c r="C48" s="16"/>
      <c r="D48" s="27"/>
      <c r="E48" s="149"/>
      <c r="F48" s="166"/>
      <c r="G48" s="60"/>
      <c r="H48" s="112"/>
      <c r="I48" s="44"/>
    </row>
    <row r="49" spans="1:9" s="104" customFormat="1" ht="15.6">
      <c r="A49" s="21" t="s">
        <v>110</v>
      </c>
      <c r="B49" s="297" t="s">
        <v>109</v>
      </c>
      <c r="C49" s="16"/>
      <c r="D49" s="27"/>
      <c r="E49" s="149"/>
      <c r="F49" s="27"/>
      <c r="G49" s="103"/>
      <c r="H49" s="113"/>
      <c r="I49" s="108"/>
    </row>
    <row r="50" spans="1:9" s="18" customFormat="1" ht="15.6">
      <c r="A50" s="21"/>
      <c r="B50" s="297"/>
      <c r="C50" s="16"/>
      <c r="D50" s="27"/>
      <c r="E50" s="149"/>
      <c r="F50" s="166"/>
      <c r="G50" s="60"/>
      <c r="H50" s="112"/>
      <c r="I50" s="44"/>
    </row>
    <row r="51" spans="1:9" s="18" customFormat="1" ht="45">
      <c r="A51" s="99" t="s">
        <v>447</v>
      </c>
      <c r="B51" s="101" t="s">
        <v>449</v>
      </c>
      <c r="C51" s="16" t="s">
        <v>59</v>
      </c>
      <c r="D51" s="27">
        <v>212.18</v>
      </c>
      <c r="E51" s="149"/>
      <c r="F51" s="27">
        <f t="shared" ref="F51" si="5">ROUND(D51*E51,2)</f>
        <v>0</v>
      </c>
      <c r="G51" s="60"/>
      <c r="H51" s="112"/>
      <c r="I51" s="108"/>
    </row>
    <row r="52" spans="1:9" s="18" customFormat="1" ht="15" customHeight="1">
      <c r="A52" s="20"/>
      <c r="B52" s="304"/>
      <c r="C52" s="16"/>
      <c r="D52" s="27"/>
      <c r="E52" s="149"/>
      <c r="F52" s="166"/>
      <c r="G52" s="60"/>
      <c r="H52" s="112"/>
      <c r="I52" s="44"/>
    </row>
    <row r="53" spans="1:9" s="18" customFormat="1" ht="15" customHeight="1">
      <c r="A53" s="21" t="s">
        <v>73</v>
      </c>
      <c r="B53" s="297" t="s">
        <v>74</v>
      </c>
      <c r="C53" s="16"/>
      <c r="D53" s="27"/>
      <c r="E53" s="149"/>
      <c r="F53" s="27"/>
      <c r="G53" s="60"/>
      <c r="H53" s="112"/>
      <c r="I53" s="44"/>
    </row>
    <row r="54" spans="1:9" s="18" customFormat="1" ht="15" customHeight="1">
      <c r="A54" s="21"/>
      <c r="B54" s="297"/>
      <c r="C54" s="16"/>
      <c r="D54" s="27"/>
      <c r="E54" s="149"/>
      <c r="F54" s="166"/>
      <c r="G54" s="60"/>
      <c r="H54" s="112"/>
      <c r="I54" s="44"/>
    </row>
    <row r="55" spans="1:9" s="18" customFormat="1" ht="30">
      <c r="A55" s="99" t="s">
        <v>211</v>
      </c>
      <c r="B55" s="173" t="s">
        <v>210</v>
      </c>
      <c r="C55" s="16" t="s">
        <v>60</v>
      </c>
      <c r="D55" s="40">
        <v>4.266</v>
      </c>
      <c r="E55" s="151"/>
      <c r="F55" s="27">
        <f t="shared" ref="F55" si="6">ROUND(D55*E55,2)</f>
        <v>0</v>
      </c>
      <c r="G55" s="60"/>
      <c r="H55" s="112"/>
      <c r="I55" s="108"/>
    </row>
    <row r="56" spans="1:9" s="18" customFormat="1" ht="15" customHeight="1">
      <c r="A56" s="21"/>
      <c r="B56" s="297"/>
      <c r="C56" s="16"/>
      <c r="D56" s="27"/>
      <c r="E56" s="149"/>
      <c r="F56" s="166"/>
      <c r="G56" s="60"/>
      <c r="H56" s="112"/>
      <c r="I56" s="44"/>
    </row>
    <row r="57" spans="1:9" s="18" customFormat="1" ht="30">
      <c r="A57" s="20" t="s">
        <v>234</v>
      </c>
      <c r="B57" s="304" t="s">
        <v>331</v>
      </c>
      <c r="C57" s="16" t="s">
        <v>60</v>
      </c>
      <c r="D57" s="27">
        <v>142.78700000000001</v>
      </c>
      <c r="E57" s="149"/>
      <c r="F57" s="27">
        <f t="shared" ref="F57" si="7">ROUND(D57*E57,2)</f>
        <v>0</v>
      </c>
      <c r="G57" s="60"/>
      <c r="H57" s="112"/>
      <c r="I57" s="108"/>
    </row>
    <row r="58" spans="1:9" s="18" customFormat="1" ht="15.6">
      <c r="A58" s="168"/>
      <c r="B58" s="304"/>
      <c r="C58" s="16"/>
      <c r="D58" s="27"/>
      <c r="E58" s="149"/>
      <c r="F58" s="166"/>
      <c r="G58" s="60"/>
      <c r="H58" s="112"/>
      <c r="I58" s="44"/>
    </row>
    <row r="59" spans="1:9" s="18" customFormat="1" ht="15.6">
      <c r="A59" s="21" t="s">
        <v>75</v>
      </c>
      <c r="B59" s="297" t="s">
        <v>108</v>
      </c>
      <c r="C59" s="16"/>
      <c r="D59" s="27"/>
      <c r="E59" s="149"/>
      <c r="F59" s="27"/>
      <c r="G59" s="60"/>
      <c r="H59" s="112"/>
      <c r="I59" s="44"/>
    </row>
    <row r="60" spans="1:9" s="18" customFormat="1" ht="15.6">
      <c r="A60" s="20"/>
      <c r="B60" s="304"/>
      <c r="C60" s="16"/>
      <c r="D60" s="27"/>
      <c r="E60" s="149"/>
      <c r="F60" s="166"/>
      <c r="G60" s="60"/>
      <c r="H60" s="112"/>
      <c r="I60" s="44"/>
    </row>
    <row r="61" spans="1:9" s="18" customFormat="1" ht="30">
      <c r="A61" s="20" t="s">
        <v>76</v>
      </c>
      <c r="B61" s="304" t="s">
        <v>77</v>
      </c>
      <c r="C61" s="16" t="s">
        <v>59</v>
      </c>
      <c r="D61" s="27">
        <v>99.622</v>
      </c>
      <c r="E61" s="149"/>
      <c r="F61" s="27">
        <f t="shared" ref="F61" si="8">ROUND(D61*E61,2)</f>
        <v>0</v>
      </c>
      <c r="G61" s="60"/>
      <c r="H61" s="112"/>
      <c r="I61" s="108"/>
    </row>
    <row r="62" spans="1:9" s="18" customFormat="1" ht="15.6">
      <c r="A62" s="20"/>
      <c r="B62" s="304"/>
      <c r="C62" s="16"/>
      <c r="D62" s="27"/>
      <c r="E62" s="149"/>
      <c r="F62" s="166"/>
      <c r="G62" s="60"/>
      <c r="H62" s="112"/>
      <c r="I62" s="44"/>
    </row>
    <row r="63" spans="1:9" s="18" customFormat="1" ht="17.399999999999999">
      <c r="A63" s="20" t="s">
        <v>126</v>
      </c>
      <c r="B63" s="304" t="s">
        <v>125</v>
      </c>
      <c r="C63" s="16" t="s">
        <v>59</v>
      </c>
      <c r="D63" s="27">
        <v>99.622</v>
      </c>
      <c r="E63" s="149"/>
      <c r="F63" s="27">
        <f t="shared" ref="F63" si="9">ROUND(D63*E63,2)</f>
        <v>0</v>
      </c>
      <c r="G63" s="60"/>
      <c r="H63" s="112"/>
      <c r="I63" s="108"/>
    </row>
    <row r="64" spans="1:9" s="18" customFormat="1" ht="15.6">
      <c r="A64" s="20"/>
      <c r="B64" s="304"/>
      <c r="C64" s="16"/>
      <c r="D64" s="27"/>
      <c r="E64" s="149"/>
      <c r="F64" s="166"/>
      <c r="G64" s="60"/>
      <c r="H64" s="112"/>
      <c r="I64" s="108"/>
    </row>
    <row r="65" spans="1:9" s="18" customFormat="1" ht="31.2">
      <c r="A65" s="21" t="s">
        <v>43</v>
      </c>
      <c r="B65" s="297" t="s">
        <v>42</v>
      </c>
      <c r="C65" s="125"/>
      <c r="D65" s="166"/>
      <c r="E65" s="175"/>
      <c r="F65" s="27"/>
      <c r="G65" s="60"/>
      <c r="H65" s="112"/>
      <c r="I65" s="108"/>
    </row>
    <row r="66" spans="1:9" s="18" customFormat="1" ht="15" customHeight="1">
      <c r="A66" s="21"/>
      <c r="B66" s="297"/>
      <c r="C66" s="125"/>
      <c r="D66" s="166"/>
      <c r="E66" s="175"/>
      <c r="F66" s="166"/>
      <c r="G66" s="60"/>
      <c r="H66" s="112"/>
      <c r="I66" s="44"/>
    </row>
    <row r="67" spans="1:9" s="18" customFormat="1" ht="30">
      <c r="A67" s="99" t="s">
        <v>275</v>
      </c>
      <c r="B67" s="173" t="s">
        <v>276</v>
      </c>
      <c r="C67" s="42" t="s">
        <v>213</v>
      </c>
      <c r="D67" s="27">
        <v>169.16849999999999</v>
      </c>
      <c r="E67" s="151"/>
      <c r="F67" s="27">
        <f t="shared" ref="F67" si="10">ROUND(D67*E67,2)</f>
        <v>0</v>
      </c>
      <c r="G67" s="60"/>
      <c r="H67" s="112"/>
      <c r="I67" s="108"/>
    </row>
    <row r="68" spans="1:9" s="18" customFormat="1" ht="15" customHeight="1">
      <c r="A68" s="99"/>
      <c r="B68" s="173"/>
      <c r="C68" s="42"/>
      <c r="D68" s="27"/>
      <c r="E68" s="151"/>
      <c r="F68" s="166"/>
      <c r="G68" s="60"/>
      <c r="H68" s="112"/>
      <c r="I68" s="44"/>
    </row>
    <row r="69" spans="1:9" s="18" customFormat="1" ht="15" customHeight="1">
      <c r="A69" s="99" t="s">
        <v>214</v>
      </c>
      <c r="B69" s="173" t="s">
        <v>215</v>
      </c>
      <c r="C69" s="42" t="s">
        <v>213</v>
      </c>
      <c r="D69" s="27">
        <v>75.791699999999992</v>
      </c>
      <c r="E69" s="151"/>
      <c r="F69" s="27">
        <f t="shared" ref="F69" si="11">ROUND(D69*E69,2)</f>
        <v>0</v>
      </c>
      <c r="G69" s="60"/>
      <c r="H69" s="112"/>
      <c r="I69" s="109"/>
    </row>
    <row r="70" spans="1:9" s="18" customFormat="1" ht="15" customHeight="1">
      <c r="A70" s="99"/>
      <c r="B70" s="173"/>
      <c r="C70" s="42"/>
      <c r="D70" s="27"/>
      <c r="E70" s="151"/>
      <c r="F70" s="166"/>
      <c r="G70" s="60"/>
      <c r="H70" s="112"/>
      <c r="I70" s="44"/>
    </row>
    <row r="71" spans="1:9" s="18" customFormat="1" ht="15" customHeight="1">
      <c r="A71" s="168" t="s">
        <v>66</v>
      </c>
      <c r="B71" s="169" t="s">
        <v>67</v>
      </c>
      <c r="C71" s="16" t="s">
        <v>60</v>
      </c>
      <c r="D71" s="40">
        <v>24.530550000000002</v>
      </c>
      <c r="E71" s="149"/>
      <c r="F71" s="27">
        <f t="shared" ref="F71" si="12">ROUND(D71*E71,2)</f>
        <v>0</v>
      </c>
      <c r="G71" s="60"/>
      <c r="H71" s="112"/>
      <c r="I71" s="44"/>
    </row>
    <row r="72" spans="1:9" s="18" customFormat="1" ht="15" customHeight="1">
      <c r="A72" s="21"/>
      <c r="B72" s="297"/>
      <c r="C72" s="125"/>
      <c r="D72" s="166"/>
      <c r="E72" s="175"/>
      <c r="F72" s="166"/>
      <c r="G72" s="60"/>
      <c r="H72" s="112"/>
      <c r="I72" s="44"/>
    </row>
    <row r="73" spans="1:9" s="18" customFormat="1" ht="15" customHeight="1">
      <c r="A73" s="168" t="s">
        <v>216</v>
      </c>
      <c r="B73" s="169" t="s">
        <v>262</v>
      </c>
      <c r="C73" s="16" t="s">
        <v>213</v>
      </c>
      <c r="D73" s="27">
        <v>75.791699999999992</v>
      </c>
      <c r="E73" s="149"/>
      <c r="F73" s="27">
        <f>ROUND(D73*E73,2)</f>
        <v>0</v>
      </c>
      <c r="G73" s="60"/>
      <c r="H73" s="112"/>
      <c r="I73" s="44"/>
    </row>
    <row r="74" spans="1:9" s="18" customFormat="1" ht="15" customHeight="1">
      <c r="A74" s="21"/>
      <c r="B74" s="297"/>
      <c r="C74" s="125"/>
      <c r="D74" s="166"/>
      <c r="E74" s="175"/>
      <c r="F74" s="166"/>
      <c r="G74" s="60"/>
      <c r="H74" s="112"/>
      <c r="I74" s="44"/>
    </row>
    <row r="75" spans="1:9" s="18" customFormat="1" ht="15" customHeight="1">
      <c r="A75" s="20"/>
      <c r="B75" s="297" t="s">
        <v>44</v>
      </c>
      <c r="C75" s="125"/>
      <c r="D75" s="166"/>
      <c r="E75" s="175"/>
      <c r="F75" s="166">
        <f>SUM(F35:F73)</f>
        <v>0</v>
      </c>
      <c r="G75" s="60"/>
      <c r="H75" s="112"/>
      <c r="I75" s="44"/>
    </row>
    <row r="76" spans="1:9" s="18" customFormat="1" ht="15.6">
      <c r="A76" s="20"/>
      <c r="B76" s="297"/>
      <c r="C76" s="125"/>
      <c r="D76" s="166"/>
      <c r="E76" s="175"/>
      <c r="F76" s="166"/>
      <c r="G76" s="60"/>
      <c r="H76" s="112"/>
      <c r="I76" s="108"/>
    </row>
    <row r="77" spans="1:9" s="18" customFormat="1" ht="15" customHeight="1">
      <c r="A77" s="20"/>
      <c r="B77" s="297"/>
      <c r="C77" s="125"/>
      <c r="D77" s="166"/>
      <c r="E77" s="175"/>
      <c r="F77" s="166"/>
      <c r="G77" s="60"/>
      <c r="H77" s="112"/>
      <c r="I77" s="44"/>
    </row>
    <row r="78" spans="1:9" s="18" customFormat="1" ht="15" customHeight="1">
      <c r="A78" s="21" t="s">
        <v>22</v>
      </c>
      <c r="B78" s="297" t="s">
        <v>28</v>
      </c>
      <c r="C78" s="125"/>
      <c r="D78" s="166"/>
      <c r="E78" s="175"/>
      <c r="F78" s="166"/>
      <c r="G78" s="60"/>
      <c r="H78" s="112"/>
      <c r="I78" s="44"/>
    </row>
    <row r="79" spans="1:9" s="18" customFormat="1" ht="15" customHeight="1">
      <c r="A79" s="21" t="s">
        <v>45</v>
      </c>
      <c r="B79" s="297" t="s">
        <v>46</v>
      </c>
      <c r="C79" s="125"/>
      <c r="D79" s="166"/>
      <c r="E79" s="175"/>
      <c r="F79" s="166"/>
      <c r="G79" s="60"/>
      <c r="H79" s="112"/>
      <c r="I79" s="44"/>
    </row>
    <row r="80" spans="1:9" s="18" customFormat="1" ht="15" customHeight="1">
      <c r="A80" s="21" t="s">
        <v>52</v>
      </c>
      <c r="B80" s="297" t="s">
        <v>53</v>
      </c>
      <c r="C80" s="125"/>
      <c r="D80" s="166"/>
      <c r="E80" s="175"/>
      <c r="F80" s="166"/>
      <c r="G80" s="60"/>
      <c r="H80" s="112"/>
      <c r="I80" s="44"/>
    </row>
    <row r="81" spans="1:9" s="18" customFormat="1" ht="15.6">
      <c r="A81" s="21"/>
      <c r="B81" s="297"/>
      <c r="C81" s="125"/>
      <c r="D81" s="166"/>
      <c r="E81" s="175"/>
      <c r="F81" s="166"/>
      <c r="G81" s="60"/>
      <c r="H81" s="112"/>
      <c r="I81" s="108"/>
    </row>
    <row r="82" spans="1:9" s="18" customFormat="1" ht="45">
      <c r="A82" s="20" t="s">
        <v>78</v>
      </c>
      <c r="B82" s="304" t="s">
        <v>79</v>
      </c>
      <c r="C82" s="16" t="s">
        <v>60</v>
      </c>
      <c r="D82" s="27">
        <v>69.834000000000003</v>
      </c>
      <c r="E82" s="149"/>
      <c r="F82" s="27">
        <f>ROUND(E82*D82,2)</f>
        <v>0</v>
      </c>
      <c r="G82" s="60"/>
      <c r="H82" s="112"/>
      <c r="I82" s="108"/>
    </row>
    <row r="83" spans="1:9" s="18" customFormat="1" ht="15" customHeight="1">
      <c r="A83" s="20"/>
      <c r="B83" s="304"/>
      <c r="C83" s="16"/>
      <c r="D83" s="27"/>
      <c r="E83" s="149"/>
      <c r="F83" s="27"/>
      <c r="G83" s="60"/>
      <c r="H83" s="112"/>
      <c r="I83" s="44"/>
    </row>
    <row r="84" spans="1:9" s="18" customFormat="1" ht="15" customHeight="1">
      <c r="A84" s="21" t="s">
        <v>47</v>
      </c>
      <c r="B84" s="297" t="s">
        <v>48</v>
      </c>
      <c r="C84" s="125"/>
      <c r="D84" s="166"/>
      <c r="E84" s="175"/>
      <c r="F84" s="166"/>
      <c r="G84" s="60"/>
      <c r="H84" s="112"/>
      <c r="I84" s="44"/>
    </row>
    <row r="85" spans="1:9" s="18" customFormat="1" ht="15" customHeight="1">
      <c r="A85" s="21" t="s">
        <v>49</v>
      </c>
      <c r="B85" s="297" t="s">
        <v>50</v>
      </c>
      <c r="C85" s="125"/>
      <c r="D85" s="166"/>
      <c r="E85" s="175"/>
      <c r="F85" s="166"/>
      <c r="G85" s="60"/>
      <c r="H85" s="112"/>
      <c r="I85" s="44"/>
    </row>
    <row r="86" spans="1:9" s="18" customFormat="1" ht="15.6">
      <c r="A86" s="21"/>
      <c r="B86" s="297"/>
      <c r="C86" s="125"/>
      <c r="D86" s="166"/>
      <c r="E86" s="175"/>
      <c r="F86" s="166"/>
      <c r="G86" s="60"/>
      <c r="H86" s="112"/>
      <c r="I86" s="108"/>
    </row>
    <row r="87" spans="1:9" s="18" customFormat="1" ht="15" customHeight="1">
      <c r="A87" s="20" t="s">
        <v>84</v>
      </c>
      <c r="B87" s="304" t="s">
        <v>134</v>
      </c>
      <c r="C87" s="16" t="s">
        <v>59</v>
      </c>
      <c r="D87" s="27">
        <v>352.47199999999998</v>
      </c>
      <c r="E87" s="149"/>
      <c r="F87" s="27">
        <f>ROUND(E87*D87,2)</f>
        <v>0</v>
      </c>
      <c r="G87" s="60"/>
      <c r="H87" s="112"/>
      <c r="I87" s="44"/>
    </row>
    <row r="88" spans="1:9" s="18" customFormat="1" ht="15">
      <c r="A88" s="20"/>
      <c r="B88" s="304"/>
      <c r="C88" s="16"/>
      <c r="D88" s="27"/>
      <c r="E88" s="149"/>
      <c r="F88" s="27"/>
      <c r="G88" s="60"/>
      <c r="H88" s="112"/>
      <c r="I88" s="108"/>
    </row>
    <row r="89" spans="1:9" s="18" customFormat="1" ht="15.6">
      <c r="A89" s="21" t="s">
        <v>105</v>
      </c>
      <c r="B89" s="297" t="s">
        <v>104</v>
      </c>
      <c r="C89" s="16"/>
      <c r="D89" s="27"/>
      <c r="E89" s="149"/>
      <c r="F89" s="27"/>
      <c r="G89" s="60"/>
      <c r="H89" s="112"/>
      <c r="I89" s="44"/>
    </row>
    <row r="90" spans="1:9" s="18" customFormat="1" ht="15.6">
      <c r="A90" s="21" t="s">
        <v>68</v>
      </c>
      <c r="B90" s="182" t="s">
        <v>69</v>
      </c>
      <c r="C90" s="125"/>
      <c r="D90" s="166"/>
      <c r="E90" s="175"/>
      <c r="F90" s="27"/>
      <c r="G90" s="60"/>
      <c r="H90" s="112"/>
      <c r="I90" s="44"/>
    </row>
    <row r="91" spans="1:9" s="18" customFormat="1" ht="15">
      <c r="A91" s="35"/>
      <c r="B91" s="304"/>
      <c r="C91" s="16"/>
      <c r="D91" s="17"/>
      <c r="E91" s="150"/>
      <c r="F91" s="27"/>
      <c r="G91" s="60"/>
      <c r="H91" s="112"/>
      <c r="I91" s="44"/>
    </row>
    <row r="92" spans="1:9" s="18" customFormat="1" ht="75">
      <c r="A92" s="43" t="s">
        <v>80</v>
      </c>
      <c r="B92" s="173" t="s">
        <v>155</v>
      </c>
      <c r="C92" s="42" t="s">
        <v>88</v>
      </c>
      <c r="D92" s="27">
        <v>133</v>
      </c>
      <c r="E92" s="152"/>
      <c r="F92" s="27">
        <f t="shared" ref="F92:F102" si="13">ROUND(E92*D92,2)</f>
        <v>0</v>
      </c>
      <c r="G92" s="60"/>
      <c r="H92" s="112"/>
      <c r="I92" s="108"/>
    </row>
    <row r="93" spans="1:9" s="18" customFormat="1" ht="15" customHeight="1">
      <c r="A93" s="21"/>
      <c r="B93" s="297"/>
      <c r="C93" s="125"/>
      <c r="D93" s="166"/>
      <c r="E93" s="175"/>
      <c r="F93" s="27"/>
      <c r="G93" s="60"/>
      <c r="H93" s="112"/>
      <c r="I93" s="44"/>
    </row>
    <row r="94" spans="1:9" s="18" customFormat="1" ht="75">
      <c r="A94" s="20" t="s">
        <v>81</v>
      </c>
      <c r="B94" s="304" t="s">
        <v>156</v>
      </c>
      <c r="C94" s="16" t="s">
        <v>88</v>
      </c>
      <c r="D94" s="27">
        <v>25.5</v>
      </c>
      <c r="E94" s="149"/>
      <c r="F94" s="27">
        <f t="shared" si="13"/>
        <v>0</v>
      </c>
      <c r="G94" s="60"/>
      <c r="H94" s="112"/>
      <c r="I94" s="44"/>
    </row>
    <row r="95" spans="1:9" s="18" customFormat="1" ht="15" customHeight="1">
      <c r="A95" s="20"/>
      <c r="B95" s="304"/>
      <c r="C95" s="16"/>
      <c r="D95" s="27"/>
      <c r="E95" s="149"/>
      <c r="F95" s="27"/>
      <c r="G95" s="60"/>
      <c r="H95" s="112"/>
      <c r="I95" s="44"/>
    </row>
    <row r="96" spans="1:9" s="18" customFormat="1" ht="15.6">
      <c r="A96" s="105" t="s">
        <v>255</v>
      </c>
      <c r="B96" s="178" t="s">
        <v>256</v>
      </c>
      <c r="C96" s="16"/>
      <c r="D96" s="27"/>
      <c r="E96" s="149"/>
      <c r="F96" s="27"/>
      <c r="G96" s="60"/>
      <c r="H96" s="112"/>
      <c r="I96" s="108"/>
    </row>
    <row r="97" spans="1:9" s="18" customFormat="1" ht="15" customHeight="1">
      <c r="A97" s="20"/>
      <c r="B97" s="304"/>
      <c r="C97" s="16"/>
      <c r="D97" s="27"/>
      <c r="E97" s="149"/>
      <c r="F97" s="27"/>
      <c r="G97" s="60"/>
      <c r="H97" s="112"/>
      <c r="I97" s="44"/>
    </row>
    <row r="98" spans="1:9" s="18" customFormat="1" ht="45">
      <c r="A98" s="20" t="s">
        <v>236</v>
      </c>
      <c r="B98" s="173" t="s">
        <v>237</v>
      </c>
      <c r="C98" s="16" t="s">
        <v>88</v>
      </c>
      <c r="D98" s="27">
        <v>194.9</v>
      </c>
      <c r="E98" s="149"/>
      <c r="F98" s="27">
        <f t="shared" si="13"/>
        <v>0</v>
      </c>
      <c r="G98" s="60"/>
      <c r="H98" s="112"/>
      <c r="I98" s="109"/>
    </row>
    <row r="99" spans="1:9" s="18" customFormat="1" ht="15" customHeight="1">
      <c r="A99" s="204"/>
      <c r="B99" s="172"/>
      <c r="C99" s="126"/>
      <c r="D99" s="27"/>
      <c r="E99" s="40"/>
      <c r="F99" s="27"/>
      <c r="G99" s="60"/>
      <c r="H99" s="112"/>
      <c r="I99" s="44"/>
    </row>
    <row r="100" spans="1:9" s="18" customFormat="1" ht="15.6">
      <c r="A100" s="21" t="s">
        <v>121</v>
      </c>
      <c r="B100" s="184" t="s">
        <v>116</v>
      </c>
      <c r="C100" s="126"/>
      <c r="D100" s="40"/>
      <c r="E100" s="40"/>
      <c r="F100" s="27"/>
      <c r="G100" s="60"/>
      <c r="H100" s="112"/>
      <c r="I100" s="60"/>
    </row>
    <row r="101" spans="1:9" s="18" customFormat="1" ht="15">
      <c r="A101" s="183"/>
      <c r="B101" s="172"/>
      <c r="C101" s="16"/>
      <c r="D101" s="40"/>
      <c r="E101" s="40"/>
      <c r="F101" s="27"/>
      <c r="G101" s="60"/>
      <c r="H101" s="112"/>
      <c r="I101" s="60"/>
    </row>
    <row r="102" spans="1:9" s="18" customFormat="1" ht="15" customHeight="1">
      <c r="A102" s="183" t="s">
        <v>600</v>
      </c>
      <c r="B102" s="172" t="s">
        <v>601</v>
      </c>
      <c r="C102" s="16" t="s">
        <v>59</v>
      </c>
      <c r="D102" s="40">
        <v>37.85</v>
      </c>
      <c r="E102" s="40"/>
      <c r="F102" s="27">
        <f t="shared" si="13"/>
        <v>0</v>
      </c>
      <c r="G102" s="60"/>
      <c r="H102" s="112"/>
      <c r="I102" s="60"/>
    </row>
    <row r="103" spans="1:9" s="18" customFormat="1" ht="15" customHeight="1">
      <c r="A103" s="183"/>
      <c r="B103" s="172"/>
      <c r="C103" s="16"/>
      <c r="D103" s="40"/>
      <c r="E103" s="40"/>
      <c r="F103" s="40"/>
      <c r="G103" s="60"/>
      <c r="H103" s="112"/>
      <c r="I103" s="60"/>
    </row>
    <row r="104" spans="1:9" s="18" customFormat="1" ht="15.6">
      <c r="A104" s="21"/>
      <c r="B104" s="297" t="s">
        <v>51</v>
      </c>
      <c r="C104" s="125"/>
      <c r="D104" s="166"/>
      <c r="E104" s="175"/>
      <c r="F104" s="166">
        <f>SUM(F82:F102)</f>
        <v>0</v>
      </c>
      <c r="G104" s="60"/>
      <c r="H104" s="112"/>
      <c r="I104" s="60"/>
    </row>
    <row r="105" spans="1:9" s="18" customFormat="1" ht="15.6">
      <c r="A105" s="20"/>
      <c r="B105" s="297"/>
      <c r="C105" s="125"/>
      <c r="D105" s="27"/>
      <c r="E105" s="166"/>
      <c r="F105" s="166"/>
      <c r="G105" s="60"/>
      <c r="H105" s="112"/>
      <c r="I105" s="60"/>
    </row>
    <row r="106" spans="1:9" s="18" customFormat="1" ht="15.6">
      <c r="A106" s="21" t="s">
        <v>0</v>
      </c>
      <c r="B106" s="306" t="s">
        <v>16</v>
      </c>
      <c r="C106" s="125"/>
      <c r="D106" s="166"/>
      <c r="E106" s="175"/>
      <c r="F106" s="166"/>
      <c r="G106" s="60"/>
      <c r="H106" s="112"/>
      <c r="I106" s="108"/>
    </row>
    <row r="107" spans="1:9" s="18" customFormat="1" ht="15.6">
      <c r="A107" s="21"/>
      <c r="B107" s="306"/>
      <c r="C107" s="125"/>
      <c r="D107" s="166"/>
      <c r="E107" s="175"/>
      <c r="F107" s="166"/>
      <c r="G107" s="60"/>
      <c r="H107" s="112"/>
      <c r="I107" s="108"/>
    </row>
    <row r="108" spans="1:9" s="18" customFormat="1" ht="45">
      <c r="A108" s="20" t="s">
        <v>157</v>
      </c>
      <c r="B108" s="307" t="s">
        <v>158</v>
      </c>
      <c r="C108" s="124" t="s">
        <v>13</v>
      </c>
      <c r="D108" s="27">
        <v>2</v>
      </c>
      <c r="E108" s="149"/>
      <c r="F108" s="27">
        <f>ROUND(D108*E108,2)</f>
        <v>0</v>
      </c>
      <c r="G108" s="60"/>
      <c r="H108" s="112"/>
      <c r="I108" s="108"/>
    </row>
    <row r="109" spans="1:9" s="18" customFormat="1" ht="15">
      <c r="A109" s="20"/>
      <c r="B109" s="307"/>
      <c r="C109" s="124"/>
      <c r="D109" s="27"/>
      <c r="E109" s="149"/>
      <c r="F109" s="27"/>
      <c r="G109" s="60"/>
      <c r="H109" s="112"/>
      <c r="I109" s="108"/>
    </row>
    <row r="110" spans="1:9" s="18" customFormat="1" ht="15.6">
      <c r="A110" s="21"/>
      <c r="B110" s="306"/>
      <c r="C110" s="125"/>
      <c r="D110" s="166"/>
      <c r="E110" s="175"/>
      <c r="F110" s="27"/>
      <c r="G110" s="60"/>
      <c r="H110" s="112"/>
      <c r="I110" s="108"/>
    </row>
    <row r="111" spans="1:9" s="18" customFormat="1" ht="15" customHeight="1">
      <c r="A111" s="189" t="s">
        <v>82</v>
      </c>
      <c r="B111" s="307" t="s">
        <v>83</v>
      </c>
      <c r="C111" s="124" t="s">
        <v>13</v>
      </c>
      <c r="D111" s="27">
        <v>2</v>
      </c>
      <c r="E111" s="149"/>
      <c r="F111" s="27">
        <f t="shared" ref="F111" si="14">ROUND(D111*E111,2)</f>
        <v>0</v>
      </c>
      <c r="G111" s="60"/>
      <c r="H111" s="112"/>
      <c r="I111" s="60"/>
    </row>
    <row r="112" spans="1:9" s="18" customFormat="1" ht="15">
      <c r="A112" s="189"/>
      <c r="B112" s="307"/>
      <c r="C112" s="124"/>
      <c r="D112" s="27"/>
      <c r="E112" s="149"/>
      <c r="F112" s="27"/>
      <c r="G112" s="60"/>
      <c r="H112" s="112"/>
      <c r="I112" s="60"/>
    </row>
    <row r="113" spans="1:9" s="18" customFormat="1" ht="60">
      <c r="A113" s="189" t="s">
        <v>270</v>
      </c>
      <c r="B113" s="307" t="s">
        <v>177</v>
      </c>
      <c r="C113" s="128" t="s">
        <v>13</v>
      </c>
      <c r="D113" s="27">
        <v>3</v>
      </c>
      <c r="E113" s="149"/>
      <c r="F113" s="27">
        <f t="shared" ref="F113:F115" si="15">ROUND(D113*E113,2)</f>
        <v>0</v>
      </c>
      <c r="G113" s="60"/>
      <c r="H113" s="112"/>
      <c r="I113" s="60"/>
    </row>
    <row r="114" spans="1:9" s="18" customFormat="1" ht="15">
      <c r="A114" s="189"/>
      <c r="B114" s="307"/>
      <c r="C114" s="128"/>
      <c r="D114" s="27"/>
      <c r="E114" s="149"/>
      <c r="F114" s="27"/>
      <c r="G114" s="60"/>
      <c r="H114" s="112"/>
      <c r="I114" s="108"/>
    </row>
    <row r="115" spans="1:9" s="18" customFormat="1" ht="15" customHeight="1">
      <c r="A115" s="168" t="s">
        <v>243</v>
      </c>
      <c r="B115" s="102" t="s">
        <v>537</v>
      </c>
      <c r="C115" s="128" t="s">
        <v>13</v>
      </c>
      <c r="D115" s="27">
        <v>3</v>
      </c>
      <c r="E115" s="149"/>
      <c r="F115" s="27">
        <f t="shared" si="15"/>
        <v>0</v>
      </c>
      <c r="G115" s="60"/>
      <c r="H115" s="112"/>
      <c r="I115" s="60"/>
    </row>
    <row r="116" spans="1:9" s="18" customFormat="1" ht="15">
      <c r="A116" s="189"/>
      <c r="B116" s="307"/>
      <c r="C116" s="128"/>
      <c r="D116" s="27"/>
      <c r="E116" s="149"/>
      <c r="F116" s="27"/>
      <c r="G116" s="60"/>
      <c r="H116" s="112"/>
      <c r="I116" s="60"/>
    </row>
    <row r="117" spans="1:9" s="18" customFormat="1" ht="15.6">
      <c r="A117" s="21"/>
      <c r="B117" s="306"/>
      <c r="C117" s="125"/>
      <c r="D117" s="166"/>
      <c r="E117" s="175"/>
      <c r="F117" s="27"/>
      <c r="G117" s="60"/>
      <c r="H117" s="112"/>
      <c r="I117" s="60"/>
    </row>
    <row r="118" spans="1:9" s="18" customFormat="1" ht="15.6">
      <c r="A118" s="21" t="s">
        <v>54</v>
      </c>
      <c r="B118" s="306" t="s">
        <v>30</v>
      </c>
      <c r="C118" s="128"/>
      <c r="D118" s="27"/>
      <c r="E118" s="149"/>
      <c r="F118" s="27"/>
      <c r="G118" s="60"/>
      <c r="H118" s="112"/>
      <c r="I118" s="108"/>
    </row>
    <row r="119" spans="1:9" s="18" customFormat="1" ht="15.6">
      <c r="A119" s="21"/>
      <c r="B119" s="306"/>
      <c r="C119" s="128"/>
      <c r="D119" s="27"/>
      <c r="E119" s="149"/>
      <c r="F119" s="27"/>
      <c r="G119" s="60"/>
      <c r="H119" s="112"/>
      <c r="I119" s="108"/>
    </row>
    <row r="120" spans="1:9" s="38" customFormat="1" ht="90.6">
      <c r="A120" s="168" t="s">
        <v>171</v>
      </c>
      <c r="B120" s="169" t="s">
        <v>172</v>
      </c>
      <c r="C120" s="124" t="s">
        <v>88</v>
      </c>
      <c r="D120" s="27">
        <v>188.08499999999998</v>
      </c>
      <c r="E120" s="149"/>
      <c r="F120" s="27">
        <f t="shared" ref="F120" si="16">ROUND(D120*E120,2)</f>
        <v>0</v>
      </c>
      <c r="G120" s="68"/>
      <c r="H120" s="114"/>
      <c r="I120" s="108"/>
    </row>
    <row r="121" spans="1:9" s="18" customFormat="1" ht="15">
      <c r="A121" s="168"/>
      <c r="B121" s="307"/>
      <c r="C121" s="124"/>
      <c r="D121" s="27"/>
      <c r="E121" s="149"/>
      <c r="F121" s="27"/>
      <c r="G121" s="60"/>
      <c r="H121" s="112"/>
      <c r="I121" s="108"/>
    </row>
    <row r="122" spans="1:9" s="18" customFormat="1" ht="90.6">
      <c r="A122" s="168" t="s">
        <v>173</v>
      </c>
      <c r="B122" s="169" t="s">
        <v>174</v>
      </c>
      <c r="C122" s="16" t="s">
        <v>59</v>
      </c>
      <c r="D122" s="27">
        <v>11.1</v>
      </c>
      <c r="E122" s="149"/>
      <c r="F122" s="27">
        <f t="shared" ref="F122" si="17">ROUND(D122*E122,2)</f>
        <v>0</v>
      </c>
      <c r="G122" s="60"/>
      <c r="H122" s="112"/>
      <c r="I122" s="108"/>
    </row>
    <row r="123" spans="1:9" s="18" customFormat="1" ht="15" customHeight="1">
      <c r="A123" s="168"/>
      <c r="B123" s="169"/>
      <c r="C123" s="16"/>
      <c r="D123" s="27"/>
      <c r="E123" s="149"/>
      <c r="F123" s="27"/>
      <c r="G123" s="60"/>
      <c r="H123" s="112"/>
      <c r="I123" s="60"/>
    </row>
    <row r="124" spans="1:9" s="18" customFormat="1" ht="15" customHeight="1">
      <c r="A124" s="168" t="s">
        <v>282</v>
      </c>
      <c r="B124" s="169" t="s">
        <v>283</v>
      </c>
      <c r="C124" s="16" t="s">
        <v>88</v>
      </c>
      <c r="D124" s="27">
        <v>58.48</v>
      </c>
      <c r="E124" s="149"/>
      <c r="F124" s="27">
        <f>ROUND(D124*E124,2)</f>
        <v>0</v>
      </c>
      <c r="G124" s="60"/>
      <c r="H124" s="112"/>
      <c r="I124" s="109"/>
    </row>
    <row r="125" spans="1:9" ht="15" customHeight="1">
      <c r="A125" s="168"/>
      <c r="B125" s="169"/>
      <c r="C125" s="16"/>
      <c r="D125" s="27"/>
      <c r="E125" s="149"/>
      <c r="F125" s="27"/>
    </row>
    <row r="126" spans="1:9" ht="15" customHeight="1">
      <c r="A126" s="189" t="s">
        <v>538</v>
      </c>
      <c r="B126" s="307" t="s">
        <v>539</v>
      </c>
      <c r="C126" s="16" t="s">
        <v>59</v>
      </c>
      <c r="D126" s="27">
        <v>11.1</v>
      </c>
      <c r="E126" s="149"/>
      <c r="F126" s="27">
        <f t="shared" ref="F126" si="18">ROUND(D126*E126,2)</f>
        <v>0</v>
      </c>
    </row>
    <row r="127" spans="1:9" ht="15" customHeight="1">
      <c r="A127" s="168"/>
      <c r="B127" s="169"/>
      <c r="C127" s="16"/>
      <c r="D127" s="27"/>
      <c r="E127" s="149"/>
      <c r="F127" s="27"/>
    </row>
    <row r="128" spans="1:9" ht="15" customHeight="1">
      <c r="A128" s="189" t="s">
        <v>274</v>
      </c>
      <c r="B128" s="307" t="s">
        <v>273</v>
      </c>
      <c r="C128" s="124" t="s">
        <v>88</v>
      </c>
      <c r="D128" s="27">
        <v>80.444999999999993</v>
      </c>
      <c r="E128" s="149"/>
      <c r="F128" s="27">
        <f t="shared" ref="F128" si="19">ROUND(D128*E128,2)</f>
        <v>0</v>
      </c>
    </row>
    <row r="129" spans="1:8" ht="15" customHeight="1">
      <c r="A129" s="168"/>
      <c r="B129" s="169"/>
      <c r="C129" s="16"/>
      <c r="D129" s="27"/>
      <c r="E129" s="149"/>
      <c r="F129" s="27"/>
    </row>
    <row r="130" spans="1:8" s="33" customFormat="1" ht="15" customHeight="1">
      <c r="A130" s="168"/>
      <c r="B130" s="306" t="s">
        <v>55</v>
      </c>
      <c r="C130" s="125"/>
      <c r="D130" s="166"/>
      <c r="E130" s="175"/>
      <c r="F130" s="166">
        <f>SUM(F108:F128)</f>
        <v>0</v>
      </c>
      <c r="G130" s="61"/>
      <c r="H130" s="115"/>
    </row>
    <row r="131" spans="1:8" s="33" customFormat="1" ht="15" customHeight="1">
      <c r="A131" s="20"/>
      <c r="B131" s="297"/>
      <c r="C131" s="125"/>
      <c r="D131" s="27"/>
      <c r="E131" s="166"/>
      <c r="F131" s="166"/>
      <c r="G131" s="61"/>
      <c r="H131" s="115"/>
    </row>
    <row r="132" spans="1:8" s="33" customFormat="1" ht="15" customHeight="1">
      <c r="A132" s="21"/>
      <c r="B132" s="297" t="str">
        <f>B5</f>
        <v>Križišče Stara Vrhnika - v naselju</v>
      </c>
      <c r="C132" s="129"/>
      <c r="D132" s="191"/>
      <c r="E132" s="166"/>
      <c r="F132" s="166">
        <f>F104+F75+F130</f>
        <v>0</v>
      </c>
      <c r="G132" s="61"/>
      <c r="H132" s="115"/>
    </row>
    <row r="133" spans="1:8" s="33" customFormat="1" ht="15.6">
      <c r="A133" s="194"/>
      <c r="B133" s="615" t="str">
        <f>B6</f>
        <v>Upravičeni stroški - kolesarska steza</v>
      </c>
      <c r="C133" s="615"/>
      <c r="D133" s="197"/>
      <c r="E133" s="197"/>
      <c r="F133" s="196"/>
      <c r="G133" s="61"/>
      <c r="H133" s="115"/>
    </row>
    <row r="134" spans="1:8" s="33" customFormat="1" ht="15.6">
      <c r="A134" s="194"/>
      <c r="B134" s="337" t="str">
        <f>B4</f>
        <v>Investitor Občina Vrhnika</v>
      </c>
      <c r="C134" s="337"/>
      <c r="D134" s="337"/>
      <c r="E134" s="197"/>
      <c r="F134" s="196"/>
      <c r="G134" s="61"/>
      <c r="H134" s="115"/>
    </row>
    <row r="135" spans="1:8" s="33" customFormat="1">
      <c r="A135" s="194"/>
      <c r="B135" s="205"/>
      <c r="C135" s="130"/>
      <c r="D135" s="197"/>
      <c r="E135" s="197"/>
      <c r="F135" s="196"/>
      <c r="G135" s="61"/>
      <c r="H135" s="115"/>
    </row>
    <row r="136" spans="1:8" s="33" customFormat="1">
      <c r="A136" s="194"/>
      <c r="B136" s="206"/>
      <c r="C136" s="130"/>
      <c r="D136" s="197"/>
      <c r="E136" s="197"/>
      <c r="F136" s="196"/>
      <c r="G136" s="61"/>
      <c r="H136" s="115"/>
    </row>
    <row r="137" spans="1:8" s="33" customFormat="1">
      <c r="A137" s="194"/>
      <c r="B137" s="206"/>
      <c r="C137" s="130"/>
      <c r="D137" s="197"/>
      <c r="E137" s="197"/>
      <c r="F137" s="196"/>
      <c r="G137" s="61"/>
      <c r="H137" s="115"/>
    </row>
    <row r="138" spans="1:8" s="33" customFormat="1">
      <c r="A138" s="194"/>
      <c r="B138" s="206"/>
      <c r="C138" s="130"/>
      <c r="D138" s="197"/>
      <c r="E138" s="197"/>
      <c r="F138" s="196"/>
      <c r="G138" s="61"/>
      <c r="H138" s="115"/>
    </row>
    <row r="139" spans="1:8" s="33" customFormat="1">
      <c r="A139" s="194"/>
      <c r="B139" s="206"/>
      <c r="C139" s="130"/>
      <c r="D139" s="197"/>
      <c r="E139" s="197"/>
      <c r="F139" s="196"/>
      <c r="G139" s="61"/>
      <c r="H139" s="115"/>
    </row>
    <row r="140" spans="1:8" s="33" customFormat="1">
      <c r="A140" s="194"/>
      <c r="B140" s="206"/>
      <c r="C140" s="130"/>
      <c r="D140" s="197"/>
      <c r="E140" s="197"/>
      <c r="F140" s="196"/>
      <c r="G140" s="61"/>
      <c r="H140" s="115"/>
    </row>
    <row r="141" spans="1:8" s="33" customFormat="1">
      <c r="A141" s="194"/>
      <c r="B141" s="206"/>
      <c r="C141" s="130"/>
      <c r="D141" s="197"/>
      <c r="E141" s="197"/>
      <c r="F141" s="196"/>
      <c r="G141" s="61"/>
      <c r="H141" s="115"/>
    </row>
    <row r="142" spans="1:8" s="33" customFormat="1">
      <c r="A142" s="194"/>
      <c r="B142" s="206"/>
      <c r="C142" s="130"/>
      <c r="D142" s="197"/>
      <c r="E142" s="197"/>
      <c r="F142" s="196"/>
      <c r="G142" s="61"/>
      <c r="H142" s="115"/>
    </row>
    <row r="143" spans="1:8" s="33" customFormat="1">
      <c r="A143" s="194"/>
      <c r="B143" s="206"/>
      <c r="C143" s="130"/>
      <c r="D143" s="197"/>
      <c r="E143" s="197"/>
      <c r="F143" s="196"/>
      <c r="G143" s="61"/>
      <c r="H143" s="115"/>
    </row>
    <row r="144" spans="1:8" s="33" customFormat="1">
      <c r="A144" s="194"/>
      <c r="B144" s="206"/>
      <c r="C144" s="130"/>
      <c r="D144" s="197"/>
      <c r="E144" s="197"/>
      <c r="F144" s="196"/>
      <c r="G144" s="61"/>
      <c r="H144" s="115"/>
    </row>
    <row r="145" spans="1:8" s="33" customFormat="1">
      <c r="A145" s="194"/>
      <c r="B145" s="206"/>
      <c r="C145" s="130"/>
      <c r="D145" s="197"/>
      <c r="E145" s="197"/>
      <c r="F145" s="196"/>
      <c r="G145" s="61"/>
      <c r="H145" s="115"/>
    </row>
    <row r="146" spans="1:8" s="33" customFormat="1">
      <c r="A146" s="194"/>
      <c r="B146" s="206"/>
      <c r="C146" s="130"/>
      <c r="D146" s="197"/>
      <c r="E146" s="197"/>
      <c r="F146" s="196"/>
      <c r="G146" s="61"/>
      <c r="H146" s="115"/>
    </row>
    <row r="147" spans="1:8" s="33" customFormat="1">
      <c r="A147" s="194"/>
      <c r="B147" s="206"/>
      <c r="C147" s="130"/>
      <c r="D147" s="197"/>
      <c r="E147" s="197"/>
      <c r="F147" s="196"/>
      <c r="G147" s="61"/>
      <c r="H147" s="115"/>
    </row>
    <row r="148" spans="1:8" s="33" customFormat="1">
      <c r="A148" s="194"/>
      <c r="B148" s="206"/>
      <c r="C148" s="130"/>
      <c r="D148" s="197"/>
      <c r="E148" s="197"/>
      <c r="F148" s="196"/>
      <c r="G148" s="61"/>
      <c r="H148" s="115"/>
    </row>
    <row r="149" spans="1:8" s="33" customFormat="1">
      <c r="A149" s="194"/>
      <c r="B149" s="206"/>
      <c r="C149" s="130"/>
      <c r="D149" s="197"/>
      <c r="E149" s="197"/>
      <c r="F149" s="196"/>
      <c r="G149" s="61"/>
      <c r="H149" s="115"/>
    </row>
    <row r="150" spans="1:8" s="33" customFormat="1">
      <c r="A150" s="194"/>
      <c r="B150" s="206"/>
      <c r="C150" s="130"/>
      <c r="D150" s="197"/>
      <c r="E150" s="197"/>
      <c r="F150" s="196"/>
      <c r="G150" s="61"/>
      <c r="H150" s="115"/>
    </row>
    <row r="151" spans="1:8" s="33" customFormat="1">
      <c r="A151" s="194"/>
      <c r="B151" s="206"/>
      <c r="C151" s="130"/>
      <c r="D151" s="197"/>
      <c r="E151" s="197"/>
      <c r="F151" s="196"/>
      <c r="G151" s="61"/>
      <c r="H151" s="115"/>
    </row>
    <row r="152" spans="1:8" s="33" customFormat="1">
      <c r="A152" s="194"/>
      <c r="B152" s="206"/>
      <c r="C152" s="130"/>
      <c r="D152" s="197"/>
      <c r="E152" s="197"/>
      <c r="F152" s="196"/>
      <c r="G152" s="61"/>
      <c r="H152" s="115"/>
    </row>
    <row r="153" spans="1:8" s="33" customFormat="1">
      <c r="A153" s="194"/>
      <c r="B153" s="206"/>
      <c r="C153" s="130"/>
      <c r="D153" s="197"/>
      <c r="E153" s="197"/>
      <c r="F153" s="196"/>
      <c r="G153" s="61"/>
      <c r="H153" s="115"/>
    </row>
    <row r="154" spans="1:8" s="33" customFormat="1">
      <c r="A154" s="194"/>
      <c r="B154" s="206"/>
      <c r="C154" s="130"/>
      <c r="D154" s="197"/>
      <c r="E154" s="197"/>
      <c r="F154" s="196"/>
      <c r="G154" s="61"/>
      <c r="H154" s="115"/>
    </row>
    <row r="155" spans="1:8" s="33" customFormat="1">
      <c r="A155" s="194"/>
      <c r="B155" s="206"/>
      <c r="C155" s="130"/>
      <c r="D155" s="197"/>
      <c r="E155" s="197"/>
      <c r="F155" s="196"/>
      <c r="G155" s="61"/>
      <c r="H155" s="115"/>
    </row>
    <row r="156" spans="1:8" s="33" customFormat="1">
      <c r="A156" s="194"/>
      <c r="B156" s="206"/>
      <c r="C156" s="130"/>
      <c r="D156" s="197"/>
      <c r="E156" s="197"/>
      <c r="F156" s="196"/>
      <c r="G156" s="61"/>
      <c r="H156" s="115"/>
    </row>
    <row r="157" spans="1:8" s="33" customFormat="1">
      <c r="A157" s="194"/>
      <c r="B157" s="206"/>
      <c r="C157" s="130"/>
      <c r="D157" s="197"/>
      <c r="E157" s="197"/>
      <c r="F157" s="196"/>
      <c r="G157" s="61"/>
      <c r="H157" s="115"/>
    </row>
    <row r="158" spans="1:8" s="33" customFormat="1">
      <c r="A158" s="194"/>
      <c r="B158" s="206"/>
      <c r="C158" s="130"/>
      <c r="D158" s="197"/>
      <c r="E158" s="197"/>
      <c r="F158" s="196"/>
      <c r="G158" s="61"/>
      <c r="H158" s="115"/>
    </row>
    <row r="159" spans="1:8" s="33" customFormat="1">
      <c r="A159" s="194"/>
      <c r="B159" s="206"/>
      <c r="C159" s="130"/>
      <c r="D159" s="197"/>
      <c r="E159" s="197"/>
      <c r="F159" s="196"/>
      <c r="G159" s="61"/>
      <c r="H159" s="115"/>
    </row>
    <row r="160" spans="1:8" s="33" customFormat="1">
      <c r="A160" s="194"/>
      <c r="B160" s="206"/>
      <c r="C160" s="130"/>
      <c r="D160" s="197"/>
      <c r="E160" s="197"/>
      <c r="F160" s="196"/>
      <c r="G160" s="61"/>
      <c r="H160" s="115"/>
    </row>
    <row r="161" spans="1:8" s="33" customFormat="1">
      <c r="A161" s="194"/>
      <c r="B161" s="206"/>
      <c r="C161" s="130"/>
      <c r="D161" s="197"/>
      <c r="E161" s="197"/>
      <c r="F161" s="196"/>
      <c r="G161" s="61"/>
      <c r="H161" s="115"/>
    </row>
    <row r="162" spans="1:8" s="33" customFormat="1">
      <c r="A162" s="194"/>
      <c r="B162" s="206"/>
      <c r="C162" s="130"/>
      <c r="D162" s="197"/>
      <c r="E162" s="197"/>
      <c r="F162" s="196"/>
      <c r="G162" s="61"/>
      <c r="H162" s="115"/>
    </row>
    <row r="163" spans="1:8" s="33" customFormat="1">
      <c r="A163" s="194"/>
      <c r="B163" s="206"/>
      <c r="C163" s="130"/>
      <c r="D163" s="197"/>
      <c r="E163" s="197"/>
      <c r="F163" s="196"/>
      <c r="G163" s="61"/>
      <c r="H163" s="115"/>
    </row>
    <row r="164" spans="1:8" s="33" customFormat="1">
      <c r="A164" s="194"/>
      <c r="B164" s="206"/>
      <c r="C164" s="130"/>
      <c r="D164" s="197"/>
      <c r="E164" s="197"/>
      <c r="F164" s="196"/>
      <c r="G164" s="61"/>
      <c r="H164" s="115"/>
    </row>
    <row r="165" spans="1:8" s="33" customFormat="1">
      <c r="A165" s="194"/>
      <c r="B165" s="206"/>
      <c r="C165" s="130"/>
      <c r="D165" s="197"/>
      <c r="E165" s="197"/>
      <c r="F165" s="196"/>
      <c r="G165" s="61"/>
      <c r="H165" s="115"/>
    </row>
    <row r="166" spans="1:8" s="33" customFormat="1">
      <c r="A166" s="194"/>
      <c r="B166" s="206"/>
      <c r="C166" s="130"/>
      <c r="D166" s="197"/>
      <c r="E166" s="197"/>
      <c r="F166" s="196"/>
      <c r="G166" s="61"/>
      <c r="H166" s="115"/>
    </row>
    <row r="167" spans="1:8" s="33" customFormat="1">
      <c r="A167" s="194"/>
      <c r="B167" s="206"/>
      <c r="C167" s="130"/>
      <c r="D167" s="197"/>
      <c r="E167" s="197"/>
      <c r="F167" s="196"/>
      <c r="G167" s="61"/>
      <c r="H167" s="115"/>
    </row>
    <row r="168" spans="1:8" s="33" customFormat="1">
      <c r="A168" s="194"/>
      <c r="B168" s="206"/>
      <c r="C168" s="130"/>
      <c r="D168" s="197"/>
      <c r="E168" s="197"/>
      <c r="F168" s="196"/>
      <c r="G168" s="61"/>
      <c r="H168" s="115"/>
    </row>
    <row r="169" spans="1:8" s="33" customFormat="1">
      <c r="A169" s="194"/>
      <c r="B169" s="206"/>
      <c r="C169" s="130"/>
      <c r="D169" s="197"/>
      <c r="E169" s="197"/>
      <c r="F169" s="196"/>
      <c r="G169" s="61"/>
      <c r="H169" s="115"/>
    </row>
    <row r="170" spans="1:8" s="33" customFormat="1">
      <c r="A170" s="194"/>
      <c r="B170" s="206"/>
      <c r="C170" s="130"/>
      <c r="D170" s="197"/>
      <c r="E170" s="197"/>
      <c r="F170" s="196"/>
      <c r="G170" s="61"/>
      <c r="H170" s="115"/>
    </row>
    <row r="171" spans="1:8" s="33" customFormat="1">
      <c r="A171" s="194"/>
      <c r="B171" s="206"/>
      <c r="C171" s="130"/>
      <c r="D171" s="197"/>
      <c r="E171" s="197"/>
      <c r="F171" s="196"/>
      <c r="G171" s="61"/>
      <c r="H171" s="115"/>
    </row>
    <row r="172" spans="1:8" s="33" customFormat="1">
      <c r="A172" s="194"/>
      <c r="B172" s="206"/>
      <c r="C172" s="130"/>
      <c r="D172" s="197"/>
      <c r="E172" s="197"/>
      <c r="F172" s="196"/>
      <c r="G172" s="61"/>
      <c r="H172" s="115"/>
    </row>
    <row r="173" spans="1:8" s="33" customFormat="1">
      <c r="A173" s="194"/>
      <c r="B173" s="206"/>
      <c r="C173" s="130"/>
      <c r="D173" s="197"/>
      <c r="E173" s="197"/>
      <c r="F173" s="196"/>
      <c r="G173" s="61"/>
      <c r="H173" s="115"/>
    </row>
    <row r="174" spans="1:8" s="33" customFormat="1">
      <c r="A174" s="194"/>
      <c r="B174" s="206"/>
      <c r="C174" s="130"/>
      <c r="D174" s="197"/>
      <c r="E174" s="197"/>
      <c r="F174" s="196"/>
      <c r="G174" s="61"/>
      <c r="H174" s="115"/>
    </row>
    <row r="175" spans="1:8" s="33" customFormat="1">
      <c r="A175" s="194"/>
      <c r="B175" s="206"/>
      <c r="C175" s="130"/>
      <c r="D175" s="197"/>
      <c r="E175" s="197"/>
      <c r="F175" s="196"/>
      <c r="G175" s="61"/>
      <c r="H175" s="115"/>
    </row>
    <row r="176" spans="1:8" s="33" customFormat="1">
      <c r="A176" s="194"/>
      <c r="B176" s="206"/>
      <c r="C176" s="130"/>
      <c r="D176" s="197"/>
      <c r="E176" s="197"/>
      <c r="F176" s="196"/>
      <c r="G176" s="61"/>
      <c r="H176" s="115"/>
    </row>
    <row r="177" spans="1:8" s="33" customFormat="1">
      <c r="A177" s="194"/>
      <c r="B177" s="206"/>
      <c r="C177" s="130"/>
      <c r="D177" s="197"/>
      <c r="E177" s="197"/>
      <c r="F177" s="196"/>
      <c r="G177" s="61"/>
      <c r="H177" s="115"/>
    </row>
    <row r="178" spans="1:8" s="33" customFormat="1">
      <c r="A178" s="194"/>
      <c r="B178" s="206"/>
      <c r="C178" s="130"/>
      <c r="D178" s="197"/>
      <c r="E178" s="197"/>
      <c r="F178" s="196"/>
      <c r="G178" s="61"/>
      <c r="H178" s="115"/>
    </row>
    <row r="179" spans="1:8" s="33" customFormat="1">
      <c r="A179" s="194"/>
      <c r="B179" s="206"/>
      <c r="C179" s="130"/>
      <c r="D179" s="197"/>
      <c r="E179" s="197"/>
      <c r="F179" s="196"/>
      <c r="G179" s="61"/>
      <c r="H179" s="115"/>
    </row>
    <row r="180" spans="1:8" s="33" customFormat="1">
      <c r="A180" s="194"/>
      <c r="B180" s="206"/>
      <c r="C180" s="130"/>
      <c r="D180" s="197"/>
      <c r="E180" s="197"/>
      <c r="F180" s="196"/>
      <c r="G180" s="61"/>
      <c r="H180" s="115"/>
    </row>
    <row r="181" spans="1:8" s="33" customFormat="1">
      <c r="A181" s="194"/>
      <c r="B181" s="206"/>
      <c r="C181" s="130"/>
      <c r="D181" s="197"/>
      <c r="E181" s="197"/>
      <c r="F181" s="196"/>
      <c r="G181" s="61"/>
      <c r="H181" s="115"/>
    </row>
    <row r="182" spans="1:8" s="33" customFormat="1">
      <c r="A182" s="194"/>
      <c r="B182" s="206"/>
      <c r="C182" s="130"/>
      <c r="D182" s="197"/>
      <c r="E182" s="197"/>
      <c r="F182" s="196"/>
      <c r="G182" s="61"/>
      <c r="H182" s="115"/>
    </row>
    <row r="183" spans="1:8" s="33" customFormat="1">
      <c r="A183" s="194"/>
      <c r="B183" s="206"/>
      <c r="C183" s="130"/>
      <c r="D183" s="197"/>
      <c r="E183" s="197"/>
      <c r="F183" s="196"/>
      <c r="G183" s="61"/>
      <c r="H183" s="115"/>
    </row>
    <row r="184" spans="1:8" s="33" customFormat="1">
      <c r="A184" s="194"/>
      <c r="B184" s="206"/>
      <c r="C184" s="130"/>
      <c r="D184" s="197"/>
      <c r="E184" s="197"/>
      <c r="F184" s="196"/>
      <c r="G184" s="61"/>
      <c r="H184" s="115"/>
    </row>
    <row r="185" spans="1:8" s="33" customFormat="1">
      <c r="A185" s="194"/>
      <c r="B185" s="206"/>
      <c r="C185" s="130"/>
      <c r="D185" s="197"/>
      <c r="E185" s="197"/>
      <c r="F185" s="196"/>
      <c r="G185" s="61"/>
      <c r="H185" s="115"/>
    </row>
    <row r="186" spans="1:8" s="33" customFormat="1">
      <c r="A186" s="194"/>
      <c r="B186" s="206"/>
      <c r="C186" s="130"/>
      <c r="D186" s="197"/>
      <c r="E186" s="197"/>
      <c r="F186" s="196"/>
      <c r="G186" s="61"/>
      <c r="H186" s="115"/>
    </row>
    <row r="187" spans="1:8" s="33" customFormat="1">
      <c r="A187" s="194"/>
      <c r="B187" s="206"/>
      <c r="C187" s="130"/>
      <c r="D187" s="197"/>
      <c r="E187" s="197"/>
      <c r="F187" s="196"/>
      <c r="G187" s="61"/>
      <c r="H187" s="115"/>
    </row>
    <row r="188" spans="1:8" s="33" customFormat="1">
      <c r="A188" s="194"/>
      <c r="B188" s="206"/>
      <c r="C188" s="130"/>
      <c r="D188" s="197"/>
      <c r="E188" s="197"/>
      <c r="F188" s="196"/>
      <c r="G188" s="61"/>
      <c r="H188" s="115"/>
    </row>
    <row r="189" spans="1:8" s="33" customFormat="1">
      <c r="A189" s="194"/>
      <c r="B189" s="206"/>
      <c r="C189" s="130"/>
      <c r="D189" s="197"/>
      <c r="E189" s="197"/>
      <c r="F189" s="196"/>
      <c r="G189" s="61"/>
      <c r="H189" s="115"/>
    </row>
    <row r="190" spans="1:8" s="33" customFormat="1">
      <c r="A190" s="194"/>
      <c r="B190" s="206"/>
      <c r="C190" s="130"/>
      <c r="D190" s="197"/>
      <c r="E190" s="197"/>
      <c r="F190" s="196"/>
      <c r="G190" s="61"/>
      <c r="H190" s="115"/>
    </row>
    <row r="191" spans="1:8" s="33" customFormat="1">
      <c r="A191" s="194"/>
      <c r="B191" s="206"/>
      <c r="C191" s="130"/>
      <c r="D191" s="197"/>
      <c r="E191" s="197"/>
      <c r="F191" s="196"/>
      <c r="G191" s="61"/>
      <c r="H191" s="115"/>
    </row>
    <row r="192" spans="1:8" s="33" customFormat="1">
      <c r="A192" s="194"/>
      <c r="B192" s="206"/>
      <c r="C192" s="130"/>
      <c r="D192" s="197"/>
      <c r="E192" s="197"/>
      <c r="F192" s="196"/>
      <c r="G192" s="61"/>
      <c r="H192" s="115"/>
    </row>
    <row r="193" spans="1:8" s="33" customFormat="1">
      <c r="A193" s="194"/>
      <c r="B193" s="206"/>
      <c r="C193" s="130"/>
      <c r="D193" s="197"/>
      <c r="E193" s="197"/>
      <c r="F193" s="196"/>
      <c r="G193" s="61"/>
      <c r="H193" s="115"/>
    </row>
    <row r="194" spans="1:8" s="33" customFormat="1">
      <c r="A194" s="194"/>
      <c r="B194" s="206"/>
      <c r="C194" s="130"/>
      <c r="D194" s="197"/>
      <c r="E194" s="197"/>
      <c r="F194" s="196"/>
      <c r="G194" s="61"/>
      <c r="H194" s="115"/>
    </row>
    <row r="195" spans="1:8" s="33" customFormat="1">
      <c r="A195" s="194"/>
      <c r="B195" s="206"/>
      <c r="C195" s="130"/>
      <c r="D195" s="197"/>
      <c r="E195" s="197"/>
      <c r="F195" s="196"/>
      <c r="G195" s="61"/>
      <c r="H195" s="115"/>
    </row>
    <row r="196" spans="1:8" s="33" customFormat="1">
      <c r="A196" s="194"/>
      <c r="B196" s="206"/>
      <c r="C196" s="130"/>
      <c r="D196" s="197"/>
      <c r="E196" s="197"/>
      <c r="F196" s="196"/>
      <c r="G196" s="61"/>
      <c r="H196" s="115"/>
    </row>
    <row r="197" spans="1:8" s="33" customFormat="1">
      <c r="A197" s="194"/>
      <c r="B197" s="206"/>
      <c r="C197" s="130"/>
      <c r="D197" s="197"/>
      <c r="E197" s="197"/>
      <c r="F197" s="196"/>
      <c r="G197" s="61"/>
      <c r="H197" s="115"/>
    </row>
    <row r="198" spans="1:8" s="33" customFormat="1">
      <c r="A198" s="194"/>
      <c r="B198" s="206"/>
      <c r="C198" s="130"/>
      <c r="D198" s="197"/>
      <c r="E198" s="197"/>
      <c r="F198" s="196"/>
      <c r="G198" s="61"/>
      <c r="H198" s="115"/>
    </row>
    <row r="199" spans="1:8" s="33" customFormat="1">
      <c r="A199" s="194"/>
      <c r="B199" s="206"/>
      <c r="C199" s="130"/>
      <c r="D199" s="197"/>
      <c r="E199" s="197"/>
      <c r="F199" s="196"/>
      <c r="G199" s="61"/>
      <c r="H199" s="115"/>
    </row>
    <row r="200" spans="1:8" s="33" customFormat="1">
      <c r="A200" s="194"/>
      <c r="B200" s="206"/>
      <c r="C200" s="130"/>
      <c r="D200" s="197"/>
      <c r="E200" s="197"/>
      <c r="F200" s="196"/>
      <c r="G200" s="61"/>
      <c r="H200" s="115"/>
    </row>
    <row r="201" spans="1:8" s="33" customFormat="1">
      <c r="A201" s="194"/>
      <c r="B201" s="206"/>
      <c r="C201" s="130"/>
      <c r="D201" s="197"/>
      <c r="E201" s="197"/>
      <c r="F201" s="196"/>
      <c r="G201" s="61"/>
      <c r="H201" s="115"/>
    </row>
    <row r="202" spans="1:8" s="33" customFormat="1">
      <c r="A202" s="194"/>
      <c r="B202" s="206"/>
      <c r="C202" s="130"/>
      <c r="D202" s="197"/>
      <c r="E202" s="197"/>
      <c r="F202" s="196"/>
      <c r="G202" s="61"/>
      <c r="H202" s="115"/>
    </row>
    <row r="203" spans="1:8" s="33" customFormat="1">
      <c r="A203" s="194"/>
      <c r="B203" s="206"/>
      <c r="C203" s="130"/>
      <c r="D203" s="197"/>
      <c r="E203" s="197"/>
      <c r="F203" s="196"/>
      <c r="G203" s="61"/>
      <c r="H203" s="115"/>
    </row>
    <row r="204" spans="1:8" s="33" customFormat="1">
      <c r="A204" s="194"/>
      <c r="B204" s="206"/>
      <c r="C204" s="130"/>
      <c r="D204" s="197"/>
      <c r="E204" s="197"/>
      <c r="F204" s="196"/>
      <c r="G204" s="61"/>
      <c r="H204" s="115"/>
    </row>
    <row r="205" spans="1:8" s="33" customFormat="1">
      <c r="A205" s="194"/>
      <c r="B205" s="206"/>
      <c r="C205" s="130"/>
      <c r="D205" s="197"/>
      <c r="E205" s="197"/>
      <c r="F205" s="196"/>
      <c r="G205" s="61"/>
      <c r="H205" s="115"/>
    </row>
    <row r="206" spans="1:8" s="33" customFormat="1">
      <c r="A206" s="194"/>
      <c r="B206" s="206"/>
      <c r="C206" s="130"/>
      <c r="D206" s="197"/>
      <c r="E206" s="197"/>
      <c r="F206" s="196"/>
      <c r="G206" s="61"/>
      <c r="H206" s="115"/>
    </row>
    <row r="207" spans="1:8" s="33" customFormat="1">
      <c r="A207" s="194"/>
      <c r="B207" s="206"/>
      <c r="C207" s="130"/>
      <c r="D207" s="197"/>
      <c r="E207" s="197"/>
      <c r="F207" s="196"/>
      <c r="G207" s="61"/>
      <c r="H207" s="115"/>
    </row>
    <row r="208" spans="1:8" s="33" customFormat="1">
      <c r="A208" s="194"/>
      <c r="B208" s="206"/>
      <c r="C208" s="130"/>
      <c r="D208" s="197"/>
      <c r="E208" s="197"/>
      <c r="F208" s="196"/>
      <c r="G208" s="61"/>
      <c r="H208" s="115"/>
    </row>
    <row r="209" spans="1:8" s="33" customFormat="1">
      <c r="A209" s="194"/>
      <c r="B209" s="206"/>
      <c r="C209" s="130"/>
      <c r="D209" s="197"/>
      <c r="E209" s="197"/>
      <c r="F209" s="196"/>
      <c r="G209" s="61"/>
      <c r="H209" s="115"/>
    </row>
    <row r="210" spans="1:8" s="33" customFormat="1">
      <c r="A210" s="194"/>
      <c r="B210" s="206"/>
      <c r="C210" s="130"/>
      <c r="D210" s="197"/>
      <c r="E210" s="197"/>
      <c r="F210" s="196"/>
      <c r="G210" s="61"/>
      <c r="H210" s="115"/>
    </row>
    <row r="211" spans="1:8" s="33" customFormat="1">
      <c r="A211" s="194"/>
      <c r="B211" s="206"/>
      <c r="C211" s="130"/>
      <c r="D211" s="197"/>
      <c r="E211" s="197"/>
      <c r="F211" s="196"/>
      <c r="G211" s="61"/>
      <c r="H211" s="115"/>
    </row>
    <row r="212" spans="1:8" s="33" customFormat="1">
      <c r="A212" s="194"/>
      <c r="B212" s="206"/>
      <c r="C212" s="130"/>
      <c r="D212" s="197"/>
      <c r="E212" s="197"/>
      <c r="F212" s="196"/>
      <c r="G212" s="61"/>
      <c r="H212" s="115"/>
    </row>
    <row r="213" spans="1:8" s="33" customFormat="1">
      <c r="A213" s="194"/>
      <c r="B213" s="206"/>
      <c r="C213" s="130"/>
      <c r="D213" s="197"/>
      <c r="E213" s="197"/>
      <c r="F213" s="196"/>
      <c r="G213" s="61"/>
      <c r="H213" s="115"/>
    </row>
    <row r="214" spans="1:8" s="33" customFormat="1">
      <c r="A214" s="194"/>
      <c r="B214" s="206"/>
      <c r="C214" s="130"/>
      <c r="D214" s="197"/>
      <c r="E214" s="197"/>
      <c r="F214" s="196"/>
      <c r="G214" s="61"/>
      <c r="H214" s="115"/>
    </row>
    <row r="215" spans="1:8" s="33" customFormat="1">
      <c r="A215" s="194"/>
      <c r="B215" s="206"/>
      <c r="C215" s="130"/>
      <c r="D215" s="197"/>
      <c r="E215" s="197"/>
      <c r="F215" s="196"/>
      <c r="G215" s="61"/>
      <c r="H215" s="115"/>
    </row>
    <row r="216" spans="1:8" s="33" customFormat="1">
      <c r="A216" s="194"/>
      <c r="B216" s="206"/>
      <c r="C216" s="130"/>
      <c r="D216" s="197"/>
      <c r="E216" s="197"/>
      <c r="F216" s="196"/>
      <c r="G216" s="61"/>
      <c r="H216" s="115"/>
    </row>
    <row r="217" spans="1:8" s="33" customFormat="1">
      <c r="A217" s="194"/>
      <c r="B217" s="206"/>
      <c r="C217" s="130"/>
      <c r="D217" s="197"/>
      <c r="E217" s="197"/>
      <c r="F217" s="196"/>
      <c r="G217" s="61"/>
      <c r="H217" s="115"/>
    </row>
    <row r="218" spans="1:8" s="33" customFormat="1">
      <c r="A218" s="194"/>
      <c r="B218" s="206"/>
      <c r="C218" s="130"/>
      <c r="D218" s="197"/>
      <c r="E218" s="197"/>
      <c r="F218" s="196"/>
      <c r="G218" s="61"/>
      <c r="H218" s="115"/>
    </row>
    <row r="219" spans="1:8" s="33" customFormat="1">
      <c r="A219" s="194"/>
      <c r="B219" s="206"/>
      <c r="C219" s="130"/>
      <c r="D219" s="197"/>
      <c r="E219" s="197"/>
      <c r="F219" s="196"/>
      <c r="G219" s="61"/>
      <c r="H219" s="115"/>
    </row>
    <row r="220" spans="1:8" s="33" customFormat="1">
      <c r="A220" s="194"/>
      <c r="B220" s="206"/>
      <c r="C220" s="130"/>
      <c r="D220" s="197"/>
      <c r="E220" s="197"/>
      <c r="F220" s="196"/>
      <c r="G220" s="61"/>
      <c r="H220" s="115"/>
    </row>
    <row r="221" spans="1:8" s="33" customFormat="1">
      <c r="A221" s="194"/>
      <c r="B221" s="206"/>
      <c r="C221" s="130"/>
      <c r="D221" s="197"/>
      <c r="E221" s="197"/>
      <c r="F221" s="196"/>
      <c r="G221" s="61"/>
      <c r="H221" s="115"/>
    </row>
    <row r="222" spans="1:8" s="33" customFormat="1">
      <c r="A222" s="194"/>
      <c r="B222" s="206"/>
      <c r="C222" s="130"/>
      <c r="D222" s="197"/>
      <c r="E222" s="197"/>
      <c r="F222" s="196"/>
      <c r="G222" s="61"/>
      <c r="H222" s="115"/>
    </row>
    <row r="223" spans="1:8" s="33" customFormat="1">
      <c r="A223" s="194"/>
      <c r="B223" s="206"/>
      <c r="C223" s="130"/>
      <c r="D223" s="197"/>
      <c r="E223" s="197"/>
      <c r="F223" s="196"/>
      <c r="G223" s="61"/>
      <c r="H223" s="115"/>
    </row>
    <row r="224" spans="1:8" s="33" customFormat="1">
      <c r="A224" s="194"/>
      <c r="B224" s="206"/>
      <c r="C224" s="130"/>
      <c r="D224" s="197"/>
      <c r="E224" s="197"/>
      <c r="F224" s="196"/>
      <c r="G224" s="61"/>
      <c r="H224" s="115"/>
    </row>
    <row r="225" spans="1:8" s="33" customFormat="1">
      <c r="A225" s="194"/>
      <c r="B225" s="206"/>
      <c r="C225" s="130"/>
      <c r="D225" s="197"/>
      <c r="E225" s="197"/>
      <c r="F225" s="196"/>
      <c r="G225" s="61"/>
      <c r="H225" s="115"/>
    </row>
    <row r="226" spans="1:8" s="33" customFormat="1">
      <c r="A226" s="194"/>
      <c r="B226" s="206"/>
      <c r="C226" s="130"/>
      <c r="D226" s="197"/>
      <c r="E226" s="197"/>
      <c r="F226" s="196"/>
      <c r="G226" s="61"/>
      <c r="H226" s="115"/>
    </row>
    <row r="227" spans="1:8" s="33" customFormat="1">
      <c r="A227" s="194"/>
      <c r="B227" s="206"/>
      <c r="C227" s="130"/>
      <c r="D227" s="197"/>
      <c r="E227" s="197"/>
      <c r="F227" s="196"/>
      <c r="G227" s="61"/>
      <c r="H227" s="115"/>
    </row>
    <row r="228" spans="1:8" s="33" customFormat="1">
      <c r="A228" s="194"/>
      <c r="B228" s="206"/>
      <c r="C228" s="130"/>
      <c r="D228" s="197"/>
      <c r="E228" s="197"/>
      <c r="F228" s="196"/>
      <c r="G228" s="61"/>
      <c r="H228" s="115"/>
    </row>
    <row r="229" spans="1:8" s="33" customFormat="1">
      <c r="A229" s="194"/>
      <c r="B229" s="206"/>
      <c r="C229" s="130"/>
      <c r="D229" s="197"/>
      <c r="E229" s="197"/>
      <c r="F229" s="196"/>
      <c r="G229" s="61"/>
      <c r="H229" s="115"/>
    </row>
    <row r="230" spans="1:8" s="33" customFormat="1">
      <c r="A230" s="194"/>
      <c r="B230" s="206"/>
      <c r="C230" s="130"/>
      <c r="D230" s="197"/>
      <c r="E230" s="197"/>
      <c r="F230" s="196"/>
      <c r="G230" s="61"/>
      <c r="H230" s="115"/>
    </row>
    <row r="231" spans="1:8" s="33" customFormat="1">
      <c r="A231" s="194"/>
      <c r="B231" s="206"/>
      <c r="C231" s="130"/>
      <c r="D231" s="197"/>
      <c r="E231" s="197"/>
      <c r="F231" s="196"/>
      <c r="G231" s="61"/>
      <c r="H231" s="115"/>
    </row>
    <row r="232" spans="1:8" s="33" customFormat="1">
      <c r="A232" s="194"/>
      <c r="B232" s="206"/>
      <c r="C232" s="130"/>
      <c r="D232" s="197"/>
      <c r="E232" s="197"/>
      <c r="F232" s="196"/>
      <c r="G232" s="61"/>
      <c r="H232" s="115"/>
    </row>
    <row r="233" spans="1:8" s="33" customFormat="1">
      <c r="A233" s="194"/>
      <c r="B233" s="206"/>
      <c r="C233" s="130"/>
      <c r="D233" s="197"/>
      <c r="E233" s="197"/>
      <c r="F233" s="196"/>
      <c r="G233" s="61"/>
      <c r="H233" s="115"/>
    </row>
    <row r="234" spans="1:8" s="33" customFormat="1">
      <c r="A234" s="194"/>
      <c r="B234" s="206"/>
      <c r="C234" s="130"/>
      <c r="D234" s="197"/>
      <c r="E234" s="197"/>
      <c r="F234" s="196"/>
      <c r="G234" s="61"/>
      <c r="H234" s="115"/>
    </row>
    <row r="235" spans="1:8" s="33" customFormat="1">
      <c r="A235" s="194"/>
      <c r="B235" s="206"/>
      <c r="C235" s="130"/>
      <c r="D235" s="197"/>
      <c r="E235" s="197"/>
      <c r="F235" s="196"/>
      <c r="G235" s="61"/>
      <c r="H235" s="115"/>
    </row>
    <row r="236" spans="1:8" s="33" customFormat="1">
      <c r="A236" s="194"/>
      <c r="B236" s="206"/>
      <c r="C236" s="130"/>
      <c r="D236" s="197"/>
      <c r="E236" s="197"/>
      <c r="F236" s="196"/>
      <c r="G236" s="61"/>
      <c r="H236" s="115"/>
    </row>
    <row r="237" spans="1:8" s="33" customFormat="1">
      <c r="A237" s="194"/>
      <c r="B237" s="206"/>
      <c r="C237" s="130"/>
      <c r="D237" s="197"/>
      <c r="E237" s="197"/>
      <c r="F237" s="196"/>
      <c r="G237" s="61"/>
      <c r="H237" s="115"/>
    </row>
    <row r="238" spans="1:8" s="33" customFormat="1">
      <c r="A238" s="194"/>
      <c r="B238" s="206"/>
      <c r="C238" s="130"/>
      <c r="D238" s="197"/>
      <c r="E238" s="197"/>
      <c r="F238" s="196"/>
      <c r="G238" s="61"/>
      <c r="H238" s="115"/>
    </row>
    <row r="239" spans="1:8" s="33" customFormat="1">
      <c r="A239" s="194"/>
      <c r="B239" s="206"/>
      <c r="C239" s="130"/>
      <c r="D239" s="197"/>
      <c r="E239" s="197"/>
      <c r="F239" s="196"/>
      <c r="G239" s="61"/>
      <c r="H239" s="115"/>
    </row>
    <row r="240" spans="1:8" s="33" customFormat="1">
      <c r="A240" s="194"/>
      <c r="B240" s="206"/>
      <c r="C240" s="130"/>
      <c r="D240" s="197"/>
      <c r="E240" s="197"/>
      <c r="F240" s="196"/>
      <c r="G240" s="61"/>
      <c r="H240" s="115"/>
    </row>
    <row r="241" spans="1:8" s="33" customFormat="1">
      <c r="A241" s="194"/>
      <c r="B241" s="206"/>
      <c r="C241" s="130"/>
      <c r="D241" s="197"/>
      <c r="E241" s="197"/>
      <c r="F241" s="196"/>
      <c r="G241" s="61"/>
      <c r="H241" s="115"/>
    </row>
    <row r="242" spans="1:8" s="33" customFormat="1">
      <c r="A242" s="194"/>
      <c r="B242" s="206"/>
      <c r="C242" s="130"/>
      <c r="D242" s="197"/>
      <c r="E242" s="197"/>
      <c r="F242" s="196"/>
      <c r="G242" s="61"/>
      <c r="H242" s="115"/>
    </row>
    <row r="243" spans="1:8" s="33" customFormat="1">
      <c r="A243" s="194"/>
      <c r="B243" s="206"/>
      <c r="C243" s="130"/>
      <c r="D243" s="197"/>
      <c r="E243" s="197"/>
      <c r="F243" s="196"/>
      <c r="G243" s="61"/>
      <c r="H243" s="115"/>
    </row>
    <row r="244" spans="1:8" s="33" customFormat="1">
      <c r="A244" s="194"/>
      <c r="B244" s="206"/>
      <c r="C244" s="130"/>
      <c r="D244" s="197"/>
      <c r="E244" s="197"/>
      <c r="F244" s="196"/>
      <c r="G244" s="61"/>
      <c r="H244" s="115"/>
    </row>
    <row r="245" spans="1:8" s="33" customFormat="1">
      <c r="A245" s="194"/>
      <c r="B245" s="206"/>
      <c r="C245" s="130"/>
      <c r="D245" s="197"/>
      <c r="E245" s="197"/>
      <c r="F245" s="196"/>
      <c r="G245" s="61"/>
      <c r="H245" s="115"/>
    </row>
    <row r="246" spans="1:8" s="33" customFormat="1">
      <c r="A246" s="194"/>
      <c r="B246" s="206"/>
      <c r="C246" s="130"/>
      <c r="D246" s="197"/>
      <c r="E246" s="197"/>
      <c r="F246" s="196"/>
      <c r="G246" s="61"/>
      <c r="H246" s="115"/>
    </row>
    <row r="247" spans="1:8" s="33" customFormat="1">
      <c r="A247" s="194"/>
      <c r="B247" s="206"/>
      <c r="C247" s="130"/>
      <c r="D247" s="197"/>
      <c r="E247" s="197"/>
      <c r="F247" s="196"/>
      <c r="G247" s="61"/>
      <c r="H247" s="115"/>
    </row>
    <row r="248" spans="1:8" s="33" customFormat="1">
      <c r="A248" s="194"/>
      <c r="B248" s="206"/>
      <c r="C248" s="130"/>
      <c r="D248" s="197"/>
      <c r="E248" s="197"/>
      <c r="F248" s="196"/>
      <c r="G248" s="61"/>
      <c r="H248" s="115"/>
    </row>
    <row r="249" spans="1:8" s="33" customFormat="1">
      <c r="A249" s="194"/>
      <c r="B249" s="206"/>
      <c r="C249" s="130"/>
      <c r="D249" s="197"/>
      <c r="E249" s="197"/>
      <c r="F249" s="196"/>
      <c r="G249" s="61"/>
      <c r="H249" s="115"/>
    </row>
    <row r="250" spans="1:8" s="33" customFormat="1">
      <c r="A250" s="194"/>
      <c r="B250" s="206"/>
      <c r="C250" s="130"/>
      <c r="D250" s="197"/>
      <c r="E250" s="197"/>
      <c r="F250" s="196"/>
      <c r="G250" s="61"/>
      <c r="H250" s="115"/>
    </row>
    <row r="251" spans="1:8" s="33" customFormat="1">
      <c r="A251" s="194"/>
      <c r="B251" s="206"/>
      <c r="C251" s="130"/>
      <c r="D251" s="197"/>
      <c r="E251" s="197"/>
      <c r="F251" s="196"/>
      <c r="G251" s="61"/>
      <c r="H251" s="115"/>
    </row>
    <row r="252" spans="1:8" s="33" customFormat="1">
      <c r="A252" s="194"/>
      <c r="B252" s="206"/>
      <c r="C252" s="130"/>
      <c r="D252" s="197"/>
      <c r="E252" s="197"/>
      <c r="F252" s="196"/>
      <c r="G252" s="61"/>
      <c r="H252" s="115"/>
    </row>
    <row r="253" spans="1:8" s="33" customFormat="1">
      <c r="A253" s="194"/>
      <c r="B253" s="206"/>
      <c r="C253" s="130"/>
      <c r="D253" s="197"/>
      <c r="E253" s="197"/>
      <c r="F253" s="196"/>
      <c r="G253" s="61"/>
      <c r="H253" s="115"/>
    </row>
    <row r="254" spans="1:8" s="33" customFormat="1">
      <c r="A254" s="194"/>
      <c r="B254" s="206"/>
      <c r="C254" s="130"/>
      <c r="D254" s="197"/>
      <c r="E254" s="197"/>
      <c r="F254" s="196"/>
      <c r="G254" s="61"/>
      <c r="H254" s="115"/>
    </row>
    <row r="255" spans="1:8" s="33" customFormat="1">
      <c r="A255" s="194"/>
      <c r="B255" s="206"/>
      <c r="C255" s="130"/>
      <c r="D255" s="197"/>
      <c r="E255" s="197"/>
      <c r="F255" s="196"/>
      <c r="G255" s="61"/>
      <c r="H255" s="115"/>
    </row>
    <row r="256" spans="1:8" s="33" customFormat="1">
      <c r="A256" s="194"/>
      <c r="B256" s="206"/>
      <c r="C256" s="130"/>
      <c r="D256" s="197"/>
      <c r="E256" s="197"/>
      <c r="F256" s="196"/>
      <c r="G256" s="61"/>
      <c r="H256" s="115"/>
    </row>
    <row r="257" spans="1:8" s="33" customFormat="1">
      <c r="A257" s="194"/>
      <c r="B257" s="206"/>
      <c r="C257" s="130"/>
      <c r="D257" s="197"/>
      <c r="E257" s="197"/>
      <c r="F257" s="196"/>
      <c r="G257" s="61"/>
      <c r="H257" s="115"/>
    </row>
    <row r="258" spans="1:8" s="33" customFormat="1">
      <c r="A258" s="194"/>
      <c r="B258" s="206"/>
      <c r="C258" s="130"/>
      <c r="D258" s="197"/>
      <c r="E258" s="197"/>
      <c r="F258" s="196"/>
      <c r="G258" s="61"/>
      <c r="H258" s="115"/>
    </row>
    <row r="259" spans="1:8" s="33" customFormat="1">
      <c r="A259" s="194"/>
      <c r="B259" s="206"/>
      <c r="C259" s="130"/>
      <c r="D259" s="197"/>
      <c r="E259" s="197"/>
      <c r="F259" s="196"/>
      <c r="G259" s="61"/>
      <c r="H259" s="115"/>
    </row>
    <row r="260" spans="1:8" s="33" customFormat="1">
      <c r="A260" s="194"/>
      <c r="B260" s="206"/>
      <c r="C260" s="130"/>
      <c r="D260" s="197"/>
      <c r="E260" s="197"/>
      <c r="F260" s="196"/>
      <c r="G260" s="61"/>
      <c r="H260" s="115"/>
    </row>
    <row r="261" spans="1:8" s="33" customFormat="1">
      <c r="A261" s="194"/>
      <c r="B261" s="206"/>
      <c r="C261" s="130"/>
      <c r="D261" s="197"/>
      <c r="E261" s="197"/>
      <c r="F261" s="196"/>
      <c r="G261" s="61"/>
      <c r="H261" s="115"/>
    </row>
    <row r="262" spans="1:8" s="33" customFormat="1">
      <c r="A262" s="194"/>
      <c r="B262" s="206"/>
      <c r="C262" s="130"/>
      <c r="D262" s="197"/>
      <c r="E262" s="197"/>
      <c r="F262" s="196"/>
      <c r="G262" s="61"/>
      <c r="H262" s="115"/>
    </row>
    <row r="263" spans="1:8" s="33" customFormat="1">
      <c r="A263" s="194"/>
      <c r="B263" s="206"/>
      <c r="C263" s="130"/>
      <c r="D263" s="197"/>
      <c r="E263" s="197"/>
      <c r="F263" s="196"/>
      <c r="G263" s="61"/>
      <c r="H263" s="115"/>
    </row>
    <row r="264" spans="1:8" s="33" customFormat="1">
      <c r="A264" s="194"/>
      <c r="B264" s="206"/>
      <c r="C264" s="130"/>
      <c r="D264" s="197"/>
      <c r="E264" s="197"/>
      <c r="F264" s="196"/>
      <c r="G264" s="61"/>
      <c r="H264" s="115"/>
    </row>
    <row r="265" spans="1:8" s="33" customFormat="1">
      <c r="A265" s="194"/>
      <c r="B265" s="206"/>
      <c r="C265" s="130"/>
      <c r="D265" s="197"/>
      <c r="E265" s="197"/>
      <c r="F265" s="196"/>
      <c r="G265" s="61"/>
      <c r="H265" s="115"/>
    </row>
    <row r="266" spans="1:8" s="33" customFormat="1">
      <c r="A266" s="194"/>
      <c r="B266" s="206"/>
      <c r="C266" s="130"/>
      <c r="D266" s="197"/>
      <c r="E266" s="197"/>
      <c r="F266" s="196"/>
      <c r="G266" s="61"/>
      <c r="H266" s="115"/>
    </row>
    <row r="267" spans="1:8" s="33" customFormat="1">
      <c r="A267" s="194"/>
      <c r="B267" s="206"/>
      <c r="C267" s="130"/>
      <c r="D267" s="197"/>
      <c r="E267" s="197"/>
      <c r="F267" s="196"/>
      <c r="G267" s="61"/>
      <c r="H267" s="115"/>
    </row>
    <row r="268" spans="1:8" s="33" customFormat="1">
      <c r="A268" s="194"/>
      <c r="B268" s="206"/>
      <c r="C268" s="130"/>
      <c r="D268" s="197"/>
      <c r="E268" s="197"/>
      <c r="F268" s="196"/>
      <c r="G268" s="61"/>
      <c r="H268" s="115"/>
    </row>
    <row r="269" spans="1:8" s="33" customFormat="1">
      <c r="A269" s="194"/>
      <c r="B269" s="206"/>
      <c r="C269" s="130"/>
      <c r="D269" s="197"/>
      <c r="E269" s="197"/>
      <c r="F269" s="196"/>
      <c r="G269" s="61"/>
      <c r="H269" s="115"/>
    </row>
    <row r="270" spans="1:8" s="33" customFormat="1">
      <c r="A270" s="194"/>
      <c r="B270" s="206"/>
      <c r="C270" s="130"/>
      <c r="D270" s="197"/>
      <c r="E270" s="197"/>
      <c r="F270" s="196"/>
      <c r="G270" s="61"/>
      <c r="H270" s="115"/>
    </row>
    <row r="271" spans="1:8" s="33" customFormat="1">
      <c r="A271" s="194"/>
      <c r="B271" s="206"/>
      <c r="C271" s="130"/>
      <c r="D271" s="197"/>
      <c r="E271" s="197"/>
      <c r="F271" s="196"/>
      <c r="G271" s="61"/>
      <c r="H271" s="115"/>
    </row>
    <row r="272" spans="1:8" s="33" customFormat="1">
      <c r="A272" s="194"/>
      <c r="B272" s="206"/>
      <c r="C272" s="130"/>
      <c r="D272" s="197"/>
      <c r="E272" s="197"/>
      <c r="F272" s="196"/>
      <c r="G272" s="61"/>
      <c r="H272" s="115"/>
    </row>
    <row r="273" spans="1:8" s="33" customFormat="1">
      <c r="A273" s="194"/>
      <c r="B273" s="206"/>
      <c r="C273" s="130"/>
      <c r="D273" s="197"/>
      <c r="E273" s="197"/>
      <c r="F273" s="196"/>
      <c r="G273" s="61"/>
      <c r="H273" s="115"/>
    </row>
    <row r="274" spans="1:8" s="33" customFormat="1">
      <c r="A274" s="194"/>
      <c r="B274" s="206"/>
      <c r="C274" s="130"/>
      <c r="D274" s="197"/>
      <c r="E274" s="197"/>
      <c r="F274" s="196"/>
      <c r="G274" s="61"/>
      <c r="H274" s="115"/>
    </row>
    <row r="275" spans="1:8" s="33" customFormat="1">
      <c r="A275" s="194"/>
      <c r="B275" s="206"/>
      <c r="C275" s="130"/>
      <c r="D275" s="197"/>
      <c r="E275" s="197"/>
      <c r="F275" s="196"/>
      <c r="G275" s="61"/>
      <c r="H275" s="115"/>
    </row>
    <row r="276" spans="1:8" s="33" customFormat="1">
      <c r="A276" s="194"/>
      <c r="B276" s="206"/>
      <c r="C276" s="130"/>
      <c r="D276" s="197"/>
      <c r="E276" s="197"/>
      <c r="F276" s="196"/>
      <c r="G276" s="61"/>
      <c r="H276" s="115"/>
    </row>
    <row r="277" spans="1:8" s="33" customFormat="1">
      <c r="A277" s="194"/>
      <c r="B277" s="206"/>
      <c r="C277" s="130"/>
      <c r="D277" s="197"/>
      <c r="E277" s="197"/>
      <c r="F277" s="196"/>
      <c r="G277" s="61"/>
      <c r="H277" s="115"/>
    </row>
    <row r="278" spans="1:8" s="33" customFormat="1">
      <c r="A278" s="194"/>
      <c r="B278" s="206"/>
      <c r="C278" s="130"/>
      <c r="D278" s="197"/>
      <c r="E278" s="197"/>
      <c r="F278" s="196"/>
      <c r="G278" s="61"/>
      <c r="H278" s="115"/>
    </row>
    <row r="279" spans="1:8" s="33" customFormat="1">
      <c r="A279" s="194"/>
      <c r="B279" s="206"/>
      <c r="C279" s="130"/>
      <c r="D279" s="197"/>
      <c r="E279" s="197"/>
      <c r="F279" s="196"/>
      <c r="G279" s="61"/>
      <c r="H279" s="115"/>
    </row>
    <row r="280" spans="1:8" s="33" customFormat="1">
      <c r="A280" s="194"/>
      <c r="B280" s="206"/>
      <c r="C280" s="130"/>
      <c r="D280" s="197"/>
      <c r="E280" s="197"/>
      <c r="F280" s="196"/>
      <c r="G280" s="61"/>
      <c r="H280" s="115"/>
    </row>
    <row r="281" spans="1:8" s="33" customFormat="1">
      <c r="A281" s="194"/>
      <c r="B281" s="206"/>
      <c r="C281" s="130"/>
      <c r="D281" s="197"/>
      <c r="E281" s="197"/>
      <c r="F281" s="196"/>
      <c r="G281" s="61"/>
      <c r="H281" s="115"/>
    </row>
    <row r="282" spans="1:8" s="33" customFormat="1">
      <c r="A282" s="194"/>
      <c r="B282" s="206"/>
      <c r="C282" s="130"/>
      <c r="D282" s="197"/>
      <c r="E282" s="197"/>
      <c r="F282" s="196"/>
      <c r="G282" s="61"/>
      <c r="H282" s="115"/>
    </row>
    <row r="283" spans="1:8" s="33" customFormat="1">
      <c r="A283" s="194"/>
      <c r="B283" s="206"/>
      <c r="C283" s="130"/>
      <c r="D283" s="197"/>
      <c r="E283" s="197"/>
      <c r="F283" s="196"/>
      <c r="G283" s="61"/>
      <c r="H283" s="115"/>
    </row>
    <row r="284" spans="1:8" s="33" customFormat="1">
      <c r="A284" s="194"/>
      <c r="B284" s="206"/>
      <c r="C284" s="130"/>
      <c r="D284" s="197"/>
      <c r="E284" s="197"/>
      <c r="F284" s="196"/>
      <c r="G284" s="61"/>
      <c r="H284" s="115"/>
    </row>
    <row r="285" spans="1:8" s="33" customFormat="1">
      <c r="A285" s="194"/>
      <c r="B285" s="206"/>
      <c r="C285" s="130"/>
      <c r="D285" s="197"/>
      <c r="E285" s="197"/>
      <c r="F285" s="196"/>
      <c r="G285" s="61"/>
      <c r="H285" s="115"/>
    </row>
    <row r="286" spans="1:8" s="33" customFormat="1">
      <c r="A286" s="194"/>
      <c r="B286" s="206"/>
      <c r="C286" s="130"/>
      <c r="D286" s="197"/>
      <c r="E286" s="197"/>
      <c r="F286" s="196"/>
      <c r="G286" s="61"/>
      <c r="H286" s="115"/>
    </row>
    <row r="287" spans="1:8" s="33" customFormat="1">
      <c r="A287" s="194"/>
      <c r="B287" s="206"/>
      <c r="C287" s="130"/>
      <c r="D287" s="197"/>
      <c r="E287" s="197"/>
      <c r="F287" s="196"/>
      <c r="G287" s="61"/>
      <c r="H287" s="115"/>
    </row>
    <row r="288" spans="1:8" s="33" customFormat="1">
      <c r="A288" s="194"/>
      <c r="B288" s="206"/>
      <c r="C288" s="130"/>
      <c r="D288" s="197"/>
      <c r="E288" s="197"/>
      <c r="F288" s="196"/>
      <c r="G288" s="61"/>
      <c r="H288" s="115"/>
    </row>
    <row r="289" spans="1:8" s="33" customFormat="1">
      <c r="A289" s="194"/>
      <c r="B289" s="206"/>
      <c r="C289" s="130"/>
      <c r="D289" s="197"/>
      <c r="E289" s="197"/>
      <c r="F289" s="196"/>
      <c r="G289" s="61"/>
      <c r="H289" s="115"/>
    </row>
    <row r="290" spans="1:8" s="33" customFormat="1">
      <c r="A290" s="194"/>
      <c r="B290" s="206"/>
      <c r="C290" s="130"/>
      <c r="D290" s="197"/>
      <c r="E290" s="197"/>
      <c r="F290" s="196"/>
      <c r="G290" s="61"/>
      <c r="H290" s="115"/>
    </row>
    <row r="291" spans="1:8" s="33" customFormat="1">
      <c r="A291" s="194"/>
      <c r="B291" s="206"/>
      <c r="C291" s="130"/>
      <c r="D291" s="197"/>
      <c r="E291" s="197"/>
      <c r="F291" s="196"/>
      <c r="G291" s="61"/>
      <c r="H291" s="115"/>
    </row>
    <row r="292" spans="1:8" s="33" customFormat="1">
      <c r="A292" s="194"/>
      <c r="B292" s="206"/>
      <c r="C292" s="130"/>
      <c r="D292" s="197"/>
      <c r="E292" s="197"/>
      <c r="F292" s="196"/>
      <c r="G292" s="61"/>
      <c r="H292" s="115"/>
    </row>
    <row r="293" spans="1:8" s="33" customFormat="1">
      <c r="A293" s="194"/>
      <c r="B293" s="206"/>
      <c r="C293" s="130"/>
      <c r="D293" s="197"/>
      <c r="E293" s="197"/>
      <c r="F293" s="196"/>
      <c r="G293" s="61"/>
      <c r="H293" s="115"/>
    </row>
    <row r="294" spans="1:8" s="33" customFormat="1">
      <c r="A294" s="194"/>
      <c r="B294" s="206"/>
      <c r="C294" s="130"/>
      <c r="D294" s="197"/>
      <c r="E294" s="197"/>
      <c r="F294" s="196"/>
      <c r="G294" s="61"/>
      <c r="H294" s="115"/>
    </row>
    <row r="295" spans="1:8" s="33" customFormat="1">
      <c r="A295" s="194"/>
      <c r="B295" s="206"/>
      <c r="C295" s="130"/>
      <c r="D295" s="197"/>
      <c r="E295" s="197"/>
      <c r="F295" s="196"/>
      <c r="G295" s="61"/>
      <c r="H295" s="115"/>
    </row>
    <row r="296" spans="1:8" s="33" customFormat="1">
      <c r="A296" s="194"/>
      <c r="B296" s="206"/>
      <c r="C296" s="130"/>
      <c r="D296" s="197"/>
      <c r="E296" s="197"/>
      <c r="F296" s="196"/>
      <c r="G296" s="61"/>
      <c r="H296" s="115"/>
    </row>
    <row r="297" spans="1:8" s="33" customFormat="1">
      <c r="A297" s="194"/>
      <c r="B297" s="206"/>
      <c r="C297" s="130"/>
      <c r="D297" s="197"/>
      <c r="E297" s="197"/>
      <c r="F297" s="196"/>
      <c r="G297" s="61"/>
      <c r="H297" s="115"/>
    </row>
    <row r="298" spans="1:8" s="33" customFormat="1">
      <c r="A298" s="194"/>
      <c r="B298" s="206"/>
      <c r="C298" s="130"/>
      <c r="D298" s="197"/>
      <c r="E298" s="197"/>
      <c r="F298" s="196"/>
      <c r="G298" s="61"/>
      <c r="H298" s="115"/>
    </row>
    <row r="299" spans="1:8" s="33" customFormat="1">
      <c r="A299" s="194"/>
      <c r="B299" s="206"/>
      <c r="C299" s="130"/>
      <c r="D299" s="197"/>
      <c r="E299" s="197"/>
      <c r="F299" s="196"/>
      <c r="G299" s="61"/>
      <c r="H299" s="115"/>
    </row>
    <row r="300" spans="1:8" s="33" customFormat="1">
      <c r="A300" s="194"/>
      <c r="B300" s="206"/>
      <c r="C300" s="130"/>
      <c r="D300" s="197"/>
      <c r="E300" s="197"/>
      <c r="F300" s="196"/>
      <c r="G300" s="61"/>
      <c r="H300" s="115"/>
    </row>
    <row r="301" spans="1:8" s="33" customFormat="1">
      <c r="A301" s="194"/>
      <c r="B301" s="206"/>
      <c r="C301" s="130"/>
      <c r="D301" s="197"/>
      <c r="E301" s="197"/>
      <c r="F301" s="196"/>
      <c r="G301" s="61"/>
      <c r="H301" s="115"/>
    </row>
    <row r="302" spans="1:8" s="33" customFormat="1">
      <c r="A302" s="194"/>
      <c r="B302" s="206"/>
      <c r="C302" s="130"/>
      <c r="D302" s="197"/>
      <c r="E302" s="197"/>
      <c r="F302" s="196"/>
      <c r="G302" s="61"/>
      <c r="H302" s="115"/>
    </row>
    <row r="303" spans="1:8" s="33" customFormat="1">
      <c r="A303" s="194"/>
      <c r="B303" s="206"/>
      <c r="C303" s="130"/>
      <c r="D303" s="197"/>
      <c r="E303" s="197"/>
      <c r="F303" s="196"/>
      <c r="G303" s="61"/>
      <c r="H303" s="115"/>
    </row>
    <row r="304" spans="1:8" s="33" customFormat="1">
      <c r="A304" s="194"/>
      <c r="B304" s="206"/>
      <c r="C304" s="130"/>
      <c r="D304" s="197"/>
      <c r="E304" s="197"/>
      <c r="F304" s="196"/>
      <c r="G304" s="61"/>
      <c r="H304" s="115"/>
    </row>
    <row r="305" spans="1:8" s="33" customFormat="1">
      <c r="A305" s="194"/>
      <c r="B305" s="206"/>
      <c r="C305" s="130"/>
      <c r="D305" s="197"/>
      <c r="E305" s="197"/>
      <c r="F305" s="196"/>
      <c r="G305" s="61"/>
      <c r="H305" s="115"/>
    </row>
    <row r="306" spans="1:8" s="33" customFormat="1">
      <c r="A306" s="194"/>
      <c r="B306" s="206"/>
      <c r="C306" s="130"/>
      <c r="D306" s="197"/>
      <c r="E306" s="197"/>
      <c r="F306" s="196"/>
      <c r="G306" s="61"/>
      <c r="H306" s="115"/>
    </row>
    <row r="307" spans="1:8" s="33" customFormat="1">
      <c r="A307" s="194"/>
      <c r="B307" s="206"/>
      <c r="C307" s="130"/>
      <c r="D307" s="197"/>
      <c r="E307" s="197"/>
      <c r="F307" s="196"/>
      <c r="G307" s="61"/>
      <c r="H307" s="115"/>
    </row>
    <row r="308" spans="1:8" s="33" customFormat="1">
      <c r="A308" s="194"/>
      <c r="B308" s="206"/>
      <c r="C308" s="130"/>
      <c r="D308" s="197"/>
      <c r="E308" s="197"/>
      <c r="F308" s="196"/>
      <c r="G308" s="61"/>
      <c r="H308" s="115"/>
    </row>
    <row r="309" spans="1:8" s="33" customFormat="1">
      <c r="A309" s="194"/>
      <c r="B309" s="206"/>
      <c r="C309" s="130"/>
      <c r="D309" s="197"/>
      <c r="E309" s="197"/>
      <c r="F309" s="196"/>
      <c r="G309" s="61"/>
      <c r="H309" s="115"/>
    </row>
    <row r="310" spans="1:8" s="33" customFormat="1">
      <c r="A310" s="194"/>
      <c r="B310" s="206"/>
      <c r="C310" s="130"/>
      <c r="D310" s="197"/>
      <c r="E310" s="197"/>
      <c r="F310" s="196"/>
      <c r="G310" s="61"/>
      <c r="H310" s="115"/>
    </row>
    <row r="311" spans="1:8" s="33" customFormat="1">
      <c r="A311" s="194"/>
      <c r="B311" s="206"/>
      <c r="C311" s="130"/>
      <c r="D311" s="197"/>
      <c r="E311" s="197"/>
      <c r="F311" s="196"/>
      <c r="G311" s="61"/>
      <c r="H311" s="115"/>
    </row>
    <row r="312" spans="1:8" s="33" customFormat="1">
      <c r="A312" s="194"/>
      <c r="B312" s="206"/>
      <c r="C312" s="130"/>
      <c r="D312" s="197"/>
      <c r="E312" s="197"/>
      <c r="F312" s="196"/>
      <c r="G312" s="61"/>
      <c r="H312" s="115"/>
    </row>
    <row r="313" spans="1:8" s="33" customFormat="1">
      <c r="A313" s="194"/>
      <c r="B313" s="206"/>
      <c r="C313" s="130"/>
      <c r="D313" s="197"/>
      <c r="E313" s="197"/>
      <c r="F313" s="196"/>
      <c r="G313" s="61"/>
      <c r="H313" s="115"/>
    </row>
    <row r="314" spans="1:8" s="33" customFormat="1">
      <c r="A314" s="194"/>
      <c r="B314" s="206"/>
      <c r="C314" s="130"/>
      <c r="D314" s="197"/>
      <c r="E314" s="197"/>
      <c r="F314" s="196"/>
      <c r="G314" s="61"/>
      <c r="H314" s="115"/>
    </row>
    <row r="315" spans="1:8" s="33" customFormat="1">
      <c r="A315" s="194"/>
      <c r="B315" s="206"/>
      <c r="C315" s="130"/>
      <c r="D315" s="197"/>
      <c r="E315" s="197"/>
      <c r="F315" s="196"/>
      <c r="G315" s="61"/>
      <c r="H315" s="115"/>
    </row>
    <row r="316" spans="1:8" s="33" customFormat="1">
      <c r="A316" s="194"/>
      <c r="B316" s="206"/>
      <c r="C316" s="130"/>
      <c r="D316" s="197"/>
      <c r="E316" s="197"/>
      <c r="F316" s="196"/>
      <c r="G316" s="61"/>
      <c r="H316" s="115"/>
    </row>
    <row r="317" spans="1:8" s="33" customFormat="1">
      <c r="A317" s="194"/>
      <c r="B317" s="206"/>
      <c r="C317" s="130"/>
      <c r="D317" s="197"/>
      <c r="E317" s="197"/>
      <c r="F317" s="196"/>
      <c r="G317" s="61"/>
      <c r="H317" s="115"/>
    </row>
    <row r="318" spans="1:8" s="33" customFormat="1">
      <c r="A318" s="194"/>
      <c r="B318" s="206"/>
      <c r="C318" s="130"/>
      <c r="D318" s="197"/>
      <c r="E318" s="197"/>
      <c r="F318" s="196"/>
      <c r="G318" s="61"/>
      <c r="H318" s="115"/>
    </row>
    <row r="319" spans="1:8" s="33" customFormat="1">
      <c r="A319" s="194"/>
      <c r="B319" s="206"/>
      <c r="C319" s="130"/>
      <c r="D319" s="197"/>
      <c r="E319" s="197"/>
      <c r="F319" s="196"/>
      <c r="G319" s="61"/>
      <c r="H319" s="115"/>
    </row>
    <row r="320" spans="1:8" s="33" customFormat="1">
      <c r="A320" s="194"/>
      <c r="B320" s="206"/>
      <c r="C320" s="130"/>
      <c r="D320" s="197"/>
      <c r="E320" s="197"/>
      <c r="F320" s="196"/>
      <c r="G320" s="61"/>
      <c r="H320" s="115"/>
    </row>
    <row r="321" spans="1:8" s="33" customFormat="1">
      <c r="A321" s="194"/>
      <c r="B321" s="206"/>
      <c r="C321" s="130"/>
      <c r="D321" s="197"/>
      <c r="E321" s="197"/>
      <c r="F321" s="196"/>
      <c r="G321" s="61"/>
      <c r="H321" s="115"/>
    </row>
    <row r="322" spans="1:8" s="33" customFormat="1">
      <c r="A322" s="194"/>
      <c r="B322" s="206"/>
      <c r="C322" s="130"/>
      <c r="D322" s="197"/>
      <c r="E322" s="197"/>
      <c r="F322" s="196"/>
      <c r="G322" s="61"/>
      <c r="H322" s="115"/>
    </row>
    <row r="323" spans="1:8" s="33" customFormat="1">
      <c r="A323" s="194"/>
      <c r="B323" s="206"/>
      <c r="C323" s="130"/>
      <c r="D323" s="197"/>
      <c r="E323" s="197"/>
      <c r="F323" s="196"/>
      <c r="G323" s="61"/>
      <c r="H323" s="115"/>
    </row>
    <row r="324" spans="1:8" s="33" customFormat="1">
      <c r="A324" s="194"/>
      <c r="B324" s="206"/>
      <c r="C324" s="130"/>
      <c r="D324" s="197"/>
      <c r="E324" s="197"/>
      <c r="F324" s="196"/>
      <c r="G324" s="61"/>
      <c r="H324" s="115"/>
    </row>
    <row r="325" spans="1:8" s="33" customFormat="1">
      <c r="A325" s="194"/>
      <c r="B325" s="206"/>
      <c r="C325" s="130"/>
      <c r="D325" s="197"/>
      <c r="E325" s="197"/>
      <c r="F325" s="196"/>
      <c r="G325" s="61"/>
      <c r="H325" s="115"/>
    </row>
    <row r="326" spans="1:8" s="33" customFormat="1">
      <c r="A326" s="194"/>
      <c r="B326" s="206"/>
      <c r="C326" s="130"/>
      <c r="D326" s="197"/>
      <c r="E326" s="197"/>
      <c r="F326" s="196"/>
      <c r="G326" s="61"/>
      <c r="H326" s="115"/>
    </row>
    <row r="327" spans="1:8" s="33" customFormat="1">
      <c r="A327" s="194"/>
      <c r="B327" s="206"/>
      <c r="C327" s="130"/>
      <c r="D327" s="197"/>
      <c r="E327" s="197"/>
      <c r="F327" s="196"/>
      <c r="G327" s="61"/>
      <c r="H327" s="115"/>
    </row>
    <row r="328" spans="1:8" s="33" customFormat="1">
      <c r="A328" s="194"/>
      <c r="B328" s="206"/>
      <c r="C328" s="130"/>
      <c r="D328" s="197"/>
      <c r="E328" s="197"/>
      <c r="F328" s="196"/>
      <c r="G328" s="61"/>
      <c r="H328" s="115"/>
    </row>
    <row r="329" spans="1:8" s="33" customFormat="1">
      <c r="A329" s="194"/>
      <c r="B329" s="206"/>
      <c r="C329" s="130"/>
      <c r="D329" s="197"/>
      <c r="E329" s="197"/>
      <c r="F329" s="196"/>
      <c r="G329" s="61"/>
      <c r="H329" s="115"/>
    </row>
    <row r="330" spans="1:8" s="33" customFormat="1">
      <c r="A330" s="194"/>
      <c r="B330" s="206"/>
      <c r="C330" s="130"/>
      <c r="D330" s="197"/>
      <c r="E330" s="197"/>
      <c r="F330" s="196"/>
      <c r="G330" s="61"/>
      <c r="H330" s="115"/>
    </row>
    <row r="331" spans="1:8" s="33" customFormat="1">
      <c r="A331" s="194"/>
      <c r="B331" s="206"/>
      <c r="C331" s="130"/>
      <c r="D331" s="197"/>
      <c r="E331" s="197"/>
      <c r="F331" s="196"/>
      <c r="G331" s="61"/>
      <c r="H331" s="115"/>
    </row>
    <row r="332" spans="1:8" s="33" customFormat="1">
      <c r="A332" s="194"/>
      <c r="B332" s="206"/>
      <c r="C332" s="130"/>
      <c r="D332" s="197"/>
      <c r="E332" s="197"/>
      <c r="F332" s="196"/>
      <c r="G332" s="61"/>
      <c r="H332" s="115"/>
    </row>
    <row r="333" spans="1:8" s="33" customFormat="1">
      <c r="A333" s="194"/>
      <c r="B333" s="206"/>
      <c r="C333" s="130"/>
      <c r="D333" s="197"/>
      <c r="E333" s="197"/>
      <c r="F333" s="196"/>
      <c r="G333" s="61"/>
      <c r="H333" s="115"/>
    </row>
    <row r="334" spans="1:8" s="33" customFormat="1">
      <c r="A334" s="194"/>
      <c r="B334" s="206"/>
      <c r="C334" s="130"/>
      <c r="D334" s="197"/>
      <c r="E334" s="197"/>
      <c r="F334" s="196"/>
      <c r="G334" s="61"/>
      <c r="H334" s="115"/>
    </row>
    <row r="335" spans="1:8" s="33" customFormat="1">
      <c r="A335" s="194"/>
      <c r="B335" s="206"/>
      <c r="C335" s="130"/>
      <c r="D335" s="197"/>
      <c r="E335" s="197"/>
      <c r="F335" s="196"/>
      <c r="G335" s="61"/>
      <c r="H335" s="115"/>
    </row>
    <row r="336" spans="1:8" s="33" customFormat="1">
      <c r="A336" s="194"/>
      <c r="B336" s="206"/>
      <c r="C336" s="130"/>
      <c r="D336" s="197"/>
      <c r="E336" s="197"/>
      <c r="F336" s="196"/>
      <c r="G336" s="61"/>
      <c r="H336" s="115"/>
    </row>
    <row r="337" spans="1:8" s="33" customFormat="1">
      <c r="A337" s="194"/>
      <c r="B337" s="206"/>
      <c r="C337" s="130"/>
      <c r="D337" s="197"/>
      <c r="E337" s="197"/>
      <c r="F337" s="196"/>
      <c r="G337" s="61"/>
      <c r="H337" s="115"/>
    </row>
    <row r="338" spans="1:8" s="33" customFormat="1">
      <c r="A338" s="194"/>
      <c r="B338" s="206"/>
      <c r="C338" s="130"/>
      <c r="D338" s="197"/>
      <c r="E338" s="197"/>
      <c r="F338" s="196"/>
      <c r="G338" s="61"/>
      <c r="H338" s="115"/>
    </row>
    <row r="339" spans="1:8" s="33" customFormat="1">
      <c r="A339" s="194"/>
      <c r="B339" s="206"/>
      <c r="C339" s="130"/>
      <c r="D339" s="197"/>
      <c r="E339" s="197"/>
      <c r="F339" s="196"/>
      <c r="G339" s="61"/>
      <c r="H339" s="115"/>
    </row>
    <row r="340" spans="1:8" s="33" customFormat="1">
      <c r="A340" s="194"/>
      <c r="B340" s="206"/>
      <c r="C340" s="130"/>
      <c r="D340" s="197"/>
      <c r="E340" s="197"/>
      <c r="F340" s="196"/>
      <c r="G340" s="61"/>
      <c r="H340" s="115"/>
    </row>
    <row r="341" spans="1:8" s="33" customFormat="1">
      <c r="A341" s="194"/>
      <c r="B341" s="206"/>
      <c r="C341" s="130"/>
      <c r="D341" s="197"/>
      <c r="E341" s="197"/>
      <c r="F341" s="196"/>
      <c r="G341" s="61"/>
      <c r="H341" s="115"/>
    </row>
    <row r="342" spans="1:8" s="33" customFormat="1">
      <c r="A342" s="194"/>
      <c r="B342" s="206"/>
      <c r="C342" s="130"/>
      <c r="D342" s="197"/>
      <c r="E342" s="197"/>
      <c r="F342" s="196"/>
      <c r="G342" s="61"/>
      <c r="H342" s="115"/>
    </row>
    <row r="343" spans="1:8" s="33" customFormat="1">
      <c r="A343" s="194"/>
      <c r="B343" s="206"/>
      <c r="C343" s="130"/>
      <c r="D343" s="197"/>
      <c r="E343" s="197"/>
      <c r="F343" s="196"/>
      <c r="G343" s="61"/>
      <c r="H343" s="115"/>
    </row>
    <row r="344" spans="1:8" s="33" customFormat="1">
      <c r="A344" s="194"/>
      <c r="B344" s="206"/>
      <c r="C344" s="130"/>
      <c r="D344" s="197"/>
      <c r="E344" s="197"/>
      <c r="F344" s="196"/>
      <c r="G344" s="61"/>
      <c r="H344" s="115"/>
    </row>
    <row r="345" spans="1:8" s="33" customFormat="1">
      <c r="A345" s="194"/>
      <c r="B345" s="206"/>
      <c r="C345" s="130"/>
      <c r="D345" s="197"/>
      <c r="E345" s="197"/>
      <c r="F345" s="196"/>
      <c r="G345" s="61"/>
      <c r="H345" s="115"/>
    </row>
    <row r="346" spans="1:8" s="33" customFormat="1">
      <c r="A346" s="194"/>
      <c r="B346" s="206"/>
      <c r="C346" s="130"/>
      <c r="D346" s="197"/>
      <c r="E346" s="197"/>
      <c r="F346" s="196"/>
      <c r="G346" s="61"/>
      <c r="H346" s="115"/>
    </row>
    <row r="347" spans="1:8" s="33" customFormat="1">
      <c r="A347" s="194"/>
      <c r="B347" s="206"/>
      <c r="C347" s="130"/>
      <c r="D347" s="197"/>
      <c r="E347" s="197"/>
      <c r="F347" s="196"/>
      <c r="G347" s="61"/>
      <c r="H347" s="115"/>
    </row>
    <row r="348" spans="1:8" s="33" customFormat="1">
      <c r="A348" s="194"/>
      <c r="B348" s="206"/>
      <c r="C348" s="130"/>
      <c r="D348" s="197"/>
      <c r="E348" s="197"/>
      <c r="F348" s="196"/>
      <c r="G348" s="61"/>
      <c r="H348" s="115"/>
    </row>
    <row r="349" spans="1:8" s="33" customFormat="1">
      <c r="A349" s="29"/>
      <c r="B349" s="32"/>
      <c r="C349" s="24"/>
      <c r="D349" s="153"/>
      <c r="E349" s="153"/>
      <c r="F349" s="30"/>
      <c r="G349" s="61"/>
      <c r="H349" s="115"/>
    </row>
    <row r="350" spans="1:8" s="33" customFormat="1">
      <c r="A350" s="29"/>
      <c r="B350" s="32"/>
      <c r="C350" s="24"/>
      <c r="D350" s="153"/>
      <c r="E350" s="153"/>
      <c r="F350" s="30"/>
      <c r="G350" s="61"/>
      <c r="H350" s="115"/>
    </row>
    <row r="351" spans="1:8" s="33" customFormat="1">
      <c r="A351" s="29"/>
      <c r="B351" s="32"/>
      <c r="C351" s="24"/>
      <c r="D351" s="153"/>
      <c r="E351" s="153"/>
      <c r="F351" s="30"/>
      <c r="G351" s="61"/>
      <c r="H351" s="115"/>
    </row>
    <row r="352" spans="1:8" s="33" customFormat="1">
      <c r="A352" s="29"/>
      <c r="B352" s="32"/>
      <c r="C352" s="24"/>
      <c r="D352" s="153"/>
      <c r="E352" s="153"/>
      <c r="F352" s="30"/>
      <c r="G352" s="61"/>
      <c r="H352" s="115"/>
    </row>
    <row r="353" spans="1:8" s="33" customFormat="1">
      <c r="A353" s="29"/>
      <c r="B353" s="32"/>
      <c r="C353" s="24"/>
      <c r="D353" s="153"/>
      <c r="E353" s="153"/>
      <c r="F353" s="30"/>
      <c r="G353" s="61"/>
      <c r="H353" s="115"/>
    </row>
    <row r="354" spans="1:8" s="33" customFormat="1">
      <c r="A354" s="29"/>
      <c r="B354" s="32"/>
      <c r="C354" s="24"/>
      <c r="D354" s="153"/>
      <c r="E354" s="153"/>
      <c r="F354" s="30"/>
      <c r="G354" s="61"/>
      <c r="H354" s="115"/>
    </row>
    <row r="355" spans="1:8" s="33" customFormat="1">
      <c r="A355" s="29"/>
      <c r="B355" s="32"/>
      <c r="C355" s="24"/>
      <c r="D355" s="153"/>
      <c r="E355" s="153"/>
      <c r="F355" s="30"/>
      <c r="G355" s="61"/>
      <c r="H355" s="115"/>
    </row>
    <row r="356" spans="1:8" s="33" customFormat="1">
      <c r="A356" s="29"/>
      <c r="B356" s="32"/>
      <c r="C356" s="24"/>
      <c r="D356" s="153"/>
      <c r="E356" s="153"/>
      <c r="F356" s="30"/>
      <c r="G356" s="61"/>
      <c r="H356" s="115"/>
    </row>
    <row r="357" spans="1:8" s="33" customFormat="1">
      <c r="A357" s="29"/>
      <c r="B357" s="32"/>
      <c r="C357" s="24"/>
      <c r="D357" s="153"/>
      <c r="E357" s="153"/>
      <c r="F357" s="30"/>
      <c r="G357" s="61"/>
      <c r="H357" s="115"/>
    </row>
    <row r="358" spans="1:8" s="33" customFormat="1">
      <c r="A358" s="29"/>
      <c r="B358" s="32"/>
      <c r="C358" s="24"/>
      <c r="D358" s="153"/>
      <c r="E358" s="153"/>
      <c r="F358" s="30"/>
      <c r="G358" s="61"/>
      <c r="H358" s="115"/>
    </row>
    <row r="359" spans="1:8" s="33" customFormat="1">
      <c r="A359" s="29"/>
      <c r="B359" s="32"/>
      <c r="C359" s="24"/>
      <c r="D359" s="153"/>
      <c r="E359" s="153"/>
      <c r="F359" s="30"/>
      <c r="G359" s="61"/>
      <c r="H359" s="115"/>
    </row>
    <row r="360" spans="1:8" s="33" customFormat="1">
      <c r="A360" s="29"/>
      <c r="B360" s="32"/>
      <c r="C360" s="24"/>
      <c r="D360" s="153"/>
      <c r="E360" s="153"/>
      <c r="F360" s="30"/>
      <c r="G360" s="61"/>
      <c r="H360" s="115"/>
    </row>
    <row r="361" spans="1:8" s="33" customFormat="1">
      <c r="A361" s="29"/>
      <c r="B361" s="32"/>
      <c r="C361" s="24"/>
      <c r="D361" s="153"/>
      <c r="E361" s="153"/>
      <c r="F361" s="30"/>
      <c r="G361" s="61"/>
      <c r="H361" s="115"/>
    </row>
    <row r="362" spans="1:8" s="33" customFormat="1">
      <c r="A362" s="29"/>
      <c r="B362" s="32"/>
      <c r="C362" s="24"/>
      <c r="D362" s="153"/>
      <c r="E362" s="153"/>
      <c r="F362" s="30"/>
      <c r="G362" s="61"/>
      <c r="H362" s="115"/>
    </row>
    <row r="363" spans="1:8" s="33" customFormat="1">
      <c r="A363" s="29"/>
      <c r="B363" s="32"/>
      <c r="C363" s="24"/>
      <c r="D363" s="153"/>
      <c r="E363" s="153"/>
      <c r="F363" s="30"/>
      <c r="G363" s="61"/>
      <c r="H363" s="115"/>
    </row>
    <row r="364" spans="1:8" s="33" customFormat="1">
      <c r="A364" s="29"/>
      <c r="B364" s="32"/>
      <c r="C364" s="24"/>
      <c r="D364" s="153"/>
      <c r="E364" s="153"/>
      <c r="F364" s="30"/>
      <c r="G364" s="61"/>
      <c r="H364" s="115"/>
    </row>
    <row r="365" spans="1:8" s="33" customFormat="1">
      <c r="A365" s="29"/>
      <c r="B365" s="32"/>
      <c r="C365" s="24"/>
      <c r="D365" s="153"/>
      <c r="E365" s="153"/>
      <c r="F365" s="30"/>
      <c r="G365" s="61"/>
      <c r="H365" s="115"/>
    </row>
    <row r="366" spans="1:8" s="33" customFormat="1">
      <c r="A366" s="29"/>
      <c r="B366" s="32"/>
      <c r="C366" s="24"/>
      <c r="D366" s="153"/>
      <c r="E366" s="153"/>
      <c r="F366" s="30"/>
      <c r="G366" s="61"/>
      <c r="H366" s="115"/>
    </row>
    <row r="367" spans="1:8" s="33" customFormat="1">
      <c r="A367" s="29"/>
      <c r="B367" s="32"/>
      <c r="C367" s="24"/>
      <c r="D367" s="153"/>
      <c r="E367" s="153"/>
      <c r="F367" s="30"/>
      <c r="G367" s="61"/>
      <c r="H367" s="115"/>
    </row>
    <row r="368" spans="1:8" s="33" customFormat="1">
      <c r="A368" s="29"/>
      <c r="B368" s="32"/>
      <c r="C368" s="24"/>
      <c r="D368" s="153"/>
      <c r="E368" s="153"/>
      <c r="F368" s="30"/>
      <c r="G368" s="61"/>
      <c r="H368" s="115"/>
    </row>
    <row r="369" spans="1:8" s="33" customFormat="1">
      <c r="A369" s="29"/>
      <c r="B369" s="32"/>
      <c r="C369" s="24"/>
      <c r="D369" s="153"/>
      <c r="E369" s="153"/>
      <c r="F369" s="30"/>
      <c r="G369" s="61"/>
      <c r="H369" s="115"/>
    </row>
    <row r="370" spans="1:8" s="33" customFormat="1">
      <c r="A370" s="29"/>
      <c r="B370" s="32"/>
      <c r="C370" s="24"/>
      <c r="D370" s="153"/>
      <c r="E370" s="153"/>
      <c r="F370" s="30"/>
      <c r="G370" s="61"/>
      <c r="H370" s="115"/>
    </row>
    <row r="371" spans="1:8" s="33" customFormat="1">
      <c r="A371" s="29"/>
      <c r="B371" s="32"/>
      <c r="C371" s="24"/>
      <c r="D371" s="153"/>
      <c r="E371" s="153"/>
      <c r="F371" s="30"/>
      <c r="G371" s="61"/>
      <c r="H371" s="115"/>
    </row>
    <row r="372" spans="1:8" s="33" customFormat="1">
      <c r="A372" s="29"/>
      <c r="B372" s="32"/>
      <c r="C372" s="24"/>
      <c r="D372" s="153"/>
      <c r="E372" s="153"/>
      <c r="F372" s="30"/>
      <c r="G372" s="61"/>
      <c r="H372" s="115"/>
    </row>
    <row r="373" spans="1:8" s="33" customFormat="1">
      <c r="A373" s="29"/>
      <c r="B373" s="32"/>
      <c r="C373" s="24"/>
      <c r="D373" s="153"/>
      <c r="E373" s="153"/>
      <c r="F373" s="30"/>
      <c r="G373" s="61"/>
      <c r="H373" s="115"/>
    </row>
    <row r="374" spans="1:8" s="33" customFormat="1">
      <c r="A374" s="29"/>
      <c r="B374" s="32"/>
      <c r="C374" s="24"/>
      <c r="D374" s="153"/>
      <c r="E374" s="153"/>
      <c r="F374" s="30"/>
      <c r="G374" s="61"/>
      <c r="H374" s="115"/>
    </row>
    <row r="375" spans="1:8" s="33" customFormat="1">
      <c r="A375" s="29"/>
      <c r="B375" s="32"/>
      <c r="C375" s="24"/>
      <c r="D375" s="153"/>
      <c r="E375" s="153"/>
      <c r="F375" s="30"/>
      <c r="G375" s="61"/>
      <c r="H375" s="115"/>
    </row>
    <row r="376" spans="1:8" s="33" customFormat="1">
      <c r="A376" s="29"/>
      <c r="B376" s="32"/>
      <c r="C376" s="24"/>
      <c r="D376" s="153"/>
      <c r="E376" s="153"/>
      <c r="F376" s="30"/>
      <c r="G376" s="61"/>
      <c r="H376" s="115"/>
    </row>
    <row r="377" spans="1:8" s="33" customFormat="1">
      <c r="A377" s="29"/>
      <c r="B377" s="32"/>
      <c r="C377" s="24"/>
      <c r="D377" s="153"/>
      <c r="E377" s="153"/>
      <c r="F377" s="30"/>
      <c r="G377" s="61"/>
      <c r="H377" s="115"/>
    </row>
    <row r="378" spans="1:8" s="33" customFormat="1">
      <c r="A378" s="29"/>
      <c r="B378" s="32"/>
      <c r="C378" s="24"/>
      <c r="D378" s="153"/>
      <c r="E378" s="153"/>
      <c r="F378" s="30"/>
      <c r="G378" s="61"/>
      <c r="H378" s="115"/>
    </row>
    <row r="379" spans="1:8" s="33" customFormat="1">
      <c r="A379" s="29"/>
      <c r="B379" s="32"/>
      <c r="C379" s="24"/>
      <c r="D379" s="153"/>
      <c r="E379" s="153"/>
      <c r="F379" s="30"/>
      <c r="G379" s="61"/>
      <c r="H379" s="115"/>
    </row>
    <row r="380" spans="1:8" s="33" customFormat="1">
      <c r="A380" s="29"/>
      <c r="B380" s="32"/>
      <c r="C380" s="24"/>
      <c r="D380" s="153"/>
      <c r="E380" s="153"/>
      <c r="F380" s="30"/>
      <c r="G380" s="61"/>
      <c r="H380" s="115"/>
    </row>
    <row r="381" spans="1:8" s="33" customFormat="1">
      <c r="A381" s="29"/>
      <c r="B381" s="32"/>
      <c r="C381" s="24"/>
      <c r="D381" s="153"/>
      <c r="E381" s="153"/>
      <c r="F381" s="30"/>
      <c r="G381" s="61"/>
      <c r="H381" s="115"/>
    </row>
    <row r="382" spans="1:8" s="33" customFormat="1">
      <c r="A382" s="29"/>
      <c r="B382" s="32"/>
      <c r="C382" s="24"/>
      <c r="D382" s="153"/>
      <c r="E382" s="153"/>
      <c r="F382" s="30"/>
      <c r="G382" s="61"/>
      <c r="H382" s="115"/>
    </row>
    <row r="383" spans="1:8" s="33" customFormat="1">
      <c r="A383" s="29"/>
      <c r="B383" s="32"/>
      <c r="C383" s="24"/>
      <c r="D383" s="153"/>
      <c r="E383" s="153"/>
      <c r="F383" s="30"/>
      <c r="G383" s="61"/>
      <c r="H383" s="115"/>
    </row>
    <row r="384" spans="1:8" s="33" customFormat="1">
      <c r="A384" s="29"/>
      <c r="B384" s="32"/>
      <c r="C384" s="24"/>
      <c r="D384" s="153"/>
      <c r="E384" s="153"/>
      <c r="F384" s="30"/>
      <c r="G384" s="61"/>
      <c r="H384" s="115"/>
    </row>
    <row r="385" spans="1:8" s="33" customFormat="1">
      <c r="A385" s="29"/>
      <c r="B385" s="32"/>
      <c r="C385" s="24"/>
      <c r="D385" s="153"/>
      <c r="E385" s="153"/>
      <c r="F385" s="30"/>
      <c r="G385" s="61"/>
      <c r="H385" s="115"/>
    </row>
    <row r="386" spans="1:8" s="33" customFormat="1">
      <c r="A386" s="29"/>
      <c r="B386" s="32"/>
      <c r="C386" s="24"/>
      <c r="D386" s="153"/>
      <c r="E386" s="153"/>
      <c r="F386" s="30"/>
      <c r="G386" s="61"/>
      <c r="H386" s="115"/>
    </row>
    <row r="387" spans="1:8" s="33" customFormat="1">
      <c r="A387" s="29"/>
      <c r="B387" s="32"/>
      <c r="C387" s="24"/>
      <c r="D387" s="153"/>
      <c r="E387" s="153"/>
      <c r="F387" s="30"/>
      <c r="G387" s="61"/>
      <c r="H387" s="115"/>
    </row>
    <row r="388" spans="1:8" s="33" customFormat="1">
      <c r="A388" s="29"/>
      <c r="B388" s="32"/>
      <c r="C388" s="24"/>
      <c r="D388" s="153"/>
      <c r="E388" s="153"/>
      <c r="F388" s="30"/>
      <c r="G388" s="61"/>
      <c r="H388" s="115"/>
    </row>
    <row r="389" spans="1:8" s="33" customFormat="1">
      <c r="A389" s="29"/>
      <c r="B389" s="32"/>
      <c r="C389" s="24"/>
      <c r="D389" s="153"/>
      <c r="E389" s="153"/>
      <c r="F389" s="30"/>
      <c r="G389" s="61"/>
      <c r="H389" s="115"/>
    </row>
    <row r="390" spans="1:8" s="33" customFormat="1">
      <c r="A390" s="29"/>
      <c r="B390" s="32"/>
      <c r="C390" s="24"/>
      <c r="D390" s="153"/>
      <c r="E390" s="153"/>
      <c r="F390" s="30"/>
      <c r="G390" s="61"/>
      <c r="H390" s="115"/>
    </row>
    <row r="391" spans="1:8" s="33" customFormat="1">
      <c r="A391" s="29"/>
      <c r="B391" s="32"/>
      <c r="C391" s="24"/>
      <c r="D391" s="153"/>
      <c r="E391" s="153"/>
      <c r="F391" s="30"/>
      <c r="G391" s="61"/>
      <c r="H391" s="115"/>
    </row>
    <row r="392" spans="1:8" s="33" customFormat="1">
      <c r="A392" s="29"/>
      <c r="B392" s="32"/>
      <c r="C392" s="24"/>
      <c r="D392" s="153"/>
      <c r="E392" s="153"/>
      <c r="F392" s="30"/>
      <c r="G392" s="61"/>
      <c r="H392" s="115"/>
    </row>
    <row r="393" spans="1:8" s="33" customFormat="1">
      <c r="A393" s="29"/>
      <c r="B393" s="32"/>
      <c r="C393" s="24"/>
      <c r="D393" s="153"/>
      <c r="E393" s="153"/>
      <c r="F393" s="30"/>
      <c r="G393" s="61"/>
      <c r="H393" s="115"/>
    </row>
    <row r="394" spans="1:8" s="33" customFormat="1">
      <c r="A394" s="29"/>
      <c r="B394" s="32"/>
      <c r="C394" s="24"/>
      <c r="D394" s="153"/>
      <c r="E394" s="153"/>
      <c r="F394" s="30"/>
      <c r="G394" s="61"/>
      <c r="H394" s="115"/>
    </row>
    <row r="395" spans="1:8" s="33" customFormat="1">
      <c r="A395" s="29"/>
      <c r="B395" s="32"/>
      <c r="C395" s="24"/>
      <c r="D395" s="153"/>
      <c r="E395" s="153"/>
      <c r="F395" s="30"/>
      <c r="G395" s="61"/>
      <c r="H395" s="115"/>
    </row>
    <row r="396" spans="1:8" s="33" customFormat="1">
      <c r="A396" s="29"/>
      <c r="B396" s="32"/>
      <c r="C396" s="24"/>
      <c r="D396" s="153"/>
      <c r="E396" s="153"/>
      <c r="F396" s="30"/>
      <c r="G396" s="61"/>
      <c r="H396" s="115"/>
    </row>
    <row r="397" spans="1:8" s="33" customFormat="1">
      <c r="A397" s="29"/>
      <c r="B397" s="32"/>
      <c r="C397" s="24"/>
      <c r="D397" s="153"/>
      <c r="E397" s="153"/>
      <c r="F397" s="30"/>
      <c r="G397" s="61"/>
      <c r="H397" s="115"/>
    </row>
    <row r="398" spans="1:8" s="33" customFormat="1">
      <c r="A398" s="29"/>
      <c r="B398" s="32"/>
      <c r="C398" s="24"/>
      <c r="D398" s="153"/>
      <c r="E398" s="153"/>
      <c r="F398" s="30"/>
      <c r="G398" s="61"/>
      <c r="H398" s="115"/>
    </row>
    <row r="399" spans="1:8" s="33" customFormat="1">
      <c r="A399" s="29"/>
      <c r="B399" s="32"/>
      <c r="C399" s="24"/>
      <c r="D399" s="153"/>
      <c r="E399" s="153"/>
      <c r="F399" s="30"/>
      <c r="G399" s="61"/>
      <c r="H399" s="115"/>
    </row>
    <row r="400" spans="1:8" s="33" customFormat="1">
      <c r="A400" s="29"/>
      <c r="B400" s="32"/>
      <c r="C400" s="24"/>
      <c r="D400" s="153"/>
      <c r="E400" s="153"/>
      <c r="F400" s="30"/>
      <c r="G400" s="61"/>
      <c r="H400" s="115"/>
    </row>
    <row r="401" spans="1:8" s="33" customFormat="1">
      <c r="A401" s="29"/>
      <c r="B401" s="32"/>
      <c r="C401" s="24"/>
      <c r="D401" s="153"/>
      <c r="E401" s="153"/>
      <c r="F401" s="30"/>
      <c r="G401" s="61"/>
      <c r="H401" s="115"/>
    </row>
    <row r="402" spans="1:8" s="33" customFormat="1">
      <c r="A402" s="29"/>
      <c r="B402" s="32"/>
      <c r="C402" s="24"/>
      <c r="D402" s="153"/>
      <c r="E402" s="153"/>
      <c r="F402" s="30"/>
      <c r="G402" s="61"/>
      <c r="H402" s="115"/>
    </row>
    <row r="403" spans="1:8" s="33" customFormat="1">
      <c r="A403" s="29"/>
      <c r="B403" s="32"/>
      <c r="C403" s="24"/>
      <c r="D403" s="153"/>
      <c r="E403" s="153"/>
      <c r="F403" s="30"/>
      <c r="G403" s="61"/>
      <c r="H403" s="115"/>
    </row>
    <row r="404" spans="1:8" s="33" customFormat="1">
      <c r="A404" s="29"/>
      <c r="B404" s="32"/>
      <c r="C404" s="24"/>
      <c r="D404" s="153"/>
      <c r="E404" s="153"/>
      <c r="F404" s="30"/>
      <c r="G404" s="61"/>
      <c r="H404" s="115"/>
    </row>
    <row r="405" spans="1:8" s="33" customFormat="1">
      <c r="A405" s="29"/>
      <c r="B405" s="32"/>
      <c r="C405" s="24"/>
      <c r="D405" s="153"/>
      <c r="E405" s="153"/>
      <c r="F405" s="30"/>
      <c r="G405" s="61"/>
      <c r="H405" s="115"/>
    </row>
    <row r="406" spans="1:8" s="33" customFormat="1">
      <c r="A406" s="29"/>
      <c r="B406" s="32"/>
      <c r="C406" s="24"/>
      <c r="D406" s="153"/>
      <c r="E406" s="153"/>
      <c r="F406" s="30"/>
      <c r="G406" s="61"/>
      <c r="H406" s="115"/>
    </row>
    <row r="407" spans="1:8" s="33" customFormat="1">
      <c r="A407" s="29"/>
      <c r="B407" s="32"/>
      <c r="C407" s="24"/>
      <c r="D407" s="153"/>
      <c r="E407" s="153"/>
      <c r="F407" s="30"/>
      <c r="G407" s="61"/>
      <c r="H407" s="115"/>
    </row>
    <row r="408" spans="1:8" s="33" customFormat="1">
      <c r="A408" s="29"/>
      <c r="B408" s="32"/>
      <c r="C408" s="24"/>
      <c r="D408" s="153"/>
      <c r="E408" s="153"/>
      <c r="F408" s="30"/>
      <c r="G408" s="61"/>
      <c r="H408" s="115"/>
    </row>
    <row r="409" spans="1:8" s="33" customFormat="1">
      <c r="A409" s="29"/>
      <c r="B409" s="32"/>
      <c r="C409" s="24"/>
      <c r="D409" s="153"/>
      <c r="E409" s="153"/>
      <c r="F409" s="30"/>
      <c r="G409" s="61"/>
      <c r="H409" s="115"/>
    </row>
    <row r="410" spans="1:8" s="33" customFormat="1">
      <c r="A410" s="29"/>
      <c r="B410" s="32"/>
      <c r="C410" s="24"/>
      <c r="D410" s="153"/>
      <c r="E410" s="153"/>
      <c r="F410" s="30"/>
      <c r="G410" s="61"/>
      <c r="H410" s="115"/>
    </row>
    <row r="411" spans="1:8" s="33" customFormat="1">
      <c r="A411" s="29"/>
      <c r="B411" s="32"/>
      <c r="C411" s="24"/>
      <c r="D411" s="153"/>
      <c r="E411" s="153"/>
      <c r="F411" s="30"/>
      <c r="G411" s="61"/>
      <c r="H411" s="115"/>
    </row>
    <row r="412" spans="1:8" s="33" customFormat="1">
      <c r="A412" s="29"/>
      <c r="B412" s="32"/>
      <c r="C412" s="24"/>
      <c r="D412" s="153"/>
      <c r="E412" s="153"/>
      <c r="F412" s="30"/>
      <c r="G412" s="61"/>
      <c r="H412" s="115"/>
    </row>
    <row r="413" spans="1:8" s="33" customFormat="1">
      <c r="A413" s="29"/>
      <c r="B413" s="32"/>
      <c r="C413" s="24"/>
      <c r="D413" s="153"/>
      <c r="E413" s="153"/>
      <c r="F413" s="30"/>
      <c r="G413" s="61"/>
      <c r="H413" s="115"/>
    </row>
    <row r="414" spans="1:8" s="33" customFormat="1">
      <c r="A414" s="29"/>
      <c r="B414" s="32"/>
      <c r="C414" s="24"/>
      <c r="D414" s="153"/>
      <c r="E414" s="153"/>
      <c r="F414" s="30"/>
      <c r="G414" s="61"/>
      <c r="H414" s="115"/>
    </row>
    <row r="415" spans="1:8" s="33" customFormat="1">
      <c r="A415" s="29"/>
      <c r="B415" s="32"/>
      <c r="C415" s="24"/>
      <c r="D415" s="153"/>
      <c r="E415" s="153"/>
      <c r="F415" s="30"/>
      <c r="G415" s="61"/>
      <c r="H415" s="115"/>
    </row>
    <row r="416" spans="1:8" s="33" customFormat="1">
      <c r="A416" s="29"/>
      <c r="B416" s="32"/>
      <c r="C416" s="24"/>
      <c r="D416" s="153"/>
      <c r="E416" s="153"/>
      <c r="F416" s="30"/>
      <c r="G416" s="61"/>
      <c r="H416" s="115"/>
    </row>
    <row r="417" spans="1:8" s="33" customFormat="1">
      <c r="A417" s="29"/>
      <c r="B417" s="32"/>
      <c r="C417" s="24"/>
      <c r="D417" s="153"/>
      <c r="E417" s="153"/>
      <c r="F417" s="30"/>
      <c r="G417" s="61"/>
      <c r="H417" s="115"/>
    </row>
    <row r="418" spans="1:8" s="33" customFormat="1">
      <c r="A418" s="29"/>
      <c r="B418" s="32"/>
      <c r="C418" s="24"/>
      <c r="D418" s="153"/>
      <c r="E418" s="153"/>
      <c r="F418" s="30"/>
      <c r="G418" s="61"/>
      <c r="H418" s="115"/>
    </row>
    <row r="419" spans="1:8" s="33" customFormat="1">
      <c r="A419" s="29"/>
      <c r="B419" s="32"/>
      <c r="C419" s="24"/>
      <c r="D419" s="153"/>
      <c r="E419" s="153"/>
      <c r="F419" s="30"/>
      <c r="G419" s="61"/>
      <c r="H419" s="115"/>
    </row>
    <row r="420" spans="1:8" s="33" customFormat="1">
      <c r="A420" s="29"/>
      <c r="B420" s="32"/>
      <c r="C420" s="24"/>
      <c r="D420" s="153"/>
      <c r="E420" s="153"/>
      <c r="F420" s="30"/>
      <c r="G420" s="61"/>
      <c r="H420" s="115"/>
    </row>
    <row r="421" spans="1:8" s="33" customFormat="1">
      <c r="A421" s="29"/>
      <c r="B421" s="32"/>
      <c r="C421" s="24"/>
      <c r="D421" s="153"/>
      <c r="E421" s="153"/>
      <c r="F421" s="30"/>
      <c r="G421" s="61"/>
      <c r="H421" s="115"/>
    </row>
    <row r="422" spans="1:8" s="33" customFormat="1">
      <c r="A422" s="29"/>
      <c r="B422" s="32"/>
      <c r="C422" s="24"/>
      <c r="D422" s="153"/>
      <c r="E422" s="153"/>
      <c r="F422" s="30"/>
      <c r="G422" s="61"/>
      <c r="H422" s="115"/>
    </row>
    <row r="423" spans="1:8" s="33" customFormat="1">
      <c r="A423" s="29"/>
      <c r="B423" s="32"/>
      <c r="C423" s="24"/>
      <c r="D423" s="153"/>
      <c r="E423" s="153"/>
      <c r="F423" s="30"/>
      <c r="G423" s="61"/>
      <c r="H423" s="115"/>
    </row>
    <row r="424" spans="1:8" s="33" customFormat="1">
      <c r="A424" s="29"/>
      <c r="B424" s="32"/>
      <c r="C424" s="24"/>
      <c r="D424" s="153"/>
      <c r="E424" s="153"/>
      <c r="F424" s="30"/>
      <c r="G424" s="61"/>
      <c r="H424" s="115"/>
    </row>
    <row r="425" spans="1:8" s="33" customFormat="1">
      <c r="A425" s="29"/>
      <c r="B425" s="32"/>
      <c r="C425" s="24"/>
      <c r="D425" s="153"/>
      <c r="E425" s="153"/>
      <c r="F425" s="30"/>
      <c r="G425" s="61"/>
      <c r="H425" s="115"/>
    </row>
    <row r="426" spans="1:8" s="33" customFormat="1">
      <c r="A426" s="29"/>
      <c r="B426" s="32"/>
      <c r="C426" s="24"/>
      <c r="D426" s="153"/>
      <c r="E426" s="153"/>
      <c r="F426" s="30"/>
      <c r="G426" s="61"/>
      <c r="H426" s="115"/>
    </row>
    <row r="427" spans="1:8" s="33" customFormat="1">
      <c r="A427" s="29"/>
      <c r="B427" s="32"/>
      <c r="C427" s="24"/>
      <c r="D427" s="153"/>
      <c r="E427" s="153"/>
      <c r="F427" s="30"/>
      <c r="G427" s="61"/>
      <c r="H427" s="115"/>
    </row>
    <row r="428" spans="1:8" s="33" customFormat="1">
      <c r="A428" s="29"/>
      <c r="B428" s="32"/>
      <c r="C428" s="24"/>
      <c r="D428" s="153"/>
      <c r="E428" s="153"/>
      <c r="F428" s="30"/>
      <c r="G428" s="61"/>
      <c r="H428" s="115"/>
    </row>
    <row r="429" spans="1:8" s="33" customFormat="1">
      <c r="A429" s="29"/>
      <c r="B429" s="32"/>
      <c r="C429" s="24"/>
      <c r="D429" s="153"/>
      <c r="E429" s="153"/>
      <c r="F429" s="30"/>
      <c r="G429" s="61"/>
      <c r="H429" s="115"/>
    </row>
    <row r="430" spans="1:8" s="33" customFormat="1">
      <c r="A430" s="29"/>
      <c r="B430" s="32"/>
      <c r="C430" s="24"/>
      <c r="D430" s="153"/>
      <c r="E430" s="153"/>
      <c r="F430" s="30"/>
      <c r="G430" s="61"/>
      <c r="H430" s="115"/>
    </row>
    <row r="431" spans="1:8" s="33" customFormat="1">
      <c r="A431" s="29"/>
      <c r="B431" s="32"/>
      <c r="C431" s="24"/>
      <c r="D431" s="153"/>
      <c r="E431" s="153"/>
      <c r="F431" s="30"/>
      <c r="G431" s="61"/>
      <c r="H431" s="115"/>
    </row>
    <row r="432" spans="1:8" s="33" customFormat="1">
      <c r="A432" s="29"/>
      <c r="B432" s="32"/>
      <c r="C432" s="24"/>
      <c r="D432" s="153"/>
      <c r="E432" s="153"/>
      <c r="F432" s="30"/>
      <c r="G432" s="61"/>
      <c r="H432" s="115"/>
    </row>
    <row r="433" spans="1:8" s="33" customFormat="1">
      <c r="A433" s="29"/>
      <c r="B433" s="32"/>
      <c r="C433" s="24"/>
      <c r="D433" s="153"/>
      <c r="E433" s="153"/>
      <c r="F433" s="30"/>
      <c r="G433" s="61"/>
      <c r="H433" s="115"/>
    </row>
    <row r="434" spans="1:8" s="33" customFormat="1">
      <c r="A434" s="29"/>
      <c r="B434" s="32"/>
      <c r="C434" s="24"/>
      <c r="D434" s="153"/>
      <c r="E434" s="153"/>
      <c r="F434" s="30"/>
      <c r="G434" s="61"/>
      <c r="H434" s="115"/>
    </row>
    <row r="435" spans="1:8" s="33" customFormat="1">
      <c r="A435" s="29"/>
      <c r="B435" s="32"/>
      <c r="C435" s="24"/>
      <c r="D435" s="153"/>
      <c r="E435" s="153"/>
      <c r="F435" s="30"/>
      <c r="G435" s="61"/>
      <c r="H435" s="115"/>
    </row>
    <row r="436" spans="1:8" s="33" customFormat="1">
      <c r="A436" s="29"/>
      <c r="B436" s="32"/>
      <c r="C436" s="24"/>
      <c r="D436" s="153"/>
      <c r="E436" s="153"/>
      <c r="F436" s="30"/>
      <c r="G436" s="61"/>
      <c r="H436" s="115"/>
    </row>
    <row r="437" spans="1:8" s="33" customFormat="1">
      <c r="A437" s="29"/>
      <c r="B437" s="32"/>
      <c r="C437" s="24"/>
      <c r="D437" s="153"/>
      <c r="E437" s="153"/>
      <c r="F437" s="30"/>
      <c r="G437" s="61"/>
      <c r="H437" s="115"/>
    </row>
    <row r="438" spans="1:8" s="33" customFormat="1">
      <c r="A438" s="29"/>
      <c r="B438" s="32"/>
      <c r="C438" s="24"/>
      <c r="D438" s="153"/>
      <c r="E438" s="153"/>
      <c r="F438" s="30"/>
      <c r="G438" s="61"/>
      <c r="H438" s="115"/>
    </row>
    <row r="439" spans="1:8" s="33" customFormat="1">
      <c r="A439" s="29"/>
      <c r="B439" s="32"/>
      <c r="C439" s="24"/>
      <c r="D439" s="153"/>
      <c r="E439" s="153"/>
      <c r="F439" s="30"/>
      <c r="G439" s="61"/>
      <c r="H439" s="115"/>
    </row>
    <row r="440" spans="1:8" s="33" customFormat="1">
      <c r="A440" s="29"/>
      <c r="B440" s="32"/>
      <c r="C440" s="24"/>
      <c r="D440" s="153"/>
      <c r="E440" s="153"/>
      <c r="F440" s="30"/>
      <c r="G440" s="61"/>
      <c r="H440" s="115"/>
    </row>
    <row r="441" spans="1:8" s="33" customFormat="1">
      <c r="A441" s="29"/>
      <c r="B441" s="32"/>
      <c r="C441" s="24"/>
      <c r="D441" s="153"/>
      <c r="E441" s="153"/>
      <c r="F441" s="30"/>
      <c r="G441" s="61"/>
      <c r="H441" s="115"/>
    </row>
    <row r="442" spans="1:8" s="33" customFormat="1">
      <c r="A442" s="29"/>
      <c r="B442" s="32"/>
      <c r="C442" s="24"/>
      <c r="D442" s="153"/>
      <c r="E442" s="153"/>
      <c r="F442" s="30"/>
      <c r="G442" s="61"/>
      <c r="H442" s="115"/>
    </row>
    <row r="443" spans="1:8" s="33" customFormat="1">
      <c r="A443" s="29"/>
      <c r="B443" s="32"/>
      <c r="C443" s="24"/>
      <c r="D443" s="153"/>
      <c r="E443" s="153"/>
      <c r="F443" s="30"/>
      <c r="G443" s="61"/>
      <c r="H443" s="115"/>
    </row>
    <row r="444" spans="1:8" s="33" customFormat="1">
      <c r="A444" s="29"/>
      <c r="B444" s="32"/>
      <c r="C444" s="24"/>
      <c r="D444" s="153"/>
      <c r="E444" s="153"/>
      <c r="F444" s="30"/>
      <c r="G444" s="61"/>
      <c r="H444" s="115"/>
    </row>
    <row r="445" spans="1:8" s="33" customFormat="1">
      <c r="A445" s="29"/>
      <c r="B445" s="32"/>
      <c r="C445" s="24"/>
      <c r="D445" s="153"/>
      <c r="E445" s="153"/>
      <c r="F445" s="30"/>
      <c r="G445" s="61"/>
      <c r="H445" s="115"/>
    </row>
    <row r="446" spans="1:8" s="33" customFormat="1">
      <c r="A446" s="29"/>
      <c r="B446" s="32"/>
      <c r="C446" s="24"/>
      <c r="D446" s="153"/>
      <c r="E446" s="153"/>
      <c r="F446" s="30"/>
      <c r="G446" s="61"/>
      <c r="H446" s="115"/>
    </row>
    <row r="447" spans="1:8" s="33" customFormat="1">
      <c r="A447" s="29"/>
      <c r="B447" s="32"/>
      <c r="C447" s="24"/>
      <c r="D447" s="153"/>
      <c r="E447" s="153"/>
      <c r="F447" s="30"/>
      <c r="G447" s="61"/>
      <c r="H447" s="115"/>
    </row>
    <row r="448" spans="1:8" s="33" customFormat="1">
      <c r="A448" s="29"/>
      <c r="B448" s="32"/>
      <c r="C448" s="24"/>
      <c r="D448" s="153"/>
      <c r="E448" s="153"/>
      <c r="F448" s="30"/>
      <c r="G448" s="61"/>
      <c r="H448" s="115"/>
    </row>
    <row r="449" spans="1:8" s="33" customFormat="1">
      <c r="A449" s="29"/>
      <c r="B449" s="32"/>
      <c r="C449" s="24"/>
      <c r="D449" s="153"/>
      <c r="E449" s="153"/>
      <c r="F449" s="30"/>
      <c r="G449" s="61"/>
      <c r="H449" s="115"/>
    </row>
    <row r="450" spans="1:8" s="33" customFormat="1">
      <c r="A450" s="29"/>
      <c r="B450" s="32"/>
      <c r="C450" s="24"/>
      <c r="D450" s="153"/>
      <c r="E450" s="153"/>
      <c r="F450" s="30"/>
      <c r="G450" s="61"/>
      <c r="H450" s="115"/>
    </row>
    <row r="451" spans="1:8" s="33" customFormat="1">
      <c r="A451" s="29"/>
      <c r="B451" s="32"/>
      <c r="C451" s="24"/>
      <c r="D451" s="153"/>
      <c r="E451" s="153"/>
      <c r="F451" s="30"/>
      <c r="G451" s="61"/>
      <c r="H451" s="115"/>
    </row>
    <row r="452" spans="1:8" s="33" customFormat="1">
      <c r="A452" s="29"/>
      <c r="B452" s="32"/>
      <c r="C452" s="24"/>
      <c r="D452" s="153"/>
      <c r="E452" s="153"/>
      <c r="F452" s="30"/>
      <c r="G452" s="61"/>
      <c r="H452" s="115"/>
    </row>
    <row r="453" spans="1:8" s="33" customFormat="1">
      <c r="A453" s="29"/>
      <c r="B453" s="32"/>
      <c r="C453" s="24"/>
      <c r="D453" s="153"/>
      <c r="E453" s="153"/>
      <c r="F453" s="30"/>
      <c r="G453" s="61"/>
      <c r="H453" s="115"/>
    </row>
    <row r="454" spans="1:8" s="33" customFormat="1">
      <c r="A454" s="29"/>
      <c r="B454" s="32"/>
      <c r="C454" s="24"/>
      <c r="D454" s="153"/>
      <c r="E454" s="153"/>
      <c r="F454" s="30"/>
      <c r="G454" s="61"/>
      <c r="H454" s="115"/>
    </row>
    <row r="455" spans="1:8" s="33" customFormat="1">
      <c r="A455" s="29"/>
      <c r="B455" s="32"/>
      <c r="C455" s="24"/>
      <c r="D455" s="153"/>
      <c r="E455" s="153"/>
      <c r="F455" s="30"/>
      <c r="G455" s="61"/>
      <c r="H455" s="115"/>
    </row>
    <row r="456" spans="1:8" s="33" customFormat="1">
      <c r="A456" s="29"/>
      <c r="B456" s="32"/>
      <c r="C456" s="24"/>
      <c r="D456" s="153"/>
      <c r="E456" s="153"/>
      <c r="F456" s="30"/>
      <c r="G456" s="61"/>
      <c r="H456" s="115"/>
    </row>
    <row r="457" spans="1:8" s="33" customFormat="1">
      <c r="A457" s="29"/>
      <c r="B457" s="32"/>
      <c r="C457" s="24"/>
      <c r="D457" s="153"/>
      <c r="E457" s="153"/>
      <c r="F457" s="30"/>
      <c r="G457" s="61"/>
      <c r="H457" s="115"/>
    </row>
    <row r="458" spans="1:8" s="33" customFormat="1">
      <c r="A458" s="29"/>
      <c r="B458" s="32"/>
      <c r="C458" s="24"/>
      <c r="D458" s="153"/>
      <c r="E458" s="153"/>
      <c r="F458" s="30"/>
      <c r="G458" s="61"/>
      <c r="H458" s="115"/>
    </row>
    <row r="459" spans="1:8" s="33" customFormat="1">
      <c r="A459" s="29"/>
      <c r="B459" s="32"/>
      <c r="C459" s="24"/>
      <c r="D459" s="153"/>
      <c r="E459" s="153"/>
      <c r="F459" s="30"/>
      <c r="G459" s="61"/>
      <c r="H459" s="115"/>
    </row>
    <row r="460" spans="1:8" s="33" customFormat="1">
      <c r="A460" s="29"/>
      <c r="B460" s="32"/>
      <c r="C460" s="24"/>
      <c r="D460" s="153"/>
      <c r="E460" s="153"/>
      <c r="F460" s="30"/>
      <c r="G460" s="61"/>
      <c r="H460" s="115"/>
    </row>
    <row r="461" spans="1:8" s="33" customFormat="1">
      <c r="A461" s="29"/>
      <c r="B461" s="32"/>
      <c r="C461" s="24"/>
      <c r="D461" s="153"/>
      <c r="E461" s="153"/>
      <c r="F461" s="30"/>
      <c r="G461" s="61"/>
      <c r="H461" s="115"/>
    </row>
    <row r="462" spans="1:8" s="33" customFormat="1">
      <c r="A462" s="29"/>
      <c r="B462" s="32"/>
      <c r="C462" s="24"/>
      <c r="D462" s="153"/>
      <c r="E462" s="153"/>
      <c r="F462" s="30"/>
      <c r="G462" s="61"/>
      <c r="H462" s="115"/>
    </row>
    <row r="463" spans="1:8" s="33" customFormat="1">
      <c r="A463" s="29"/>
      <c r="B463" s="32"/>
      <c r="C463" s="24"/>
      <c r="D463" s="153"/>
      <c r="E463" s="153"/>
      <c r="F463" s="30"/>
      <c r="G463" s="61"/>
      <c r="H463" s="115"/>
    </row>
    <row r="464" spans="1:8" s="33" customFormat="1">
      <c r="A464" s="29"/>
      <c r="B464" s="32"/>
      <c r="C464" s="24"/>
      <c r="D464" s="153"/>
      <c r="E464" s="153"/>
      <c r="F464" s="30"/>
      <c r="G464" s="61"/>
      <c r="H464" s="115"/>
    </row>
    <row r="465" spans="1:8" s="33" customFormat="1">
      <c r="A465" s="29"/>
      <c r="B465" s="32"/>
      <c r="C465" s="24"/>
      <c r="D465" s="153"/>
      <c r="E465" s="153"/>
      <c r="F465" s="30"/>
      <c r="G465" s="61"/>
      <c r="H465" s="115"/>
    </row>
    <row r="466" spans="1:8" s="33" customFormat="1">
      <c r="A466" s="29"/>
      <c r="B466" s="32"/>
      <c r="C466" s="24"/>
      <c r="D466" s="153"/>
      <c r="E466" s="153"/>
      <c r="F466" s="30"/>
      <c r="G466" s="61"/>
      <c r="H466" s="115"/>
    </row>
    <row r="467" spans="1:8" s="33" customFormat="1">
      <c r="A467" s="29"/>
      <c r="B467" s="32"/>
      <c r="C467" s="24"/>
      <c r="D467" s="153"/>
      <c r="E467" s="153"/>
      <c r="F467" s="30"/>
      <c r="G467" s="61"/>
      <c r="H467" s="115"/>
    </row>
    <row r="468" spans="1:8" s="33" customFormat="1">
      <c r="A468" s="29"/>
      <c r="B468" s="32"/>
      <c r="C468" s="24"/>
      <c r="D468" s="153"/>
      <c r="E468" s="153"/>
      <c r="F468" s="30"/>
      <c r="G468" s="61"/>
      <c r="H468" s="115"/>
    </row>
    <row r="469" spans="1:8" s="33" customFormat="1">
      <c r="A469" s="29"/>
      <c r="B469" s="32"/>
      <c r="C469" s="24"/>
      <c r="D469" s="153"/>
      <c r="E469" s="153"/>
      <c r="F469" s="30"/>
      <c r="G469" s="61"/>
      <c r="H469" s="115"/>
    </row>
    <row r="470" spans="1:8" s="33" customFormat="1">
      <c r="A470" s="29"/>
      <c r="B470" s="32"/>
      <c r="C470" s="24"/>
      <c r="D470" s="153"/>
      <c r="E470" s="153"/>
      <c r="F470" s="30"/>
      <c r="G470" s="61"/>
      <c r="H470" s="115"/>
    </row>
    <row r="471" spans="1:8" s="33" customFormat="1">
      <c r="A471" s="29"/>
      <c r="B471" s="32"/>
      <c r="C471" s="24"/>
      <c r="D471" s="153"/>
      <c r="E471" s="153"/>
      <c r="F471" s="30"/>
      <c r="G471" s="61"/>
      <c r="H471" s="115"/>
    </row>
    <row r="472" spans="1:8" s="33" customFormat="1">
      <c r="A472" s="29"/>
      <c r="B472" s="32"/>
      <c r="C472" s="24"/>
      <c r="D472" s="153"/>
      <c r="E472" s="153"/>
      <c r="F472" s="30"/>
      <c r="G472" s="61"/>
      <c r="H472" s="115"/>
    </row>
    <row r="473" spans="1:8" s="33" customFormat="1">
      <c r="A473" s="29"/>
      <c r="B473" s="32"/>
      <c r="C473" s="24"/>
      <c r="D473" s="153"/>
      <c r="E473" s="153"/>
      <c r="F473" s="30"/>
      <c r="G473" s="61"/>
      <c r="H473" s="115"/>
    </row>
    <row r="474" spans="1:8" s="33" customFormat="1">
      <c r="A474" s="29"/>
      <c r="B474" s="32"/>
      <c r="C474" s="24"/>
      <c r="D474" s="153"/>
      <c r="E474" s="153"/>
      <c r="F474" s="30"/>
      <c r="G474" s="61"/>
      <c r="H474" s="115"/>
    </row>
    <row r="475" spans="1:8" s="33" customFormat="1">
      <c r="A475" s="29"/>
      <c r="B475" s="32"/>
      <c r="C475" s="24"/>
      <c r="D475" s="153"/>
      <c r="E475" s="153"/>
      <c r="F475" s="30"/>
      <c r="G475" s="61"/>
      <c r="H475" s="115"/>
    </row>
    <row r="476" spans="1:8" s="33" customFormat="1">
      <c r="A476" s="29"/>
      <c r="B476" s="32"/>
      <c r="C476" s="24"/>
      <c r="D476" s="153"/>
      <c r="E476" s="153"/>
      <c r="F476" s="30"/>
      <c r="G476" s="61"/>
      <c r="H476" s="115"/>
    </row>
    <row r="477" spans="1:8" s="33" customFormat="1">
      <c r="A477" s="29"/>
      <c r="B477" s="32"/>
      <c r="C477" s="24"/>
      <c r="D477" s="153"/>
      <c r="E477" s="153"/>
      <c r="F477" s="30"/>
      <c r="G477" s="61"/>
      <c r="H477" s="115"/>
    </row>
    <row r="478" spans="1:8" s="33" customFormat="1">
      <c r="A478" s="29"/>
      <c r="B478" s="32"/>
      <c r="C478" s="24"/>
      <c r="D478" s="153"/>
      <c r="E478" s="153"/>
      <c r="F478" s="30"/>
      <c r="G478" s="61"/>
      <c r="H478" s="115"/>
    </row>
    <row r="479" spans="1:8" s="33" customFormat="1">
      <c r="A479" s="29"/>
      <c r="B479" s="32"/>
      <c r="C479" s="24"/>
      <c r="D479" s="153"/>
      <c r="E479" s="153"/>
      <c r="F479" s="30"/>
      <c r="G479" s="61"/>
      <c r="H479" s="115"/>
    </row>
    <row r="480" spans="1:8" s="33" customFormat="1">
      <c r="A480" s="29"/>
      <c r="B480" s="32"/>
      <c r="C480" s="24"/>
      <c r="D480" s="153"/>
      <c r="E480" s="153"/>
      <c r="F480" s="30"/>
      <c r="G480" s="61"/>
      <c r="H480" s="115"/>
    </row>
    <row r="481" spans="1:8" s="33" customFormat="1">
      <c r="A481" s="29"/>
      <c r="B481" s="32"/>
      <c r="C481" s="24"/>
      <c r="D481" s="153"/>
      <c r="E481" s="153"/>
      <c r="F481" s="30"/>
      <c r="G481" s="61"/>
      <c r="H481" s="115"/>
    </row>
    <row r="482" spans="1:8" s="33" customFormat="1">
      <c r="A482" s="29"/>
      <c r="B482" s="32"/>
      <c r="C482" s="24"/>
      <c r="D482" s="153"/>
      <c r="E482" s="153"/>
      <c r="F482" s="30"/>
      <c r="G482" s="61"/>
      <c r="H482" s="115"/>
    </row>
    <row r="483" spans="1:8" s="33" customFormat="1">
      <c r="A483" s="29"/>
      <c r="B483" s="32"/>
      <c r="C483" s="24"/>
      <c r="D483" s="153"/>
      <c r="E483" s="153"/>
      <c r="F483" s="30"/>
      <c r="G483" s="61"/>
      <c r="H483" s="115"/>
    </row>
    <row r="484" spans="1:8" s="33" customFormat="1">
      <c r="A484" s="29"/>
      <c r="B484" s="32"/>
      <c r="C484" s="24"/>
      <c r="D484" s="153"/>
      <c r="E484" s="153"/>
      <c r="F484" s="30"/>
      <c r="G484" s="61"/>
      <c r="H484" s="115"/>
    </row>
    <row r="485" spans="1:8" s="33" customFormat="1">
      <c r="A485" s="29"/>
      <c r="B485" s="32"/>
      <c r="C485" s="24"/>
      <c r="D485" s="153"/>
      <c r="E485" s="153"/>
      <c r="F485" s="30"/>
      <c r="G485" s="61"/>
      <c r="H485" s="115"/>
    </row>
    <row r="486" spans="1:8" s="33" customFormat="1">
      <c r="A486" s="29"/>
      <c r="B486" s="32"/>
      <c r="C486" s="24"/>
      <c r="D486" s="153"/>
      <c r="E486" s="153"/>
      <c r="F486" s="30"/>
      <c r="G486" s="61"/>
      <c r="H486" s="115"/>
    </row>
    <row r="487" spans="1:8" s="33" customFormat="1">
      <c r="A487" s="29"/>
      <c r="B487" s="32"/>
      <c r="C487" s="24"/>
      <c r="D487" s="153"/>
      <c r="E487" s="153"/>
      <c r="F487" s="30"/>
      <c r="G487" s="61"/>
      <c r="H487" s="115"/>
    </row>
    <row r="488" spans="1:8" s="33" customFormat="1">
      <c r="A488" s="29"/>
      <c r="B488" s="32"/>
      <c r="C488" s="24"/>
      <c r="D488" s="153"/>
      <c r="E488" s="153"/>
      <c r="F488" s="30"/>
      <c r="G488" s="61"/>
      <c r="H488" s="115"/>
    </row>
    <row r="489" spans="1:8" s="33" customFormat="1">
      <c r="A489" s="29"/>
      <c r="B489" s="32"/>
      <c r="C489" s="24"/>
      <c r="D489" s="153"/>
      <c r="E489" s="153"/>
      <c r="F489" s="30"/>
      <c r="G489" s="61"/>
      <c r="H489" s="115"/>
    </row>
    <row r="490" spans="1:8" s="33" customFormat="1">
      <c r="A490" s="29"/>
      <c r="B490" s="32"/>
      <c r="C490" s="24"/>
      <c r="D490" s="153"/>
      <c r="E490" s="153"/>
      <c r="F490" s="30"/>
      <c r="G490" s="61"/>
      <c r="H490" s="115"/>
    </row>
    <row r="491" spans="1:8" s="33" customFormat="1">
      <c r="A491" s="29"/>
      <c r="B491" s="32"/>
      <c r="C491" s="24"/>
      <c r="D491" s="153"/>
      <c r="E491" s="153"/>
      <c r="F491" s="30"/>
      <c r="G491" s="61"/>
      <c r="H491" s="115"/>
    </row>
    <row r="492" spans="1:8" s="33" customFormat="1">
      <c r="A492" s="29"/>
      <c r="B492" s="32"/>
      <c r="C492" s="24"/>
      <c r="D492" s="153"/>
      <c r="E492" s="153"/>
      <c r="F492" s="30"/>
      <c r="G492" s="61"/>
      <c r="H492" s="115"/>
    </row>
    <row r="493" spans="1:8" s="33" customFormat="1">
      <c r="A493" s="29"/>
      <c r="B493" s="32"/>
      <c r="C493" s="24"/>
      <c r="D493" s="153"/>
      <c r="E493" s="153"/>
      <c r="F493" s="30"/>
      <c r="G493" s="61"/>
      <c r="H493" s="115"/>
    </row>
    <row r="494" spans="1:8" s="33" customFormat="1">
      <c r="A494" s="29"/>
      <c r="B494" s="32"/>
      <c r="C494" s="24"/>
      <c r="D494" s="153"/>
      <c r="E494" s="153"/>
      <c r="F494" s="30"/>
      <c r="G494" s="61"/>
      <c r="H494" s="115"/>
    </row>
    <row r="495" spans="1:8" s="33" customFormat="1">
      <c r="A495" s="29"/>
      <c r="B495" s="32"/>
      <c r="C495" s="24"/>
      <c r="D495" s="153"/>
      <c r="E495" s="153"/>
      <c r="F495" s="30"/>
      <c r="G495" s="61"/>
      <c r="H495" s="115"/>
    </row>
    <row r="496" spans="1:8" s="33" customFormat="1">
      <c r="A496" s="29"/>
      <c r="B496" s="32"/>
      <c r="C496" s="24"/>
      <c r="D496" s="153"/>
      <c r="E496" s="153"/>
      <c r="F496" s="30"/>
      <c r="G496" s="61"/>
      <c r="H496" s="115"/>
    </row>
    <row r="497" spans="1:8" s="33" customFormat="1">
      <c r="A497" s="29"/>
      <c r="B497" s="32"/>
      <c r="C497" s="24"/>
      <c r="D497" s="153"/>
      <c r="E497" s="153"/>
      <c r="F497" s="30"/>
      <c r="G497" s="61"/>
      <c r="H497" s="115"/>
    </row>
    <row r="498" spans="1:8" s="33" customFormat="1">
      <c r="A498" s="29"/>
      <c r="B498" s="32"/>
      <c r="C498" s="24"/>
      <c r="D498" s="153"/>
      <c r="E498" s="153"/>
      <c r="F498" s="30"/>
      <c r="G498" s="61"/>
      <c r="H498" s="115"/>
    </row>
    <row r="499" spans="1:8" s="33" customFormat="1">
      <c r="A499" s="29"/>
      <c r="B499" s="32"/>
      <c r="C499" s="24"/>
      <c r="D499" s="153"/>
      <c r="E499" s="153"/>
      <c r="F499" s="30"/>
      <c r="G499" s="61"/>
      <c r="H499" s="115"/>
    </row>
    <row r="500" spans="1:8" s="33" customFormat="1">
      <c r="A500" s="29"/>
      <c r="B500" s="32"/>
      <c r="C500" s="24"/>
      <c r="D500" s="153"/>
      <c r="E500" s="153"/>
      <c r="F500" s="30"/>
      <c r="G500" s="61"/>
      <c r="H500" s="115"/>
    </row>
    <row r="501" spans="1:8" s="33" customFormat="1">
      <c r="A501" s="29"/>
      <c r="B501" s="32"/>
      <c r="C501" s="24"/>
      <c r="D501" s="153"/>
      <c r="E501" s="153"/>
      <c r="F501" s="30"/>
      <c r="G501" s="61"/>
      <c r="H501" s="115"/>
    </row>
    <row r="502" spans="1:8" s="33" customFormat="1">
      <c r="A502" s="29"/>
      <c r="B502" s="32"/>
      <c r="C502" s="24"/>
      <c r="D502" s="153"/>
      <c r="E502" s="153"/>
      <c r="F502" s="30"/>
      <c r="G502" s="61"/>
      <c r="H502" s="115"/>
    </row>
    <row r="503" spans="1:8" s="33" customFormat="1">
      <c r="A503" s="29"/>
      <c r="B503" s="32"/>
      <c r="C503" s="24"/>
      <c r="D503" s="153"/>
      <c r="E503" s="153"/>
      <c r="F503" s="30"/>
      <c r="G503" s="61"/>
      <c r="H503" s="115"/>
    </row>
    <row r="504" spans="1:8" s="33" customFormat="1">
      <c r="A504" s="29"/>
      <c r="B504" s="32"/>
      <c r="C504" s="24"/>
      <c r="D504" s="153"/>
      <c r="E504" s="153"/>
      <c r="F504" s="30"/>
      <c r="G504" s="61"/>
      <c r="H504" s="115"/>
    </row>
    <row r="505" spans="1:8" s="33" customFormat="1">
      <c r="A505" s="29"/>
      <c r="B505" s="32"/>
      <c r="C505" s="24"/>
      <c r="D505" s="153"/>
      <c r="E505" s="153"/>
      <c r="F505" s="30"/>
      <c r="G505" s="61"/>
      <c r="H505" s="115"/>
    </row>
    <row r="506" spans="1:8" s="33" customFormat="1">
      <c r="A506" s="29"/>
      <c r="B506" s="32"/>
      <c r="C506" s="24"/>
      <c r="D506" s="153"/>
      <c r="E506" s="153"/>
      <c r="F506" s="30"/>
      <c r="G506" s="61"/>
      <c r="H506" s="115"/>
    </row>
    <row r="507" spans="1:8" s="33" customFormat="1">
      <c r="A507" s="29"/>
      <c r="B507" s="32"/>
      <c r="C507" s="24"/>
      <c r="D507" s="153"/>
      <c r="E507" s="153"/>
      <c r="F507" s="30"/>
      <c r="G507" s="61"/>
      <c r="H507" s="115"/>
    </row>
    <row r="508" spans="1:8" s="33" customFormat="1">
      <c r="A508" s="29"/>
      <c r="B508" s="32"/>
      <c r="C508" s="24"/>
      <c r="D508" s="153"/>
      <c r="E508" s="153"/>
      <c r="F508" s="30"/>
      <c r="G508" s="61"/>
      <c r="H508" s="115"/>
    </row>
    <row r="509" spans="1:8" s="33" customFormat="1">
      <c r="A509" s="29"/>
      <c r="B509" s="32"/>
      <c r="C509" s="24"/>
      <c r="D509" s="153"/>
      <c r="E509" s="153"/>
      <c r="F509" s="30"/>
      <c r="G509" s="61"/>
      <c r="H509" s="115"/>
    </row>
    <row r="510" spans="1:8" s="33" customFormat="1">
      <c r="A510" s="29"/>
      <c r="B510" s="32"/>
      <c r="C510" s="24"/>
      <c r="D510" s="153"/>
      <c r="E510" s="153"/>
      <c r="F510" s="30"/>
      <c r="G510" s="61"/>
      <c r="H510" s="115"/>
    </row>
    <row r="511" spans="1:8" s="33" customFormat="1">
      <c r="A511" s="29"/>
      <c r="B511" s="32"/>
      <c r="C511" s="24"/>
      <c r="D511" s="153"/>
      <c r="E511" s="153"/>
      <c r="F511" s="30"/>
      <c r="G511" s="61"/>
      <c r="H511" s="115"/>
    </row>
    <row r="512" spans="1:8" s="33" customFormat="1">
      <c r="A512" s="29"/>
      <c r="B512" s="32"/>
      <c r="C512" s="24"/>
      <c r="D512" s="153"/>
      <c r="E512" s="153"/>
      <c r="F512" s="30"/>
      <c r="G512" s="61"/>
      <c r="H512" s="115"/>
    </row>
    <row r="513" spans="1:8" s="33" customFormat="1">
      <c r="A513" s="29"/>
      <c r="B513" s="32"/>
      <c r="C513" s="24"/>
      <c r="D513" s="153"/>
      <c r="E513" s="153"/>
      <c r="F513" s="30"/>
      <c r="G513" s="61"/>
      <c r="H513" s="115"/>
    </row>
    <row r="514" spans="1:8" s="33" customFormat="1">
      <c r="A514" s="29"/>
      <c r="B514" s="32"/>
      <c r="C514" s="24"/>
      <c r="D514" s="153"/>
      <c r="E514" s="153"/>
      <c r="F514" s="30"/>
      <c r="G514" s="61"/>
      <c r="H514" s="115"/>
    </row>
    <row r="515" spans="1:8" s="33" customFormat="1">
      <c r="A515" s="29"/>
      <c r="B515" s="32"/>
      <c r="C515" s="24"/>
      <c r="D515" s="153"/>
      <c r="E515" s="153"/>
      <c r="F515" s="30"/>
      <c r="G515" s="61"/>
      <c r="H515" s="115"/>
    </row>
    <row r="516" spans="1:8" s="33" customFormat="1">
      <c r="A516" s="29"/>
      <c r="B516" s="32"/>
      <c r="C516" s="24"/>
      <c r="D516" s="153"/>
      <c r="E516" s="153"/>
      <c r="F516" s="30"/>
      <c r="G516" s="61"/>
      <c r="H516" s="115"/>
    </row>
    <row r="517" spans="1:8" s="33" customFormat="1">
      <c r="A517" s="29"/>
      <c r="B517" s="32"/>
      <c r="C517" s="24"/>
      <c r="D517" s="153"/>
      <c r="E517" s="153"/>
      <c r="F517" s="30"/>
      <c r="G517" s="61"/>
      <c r="H517" s="115"/>
    </row>
    <row r="518" spans="1:8" s="33" customFormat="1">
      <c r="A518" s="29"/>
      <c r="B518" s="32"/>
      <c r="C518" s="24"/>
      <c r="D518" s="153"/>
      <c r="E518" s="153"/>
      <c r="F518" s="30"/>
      <c r="G518" s="61"/>
      <c r="H518" s="115"/>
    </row>
    <row r="519" spans="1:8" s="33" customFormat="1">
      <c r="A519" s="29"/>
      <c r="B519" s="32"/>
      <c r="C519" s="24"/>
      <c r="D519" s="153"/>
      <c r="E519" s="153"/>
      <c r="F519" s="30"/>
      <c r="G519" s="61"/>
      <c r="H519" s="115"/>
    </row>
    <row r="520" spans="1:8" s="33" customFormat="1">
      <c r="A520" s="29"/>
      <c r="B520" s="32"/>
      <c r="C520" s="24"/>
      <c r="D520" s="153"/>
      <c r="E520" s="153"/>
      <c r="F520" s="30"/>
      <c r="G520" s="61"/>
      <c r="H520" s="115"/>
    </row>
    <row r="521" spans="1:8" s="33" customFormat="1">
      <c r="A521" s="29"/>
      <c r="B521" s="32"/>
      <c r="C521" s="24"/>
      <c r="D521" s="153"/>
      <c r="E521" s="153"/>
      <c r="F521" s="30"/>
      <c r="G521" s="61"/>
      <c r="H521" s="115"/>
    </row>
    <row r="522" spans="1:8" s="33" customFormat="1">
      <c r="A522" s="29"/>
      <c r="B522" s="32"/>
      <c r="C522" s="24"/>
      <c r="D522" s="153"/>
      <c r="E522" s="153"/>
      <c r="F522" s="30"/>
      <c r="G522" s="61"/>
      <c r="H522" s="115"/>
    </row>
    <row r="523" spans="1:8" s="33" customFormat="1">
      <c r="A523" s="29"/>
      <c r="B523" s="32"/>
      <c r="C523" s="24"/>
      <c r="D523" s="153"/>
      <c r="E523" s="153"/>
      <c r="F523" s="30"/>
      <c r="G523" s="61"/>
      <c r="H523" s="115"/>
    </row>
    <row r="524" spans="1:8" s="33" customFormat="1">
      <c r="A524" s="29"/>
      <c r="B524" s="32"/>
      <c r="C524" s="24"/>
      <c r="D524" s="153"/>
      <c r="E524" s="153"/>
      <c r="F524" s="30"/>
      <c r="G524" s="61"/>
      <c r="H524" s="115"/>
    </row>
    <row r="525" spans="1:8" s="33" customFormat="1">
      <c r="A525" s="29"/>
      <c r="B525" s="32"/>
      <c r="C525" s="24"/>
      <c r="D525" s="153"/>
      <c r="E525" s="153"/>
      <c r="F525" s="30"/>
      <c r="G525" s="61"/>
      <c r="H525" s="115"/>
    </row>
    <row r="526" spans="1:8" s="33" customFormat="1">
      <c r="A526" s="29"/>
      <c r="B526" s="32"/>
      <c r="C526" s="24"/>
      <c r="D526" s="153"/>
      <c r="E526" s="153"/>
      <c r="F526" s="30"/>
      <c r="G526" s="61"/>
      <c r="H526" s="115"/>
    </row>
    <row r="527" spans="1:8" s="33" customFormat="1">
      <c r="A527" s="29"/>
      <c r="B527" s="32"/>
      <c r="C527" s="24"/>
      <c r="D527" s="153"/>
      <c r="E527" s="153"/>
      <c r="F527" s="30"/>
      <c r="G527" s="61"/>
      <c r="H527" s="115"/>
    </row>
    <row r="528" spans="1:8" s="33" customFormat="1">
      <c r="A528" s="29"/>
      <c r="B528" s="32"/>
      <c r="C528" s="24"/>
      <c r="D528" s="153"/>
      <c r="E528" s="153"/>
      <c r="F528" s="30"/>
      <c r="G528" s="61"/>
      <c r="H528" s="115"/>
    </row>
    <row r="529" spans="1:8" s="33" customFormat="1">
      <c r="A529" s="29"/>
      <c r="B529" s="32"/>
      <c r="C529" s="24"/>
      <c r="D529" s="153"/>
      <c r="E529" s="153"/>
      <c r="F529" s="30"/>
      <c r="G529" s="61"/>
      <c r="H529" s="115"/>
    </row>
    <row r="530" spans="1:8" s="33" customFormat="1">
      <c r="A530" s="29"/>
      <c r="B530" s="32"/>
      <c r="C530" s="24"/>
      <c r="D530" s="153"/>
      <c r="E530" s="153"/>
      <c r="F530" s="30"/>
      <c r="G530" s="61"/>
      <c r="H530" s="115"/>
    </row>
    <row r="531" spans="1:8" s="33" customFormat="1">
      <c r="A531" s="29"/>
      <c r="B531" s="32"/>
      <c r="C531" s="24"/>
      <c r="D531" s="153"/>
      <c r="E531" s="153"/>
      <c r="F531" s="30"/>
      <c r="G531" s="61"/>
      <c r="H531" s="115"/>
    </row>
    <row r="532" spans="1:8" s="33" customFormat="1">
      <c r="A532" s="29"/>
      <c r="B532" s="32"/>
      <c r="C532" s="24"/>
      <c r="D532" s="153"/>
      <c r="E532" s="153"/>
      <c r="F532" s="30"/>
      <c r="G532" s="61"/>
      <c r="H532" s="115"/>
    </row>
    <row r="533" spans="1:8" s="33" customFormat="1">
      <c r="A533" s="29"/>
      <c r="B533" s="32"/>
      <c r="C533" s="24"/>
      <c r="D533" s="153"/>
      <c r="E533" s="153"/>
      <c r="F533" s="30"/>
      <c r="G533" s="61"/>
      <c r="H533" s="115"/>
    </row>
    <row r="534" spans="1:8" s="33" customFormat="1">
      <c r="A534" s="29"/>
      <c r="B534" s="32"/>
      <c r="C534" s="24"/>
      <c r="D534" s="153"/>
      <c r="E534" s="153"/>
      <c r="F534" s="30"/>
      <c r="G534" s="61"/>
      <c r="H534" s="115"/>
    </row>
    <row r="535" spans="1:8" s="33" customFormat="1">
      <c r="A535" s="29"/>
      <c r="B535" s="32"/>
      <c r="C535" s="24"/>
      <c r="D535" s="153"/>
      <c r="E535" s="153"/>
      <c r="F535" s="30"/>
      <c r="G535" s="61"/>
      <c r="H535" s="115"/>
    </row>
    <row r="536" spans="1:8" s="33" customFormat="1">
      <c r="A536" s="29"/>
      <c r="B536" s="32"/>
      <c r="C536" s="24"/>
      <c r="D536" s="153"/>
      <c r="E536" s="153"/>
      <c r="F536" s="30"/>
      <c r="G536" s="61"/>
      <c r="H536" s="115"/>
    </row>
    <row r="537" spans="1:8" s="33" customFormat="1">
      <c r="A537" s="29"/>
      <c r="B537" s="32"/>
      <c r="C537" s="24"/>
      <c r="D537" s="153"/>
      <c r="E537" s="153"/>
      <c r="F537" s="30"/>
      <c r="G537" s="61"/>
      <c r="H537" s="115"/>
    </row>
    <row r="538" spans="1:8" s="33" customFormat="1">
      <c r="A538" s="29"/>
      <c r="B538" s="32"/>
      <c r="C538" s="24"/>
      <c r="D538" s="153"/>
      <c r="E538" s="153"/>
      <c r="F538" s="30"/>
      <c r="G538" s="61"/>
      <c r="H538" s="115"/>
    </row>
    <row r="539" spans="1:8" s="33" customFormat="1">
      <c r="A539" s="29"/>
      <c r="B539" s="32"/>
      <c r="C539" s="24"/>
      <c r="D539" s="153"/>
      <c r="E539" s="153"/>
      <c r="F539" s="30"/>
      <c r="G539" s="61"/>
      <c r="H539" s="115"/>
    </row>
    <row r="540" spans="1:8" s="33" customFormat="1">
      <c r="A540" s="29"/>
      <c r="B540" s="32"/>
      <c r="C540" s="24"/>
      <c r="D540" s="153"/>
      <c r="E540" s="153"/>
      <c r="F540" s="30"/>
      <c r="G540" s="61"/>
      <c r="H540" s="115"/>
    </row>
    <row r="541" spans="1:8" s="33" customFormat="1">
      <c r="A541" s="29"/>
      <c r="B541" s="32"/>
      <c r="C541" s="24"/>
      <c r="D541" s="153"/>
      <c r="E541" s="153"/>
      <c r="F541" s="30"/>
      <c r="G541" s="61"/>
      <c r="H541" s="115"/>
    </row>
    <row r="542" spans="1:8" s="33" customFormat="1">
      <c r="A542" s="29"/>
      <c r="B542" s="32"/>
      <c r="C542" s="24"/>
      <c r="D542" s="153"/>
      <c r="E542" s="153"/>
      <c r="F542" s="30"/>
      <c r="G542" s="61"/>
      <c r="H542" s="115"/>
    </row>
    <row r="543" spans="1:8" s="33" customFormat="1">
      <c r="A543" s="29"/>
      <c r="B543" s="32"/>
      <c r="C543" s="24"/>
      <c r="D543" s="153"/>
      <c r="E543" s="153"/>
      <c r="F543" s="30"/>
      <c r="G543" s="61"/>
      <c r="H543" s="115"/>
    </row>
    <row r="544" spans="1:8" s="33" customFormat="1">
      <c r="A544" s="29"/>
      <c r="B544" s="32"/>
      <c r="C544" s="24"/>
      <c r="D544" s="153"/>
      <c r="E544" s="153"/>
      <c r="F544" s="30"/>
      <c r="G544" s="61"/>
      <c r="H544" s="115"/>
    </row>
    <row r="545" spans="1:10" s="33" customFormat="1">
      <c r="A545" s="29"/>
      <c r="B545" s="32"/>
      <c r="C545" s="24"/>
      <c r="D545" s="153"/>
      <c r="E545" s="153"/>
      <c r="F545" s="30"/>
      <c r="G545" s="61"/>
      <c r="H545" s="115"/>
    </row>
    <row r="546" spans="1:10" s="33" customFormat="1">
      <c r="A546" s="29"/>
      <c r="B546" s="32"/>
      <c r="C546" s="24"/>
      <c r="D546" s="153"/>
      <c r="E546" s="153"/>
      <c r="F546" s="30"/>
      <c r="G546" s="61"/>
      <c r="H546" s="115"/>
    </row>
    <row r="547" spans="1:10" s="33" customFormat="1">
      <c r="A547" s="29"/>
      <c r="B547" s="32"/>
      <c r="C547" s="24"/>
      <c r="D547" s="153"/>
      <c r="E547" s="153"/>
      <c r="F547" s="30"/>
      <c r="G547" s="61"/>
      <c r="H547" s="115"/>
    </row>
    <row r="548" spans="1:10" s="33" customFormat="1">
      <c r="A548" s="29"/>
      <c r="B548" s="32"/>
      <c r="C548" s="24"/>
      <c r="D548" s="153"/>
      <c r="E548" s="153"/>
      <c r="F548" s="30"/>
      <c r="G548" s="61"/>
      <c r="H548" s="115"/>
    </row>
    <row r="549" spans="1:10" s="33" customFormat="1">
      <c r="A549" s="29"/>
      <c r="B549" s="32"/>
      <c r="C549" s="24"/>
      <c r="D549" s="153"/>
      <c r="E549" s="153"/>
      <c r="F549" s="30"/>
      <c r="G549" s="61"/>
      <c r="H549" s="115"/>
    </row>
    <row r="550" spans="1:10" s="133" customFormat="1">
      <c r="A550" s="29"/>
      <c r="B550" s="32"/>
      <c r="C550" s="24"/>
      <c r="D550" s="153"/>
      <c r="E550" s="153"/>
      <c r="F550" s="30"/>
      <c r="G550" s="61"/>
      <c r="H550" s="115"/>
      <c r="J550"/>
    </row>
    <row r="551" spans="1:10" s="133" customFormat="1">
      <c r="A551" s="29"/>
      <c r="B551" s="32"/>
      <c r="C551" s="24"/>
      <c r="D551" s="153"/>
      <c r="E551" s="153"/>
      <c r="F551" s="30"/>
      <c r="G551" s="61"/>
      <c r="H551" s="115"/>
      <c r="J551"/>
    </row>
  </sheetData>
  <sheetProtection algorithmName="SHA-512" hashValue="F1Uz1R3bRQJB6g884ZJngzh24RwDiG4grhHd+FTVEcMHWef2VdG5IYK9FwAoICTwGnlD4yvP1f4cA2PwRAwDnQ==" saltValue="sBfAiHnUuvr5/YRhIDj1rw==" spinCount="100000" sheet="1" objects="1" scenarios="1"/>
  <protectedRanges>
    <protectedRange sqref="E35:E136" name="Obseg1"/>
  </protectedRanges>
  <mergeCells count="46">
    <mergeCell ref="B6:F6"/>
    <mergeCell ref="B11:D11"/>
    <mergeCell ref="E11:F11"/>
    <mergeCell ref="A2:F2"/>
    <mergeCell ref="B3:D3"/>
    <mergeCell ref="E3:F3"/>
    <mergeCell ref="B4:F4"/>
    <mergeCell ref="B5:F5"/>
    <mergeCell ref="B7:D7"/>
    <mergeCell ref="E7:F7"/>
    <mergeCell ref="B8:D8"/>
    <mergeCell ref="E8:F8"/>
    <mergeCell ref="B9:D9"/>
    <mergeCell ref="E9:F9"/>
    <mergeCell ref="B10:D10"/>
    <mergeCell ref="E10:F10"/>
    <mergeCell ref="B13:D13"/>
    <mergeCell ref="E13:F13"/>
    <mergeCell ref="B14:D14"/>
    <mergeCell ref="E14:F14"/>
    <mergeCell ref="B12:D12"/>
    <mergeCell ref="E12:F12"/>
    <mergeCell ref="E22:F22"/>
    <mergeCell ref="B15:D15"/>
    <mergeCell ref="E15:F15"/>
    <mergeCell ref="E16:F16"/>
    <mergeCell ref="B17:D17"/>
    <mergeCell ref="E17:F17"/>
    <mergeCell ref="B18:D18"/>
    <mergeCell ref="E18:F18"/>
    <mergeCell ref="E19:F19"/>
    <mergeCell ref="B20:D20"/>
    <mergeCell ref="E20:F20"/>
    <mergeCell ref="B21:D21"/>
    <mergeCell ref="E21:F21"/>
    <mergeCell ref="B23:D23"/>
    <mergeCell ref="E23:F23"/>
    <mergeCell ref="B24:D24"/>
    <mergeCell ref="E24:F24"/>
    <mergeCell ref="B25:D25"/>
    <mergeCell ref="E25:F25"/>
    <mergeCell ref="B26:D26"/>
    <mergeCell ref="E26:F26"/>
    <mergeCell ref="B29:F29"/>
    <mergeCell ref="B32:F32"/>
    <mergeCell ref="B133:C133"/>
  </mergeCells>
  <pageMargins left="0.7" right="0.7" top="0.75" bottom="0.75" header="0.3" footer="0.3"/>
  <pageSetup paperSize="9" scale="97" orientation="portrait" horizontalDpi="1200" verticalDpi="1200" r:id="rId1"/>
  <rowBreaks count="4" manualBreakCount="4">
    <brk id="26" max="16383" man="1"/>
    <brk id="64" max="16383" man="1"/>
    <brk id="77" max="16383" man="1"/>
    <brk id="105"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39997558519241921"/>
  </sheetPr>
  <dimension ref="A1:J729"/>
  <sheetViews>
    <sheetView topLeftCell="A17" zoomScale="70" zoomScaleNormal="70" workbookViewId="0">
      <selection activeCell="E68" sqref="E68"/>
    </sheetView>
  </sheetViews>
  <sheetFormatPr defaultColWidth="8.6640625" defaultRowHeight="13.2"/>
  <cols>
    <col min="1" max="1" width="8.6640625" style="29" customWidth="1"/>
    <col min="2" max="2" width="40.6640625" style="32" customWidth="1"/>
    <col min="3" max="3" width="6.6640625" style="24" customWidth="1"/>
    <col min="4" max="4" width="12.88671875" style="153" customWidth="1"/>
    <col min="5" max="5" width="10.6640625" style="153" customWidth="1"/>
    <col min="6" max="6" width="13.88671875" style="30" customWidth="1"/>
    <col min="7" max="7" width="10.33203125" style="61" customWidth="1"/>
    <col min="8" max="8" width="10.109375" style="115" customWidth="1"/>
    <col min="9" max="9" width="11.6640625" style="133" customWidth="1"/>
    <col min="10" max="10" width="8.6640625" customWidth="1"/>
  </cols>
  <sheetData>
    <row r="1" spans="1:9" ht="26.25" customHeight="1">
      <c r="A1" s="10"/>
      <c r="B1" s="49"/>
      <c r="C1" s="301"/>
      <c r="D1" s="48"/>
      <c r="E1" s="298"/>
      <c r="F1" s="298"/>
    </row>
    <row r="2" spans="1:9" ht="54.9" customHeight="1">
      <c r="A2" s="591" t="s">
        <v>25</v>
      </c>
      <c r="B2" s="591"/>
      <c r="C2" s="591"/>
      <c r="D2" s="591"/>
      <c r="E2" s="591"/>
      <c r="F2" s="591"/>
    </row>
    <row r="3" spans="1:9" ht="54.9" customHeight="1">
      <c r="A3" s="8"/>
      <c r="B3" s="580"/>
      <c r="C3" s="580"/>
      <c r="D3" s="580"/>
      <c r="E3" s="579"/>
      <c r="F3" s="579"/>
    </row>
    <row r="4" spans="1:9" ht="26.25" customHeight="1">
      <c r="A4" s="8"/>
      <c r="B4" s="592" t="s">
        <v>394</v>
      </c>
      <c r="C4" s="592"/>
      <c r="D4" s="592"/>
      <c r="E4" s="592"/>
      <c r="F4" s="592"/>
    </row>
    <row r="5" spans="1:9" s="2" customFormat="1" ht="52.5" customHeight="1">
      <c r="A5" s="9"/>
      <c r="B5" s="594" t="s">
        <v>536</v>
      </c>
      <c r="C5" s="594"/>
      <c r="D5" s="594"/>
      <c r="E5" s="594"/>
      <c r="F5" s="594"/>
      <c r="G5" s="62"/>
      <c r="H5" s="116"/>
      <c r="I5" s="134"/>
    </row>
    <row r="6" spans="1:9" s="2" customFormat="1" ht="24.6">
      <c r="A6" s="9"/>
      <c r="B6" s="597" t="s">
        <v>287</v>
      </c>
      <c r="C6" s="597"/>
      <c r="D6" s="597"/>
      <c r="E6" s="597"/>
      <c r="F6" s="597"/>
      <c r="G6" s="62"/>
      <c r="H6" s="116"/>
      <c r="I6" s="134"/>
    </row>
    <row r="7" spans="1:9" s="2" customFormat="1" ht="15" customHeight="1">
      <c r="A7" s="9"/>
      <c r="B7" s="613"/>
      <c r="C7" s="613"/>
      <c r="D7" s="613"/>
      <c r="E7" s="613"/>
      <c r="F7" s="613"/>
      <c r="G7" s="62"/>
      <c r="H7" s="116"/>
      <c r="I7" s="134"/>
    </row>
    <row r="8" spans="1:9" s="3" customFormat="1" ht="15" customHeight="1">
      <c r="A8" s="11" t="s">
        <v>20</v>
      </c>
      <c r="B8" s="584" t="s">
        <v>19</v>
      </c>
      <c r="C8" s="584"/>
      <c r="D8" s="584"/>
      <c r="E8" s="585">
        <f>F76</f>
        <v>3000</v>
      </c>
      <c r="F8" s="585"/>
      <c r="G8" s="63"/>
      <c r="H8" s="117"/>
      <c r="I8" s="315"/>
    </row>
    <row r="9" spans="1:9" ht="15" customHeight="1">
      <c r="A9" s="8"/>
      <c r="B9" s="580"/>
      <c r="C9" s="580"/>
      <c r="D9" s="580"/>
      <c r="E9" s="579"/>
      <c r="F9" s="579"/>
    </row>
    <row r="10" spans="1:9" s="3" customFormat="1" ht="15" customHeight="1">
      <c r="A10" s="11" t="s">
        <v>21</v>
      </c>
      <c r="B10" s="584" t="s">
        <v>23</v>
      </c>
      <c r="C10" s="584"/>
      <c r="D10" s="584"/>
      <c r="E10" s="585">
        <f>F133</f>
        <v>0</v>
      </c>
      <c r="F10" s="585"/>
      <c r="G10" s="63"/>
      <c r="H10" s="117"/>
      <c r="I10" s="135"/>
    </row>
    <row r="11" spans="1:9" s="3" customFormat="1" ht="15" customHeight="1">
      <c r="A11" s="11"/>
      <c r="B11" s="581"/>
      <c r="C11" s="581"/>
      <c r="D11" s="581"/>
      <c r="E11" s="585"/>
      <c r="F11" s="585"/>
      <c r="G11" s="63"/>
      <c r="H11" s="117"/>
      <c r="I11" s="135"/>
    </row>
    <row r="12" spans="1:9" s="3" customFormat="1" ht="15" customHeight="1">
      <c r="A12" s="11" t="s">
        <v>22</v>
      </c>
      <c r="B12" s="584" t="s">
        <v>438</v>
      </c>
      <c r="C12" s="584"/>
      <c r="D12" s="584"/>
      <c r="E12" s="585">
        <f>F176</f>
        <v>0</v>
      </c>
      <c r="F12" s="585"/>
      <c r="G12" s="63"/>
      <c r="H12" s="117"/>
      <c r="I12" s="135"/>
    </row>
    <row r="13" spans="1:9" s="3" customFormat="1" ht="15" customHeight="1">
      <c r="A13" s="11"/>
      <c r="B13" s="595"/>
      <c r="C13" s="595"/>
      <c r="D13" s="595"/>
      <c r="E13" s="596"/>
      <c r="F13" s="596"/>
      <c r="G13" s="63"/>
      <c r="H13" s="117"/>
      <c r="I13" s="135"/>
    </row>
    <row r="14" spans="1:9" s="3" customFormat="1" ht="15" customHeight="1">
      <c r="A14" s="11" t="s">
        <v>89</v>
      </c>
      <c r="B14" s="583" t="s">
        <v>99</v>
      </c>
      <c r="C14" s="583"/>
      <c r="D14" s="583"/>
      <c r="E14" s="585">
        <f>F209</f>
        <v>0</v>
      </c>
      <c r="F14" s="585"/>
      <c r="G14" s="63"/>
      <c r="H14" s="117"/>
      <c r="I14" s="135"/>
    </row>
    <row r="15" spans="1:9" s="3" customFormat="1" ht="15" customHeight="1">
      <c r="A15" s="11"/>
      <c r="B15" s="345"/>
      <c r="C15" s="345"/>
      <c r="D15" s="345"/>
      <c r="E15" s="346"/>
      <c r="F15" s="346"/>
      <c r="G15" s="63"/>
      <c r="H15" s="117"/>
      <c r="I15" s="135"/>
    </row>
    <row r="16" spans="1:9" s="3" customFormat="1" ht="15" customHeight="1">
      <c r="A16" s="11" t="s">
        <v>168</v>
      </c>
      <c r="B16" s="583" t="s">
        <v>170</v>
      </c>
      <c r="C16" s="583"/>
      <c r="D16" s="583"/>
      <c r="E16" s="585">
        <f>F239</f>
        <v>0</v>
      </c>
      <c r="F16" s="585"/>
      <c r="G16" s="63"/>
      <c r="H16" s="117"/>
      <c r="I16" s="135"/>
    </row>
    <row r="17" spans="1:9" s="3" customFormat="1" ht="15" customHeight="1">
      <c r="A17" s="11"/>
      <c r="B17" s="595"/>
      <c r="C17" s="595"/>
      <c r="D17" s="595"/>
      <c r="E17" s="596"/>
      <c r="F17" s="596"/>
      <c r="G17" s="63"/>
      <c r="H17" s="117"/>
      <c r="I17" s="135"/>
    </row>
    <row r="18" spans="1:9" s="3" customFormat="1" ht="15" customHeight="1">
      <c r="A18" s="11" t="s">
        <v>0</v>
      </c>
      <c r="B18" s="583" t="s">
        <v>15</v>
      </c>
      <c r="C18" s="583"/>
      <c r="D18" s="583"/>
      <c r="E18" s="585">
        <f>F287</f>
        <v>0</v>
      </c>
      <c r="F18" s="585"/>
      <c r="G18" s="63"/>
      <c r="H18" s="117"/>
      <c r="I18" s="135"/>
    </row>
    <row r="19" spans="1:9" s="3" customFormat="1" ht="15" customHeight="1">
      <c r="A19" s="11"/>
      <c r="B19" s="581"/>
      <c r="C19" s="581"/>
      <c r="D19" s="581"/>
      <c r="E19" s="585"/>
      <c r="F19" s="585"/>
      <c r="G19" s="63"/>
      <c r="H19" s="117"/>
      <c r="I19" s="135"/>
    </row>
    <row r="20" spans="1:9" s="3" customFormat="1" ht="15" customHeight="1">
      <c r="A20" s="11" t="s">
        <v>1</v>
      </c>
      <c r="B20" s="584" t="s">
        <v>2</v>
      </c>
      <c r="C20" s="584"/>
      <c r="D20" s="584"/>
      <c r="E20" s="585">
        <f>F301</f>
        <v>1100</v>
      </c>
      <c r="F20" s="585"/>
      <c r="G20" s="63"/>
      <c r="H20" s="117"/>
      <c r="I20" s="135"/>
    </row>
    <row r="21" spans="1:9" s="3" customFormat="1" ht="15" customHeight="1" thickBot="1">
      <c r="A21" s="12"/>
      <c r="B21" s="617"/>
      <c r="C21" s="617"/>
      <c r="D21" s="617"/>
      <c r="E21" s="614"/>
      <c r="F21" s="614"/>
      <c r="G21" s="63"/>
      <c r="H21" s="117"/>
      <c r="I21" s="135"/>
    </row>
    <row r="22" spans="1:9" s="3" customFormat="1" ht="15" customHeight="1">
      <c r="A22" s="11"/>
      <c r="B22" s="616"/>
      <c r="C22" s="616"/>
      <c r="D22" s="616"/>
      <c r="E22" s="585"/>
      <c r="F22" s="585"/>
      <c r="G22" s="63"/>
      <c r="H22" s="117"/>
      <c r="I22" s="135"/>
    </row>
    <row r="23" spans="1:9" s="1" customFormat="1" ht="15" customHeight="1">
      <c r="A23" s="13"/>
      <c r="B23" s="598" t="s">
        <v>127</v>
      </c>
      <c r="C23" s="598"/>
      <c r="D23" s="598"/>
      <c r="E23" s="588">
        <f>SUM(E8:F21)</f>
        <v>4100</v>
      </c>
      <c r="F23" s="588"/>
      <c r="G23" s="64"/>
      <c r="H23" s="117"/>
      <c r="I23" s="136"/>
    </row>
    <row r="24" spans="1:9" s="1" customFormat="1" ht="15" customHeight="1">
      <c r="A24" s="13"/>
      <c r="B24" s="56" t="s">
        <v>129</v>
      </c>
      <c r="C24" s="22" t="s">
        <v>128</v>
      </c>
      <c r="D24" s="58">
        <v>0.1</v>
      </c>
      <c r="E24" s="585">
        <f>E23*D24</f>
        <v>410</v>
      </c>
      <c r="F24" s="585"/>
      <c r="G24" s="64"/>
      <c r="H24" s="117"/>
      <c r="I24" s="136"/>
    </row>
    <row r="25" spans="1:9" s="1" customFormat="1" ht="15" customHeight="1">
      <c r="A25" s="13"/>
      <c r="B25" s="598"/>
      <c r="C25" s="598"/>
      <c r="D25" s="598"/>
      <c r="E25" s="588"/>
      <c r="F25" s="588"/>
      <c r="G25" s="64"/>
      <c r="H25" s="117"/>
      <c r="I25" s="136"/>
    </row>
    <row r="26" spans="1:9" s="1" customFormat="1" ht="15" customHeight="1">
      <c r="A26" s="13"/>
      <c r="B26" s="598" t="s">
        <v>127</v>
      </c>
      <c r="C26" s="598"/>
      <c r="D26" s="598"/>
      <c r="E26" s="588">
        <f>SUM(E23+E24)</f>
        <v>4510</v>
      </c>
      <c r="F26" s="588"/>
      <c r="G26" s="64"/>
      <c r="H26" s="117"/>
      <c r="I26" s="136"/>
    </row>
    <row r="27" spans="1:9" s="3" customFormat="1" ht="15" customHeight="1">
      <c r="A27" s="11"/>
      <c r="B27" s="57" t="s">
        <v>61</v>
      </c>
      <c r="C27" s="22" t="s">
        <v>128</v>
      </c>
      <c r="D27" s="59">
        <v>0</v>
      </c>
      <c r="E27" s="585">
        <f>E26*D27</f>
        <v>0</v>
      </c>
      <c r="F27" s="585"/>
      <c r="G27" s="63"/>
      <c r="H27" s="117"/>
      <c r="I27" s="135"/>
    </row>
    <row r="28" spans="1:9" s="3" customFormat="1" ht="15" customHeight="1">
      <c r="A28" s="13"/>
      <c r="B28" s="598"/>
      <c r="C28" s="598"/>
      <c r="D28" s="598"/>
      <c r="E28" s="588"/>
      <c r="F28" s="588"/>
      <c r="G28" s="63"/>
      <c r="H28" s="117"/>
      <c r="I28" s="135"/>
    </row>
    <row r="29" spans="1:9" s="3" customFormat="1" ht="15" customHeight="1">
      <c r="A29" s="13"/>
      <c r="B29" s="598" t="s">
        <v>127</v>
      </c>
      <c r="C29" s="598"/>
      <c r="D29" s="598"/>
      <c r="E29" s="588">
        <f>E26-E27</f>
        <v>4510</v>
      </c>
      <c r="F29" s="588"/>
      <c r="G29" s="63"/>
      <c r="H29" s="117"/>
      <c r="I29" s="135"/>
    </row>
    <row r="30" spans="1:9" s="3" customFormat="1" ht="15" customHeight="1">
      <c r="A30" s="11"/>
      <c r="B30" s="56" t="s">
        <v>130</v>
      </c>
      <c r="C30" s="22" t="s">
        <v>128</v>
      </c>
      <c r="D30" s="58">
        <v>0.22</v>
      </c>
      <c r="E30" s="585">
        <f>E29*D30</f>
        <v>992.2</v>
      </c>
      <c r="F30" s="585"/>
      <c r="G30" s="63"/>
      <c r="H30" s="117"/>
      <c r="I30" s="135"/>
    </row>
    <row r="31" spans="1:9" s="3" customFormat="1" ht="15" customHeight="1">
      <c r="A31" s="5"/>
      <c r="B31" s="600"/>
      <c r="C31" s="600"/>
      <c r="D31" s="600"/>
      <c r="E31" s="601"/>
      <c r="F31" s="601"/>
      <c r="G31" s="63"/>
      <c r="H31" s="117"/>
      <c r="I31" s="135"/>
    </row>
    <row r="32" spans="1:9" s="1" customFormat="1" ht="24.6">
      <c r="A32" s="13"/>
      <c r="B32" s="599" t="s">
        <v>27</v>
      </c>
      <c r="C32" s="599"/>
      <c r="D32" s="599"/>
      <c r="E32" s="606">
        <f>SUM(E29:F30)</f>
        <v>5502.2</v>
      </c>
      <c r="F32" s="606"/>
      <c r="G32" s="64"/>
      <c r="H32" s="117"/>
      <c r="I32" s="136"/>
    </row>
    <row r="33" spans="1:9" s="1" customFormat="1" ht="15" customHeight="1">
      <c r="A33" s="6"/>
      <c r="B33" s="607"/>
      <c r="C33" s="607"/>
      <c r="D33" s="607"/>
      <c r="E33" s="608"/>
      <c r="F33" s="608"/>
      <c r="G33" s="64"/>
      <c r="H33" s="117"/>
      <c r="I33" s="136"/>
    </row>
    <row r="34" spans="1:9" s="4" customFormat="1" ht="15" customHeight="1">
      <c r="A34" s="7"/>
      <c r="B34" s="589"/>
      <c r="C34" s="589"/>
      <c r="D34" s="589"/>
      <c r="E34" s="590"/>
      <c r="F34" s="590"/>
      <c r="G34" s="65"/>
      <c r="H34" s="118"/>
      <c r="I34" s="137"/>
    </row>
    <row r="35" spans="1:9" s="14" customFormat="1" ht="15" customHeight="1">
      <c r="A35" s="164" t="s">
        <v>3</v>
      </c>
      <c r="B35" s="302" t="s">
        <v>5</v>
      </c>
      <c r="C35" s="123" t="s">
        <v>18</v>
      </c>
      <c r="D35" s="167" t="s">
        <v>6</v>
      </c>
      <c r="E35" s="200" t="s">
        <v>7</v>
      </c>
      <c r="F35" s="200" t="s">
        <v>8</v>
      </c>
      <c r="G35" s="202"/>
      <c r="H35" s="244"/>
      <c r="I35" s="201"/>
    </row>
    <row r="36" spans="1:9" s="15" customFormat="1" ht="15.6">
      <c r="A36" s="13"/>
      <c r="B36" s="41" t="str">
        <f>B5</f>
        <v>Križišče Stara Vrhnika - v naselju</v>
      </c>
      <c r="C36" s="23"/>
      <c r="D36" s="46"/>
      <c r="E36" s="300"/>
      <c r="F36" s="300"/>
      <c r="G36" s="66"/>
      <c r="H36" s="119"/>
      <c r="I36" s="138"/>
    </row>
    <row r="37" spans="1:9" s="15" customFormat="1" ht="69" customHeight="1">
      <c r="A37" s="164"/>
      <c r="B37" s="605" t="s">
        <v>87</v>
      </c>
      <c r="C37" s="605"/>
      <c r="D37" s="605"/>
      <c r="E37" s="605"/>
      <c r="F37" s="605"/>
      <c r="G37" s="66"/>
      <c r="H37" s="119"/>
      <c r="I37" s="138"/>
    </row>
    <row r="38" spans="1:9" s="15" customFormat="1" ht="15" customHeight="1">
      <c r="A38" s="164"/>
      <c r="B38" s="303"/>
      <c r="C38" s="303"/>
      <c r="D38" s="340"/>
      <c r="E38" s="303"/>
      <c r="F38" s="303"/>
      <c r="G38" s="66"/>
      <c r="H38" s="119"/>
      <c r="I38" s="138"/>
    </row>
    <row r="39" spans="1:9" s="15" customFormat="1" ht="15" customHeight="1">
      <c r="A39" s="164" t="s">
        <v>20</v>
      </c>
      <c r="B39" s="302" t="s">
        <v>14</v>
      </c>
      <c r="C39" s="123"/>
      <c r="D39" s="166"/>
      <c r="E39" s="167"/>
      <c r="F39" s="167"/>
      <c r="G39" s="66"/>
      <c r="H39" s="119"/>
      <c r="I39" s="321"/>
    </row>
    <row r="40" spans="1:9" s="15" customFormat="1" ht="33" customHeight="1">
      <c r="A40" s="164"/>
      <c r="B40" s="603" t="s">
        <v>112</v>
      </c>
      <c r="C40" s="603"/>
      <c r="D40" s="603"/>
      <c r="E40" s="603"/>
      <c r="F40" s="603"/>
      <c r="G40" s="66"/>
      <c r="H40" s="119"/>
      <c r="I40" s="321"/>
    </row>
    <row r="41" spans="1:9" s="15" customFormat="1" ht="15" customHeight="1">
      <c r="A41" s="164" t="s">
        <v>33</v>
      </c>
      <c r="B41" s="302" t="s">
        <v>34</v>
      </c>
      <c r="C41" s="123"/>
      <c r="D41" s="166"/>
      <c r="E41" s="167"/>
      <c r="F41" s="167"/>
      <c r="G41" s="66"/>
      <c r="H41" s="119"/>
      <c r="I41" s="321"/>
    </row>
    <row r="42" spans="1:9" s="15" customFormat="1" ht="15" customHeight="1">
      <c r="A42" s="164"/>
      <c r="B42" s="302"/>
      <c r="C42" s="123"/>
      <c r="D42" s="166"/>
      <c r="E42" s="167"/>
      <c r="F42" s="167"/>
      <c r="G42" s="66"/>
      <c r="H42" s="119"/>
      <c r="I42" s="321"/>
    </row>
    <row r="43" spans="1:9" s="18" customFormat="1" ht="45">
      <c r="A43" s="20" t="s">
        <v>9</v>
      </c>
      <c r="B43" s="36" t="s">
        <v>111</v>
      </c>
      <c r="C43" s="16" t="s">
        <v>10</v>
      </c>
      <c r="D43" s="27">
        <v>0.14000000000000001</v>
      </c>
      <c r="E43" s="149"/>
      <c r="F43" s="27">
        <f>ROUND(D43*E43,2)</f>
        <v>0</v>
      </c>
      <c r="G43" s="60"/>
      <c r="H43" s="112"/>
      <c r="I43" s="322"/>
    </row>
    <row r="44" spans="1:9" s="18" customFormat="1" ht="15" customHeight="1">
      <c r="A44" s="20"/>
      <c r="B44" s="36"/>
      <c r="C44" s="16"/>
      <c r="D44" s="27"/>
      <c r="E44" s="149"/>
      <c r="F44" s="27"/>
      <c r="G44" s="60"/>
      <c r="H44" s="112"/>
      <c r="I44" s="322"/>
    </row>
    <row r="45" spans="1:9" s="18" customFormat="1" ht="45">
      <c r="A45" s="20" t="s">
        <v>11</v>
      </c>
      <c r="B45" s="36" t="s">
        <v>12</v>
      </c>
      <c r="C45" s="16" t="s">
        <v>13</v>
      </c>
      <c r="D45" s="27">
        <v>8</v>
      </c>
      <c r="E45" s="149"/>
      <c r="F45" s="27">
        <f>ROUND(D45*E45,2)</f>
        <v>0</v>
      </c>
      <c r="G45" s="60"/>
      <c r="H45" s="112"/>
      <c r="I45" s="322"/>
    </row>
    <row r="46" spans="1:9" s="15" customFormat="1" ht="15" customHeight="1">
      <c r="A46" s="164"/>
      <c r="B46" s="303"/>
      <c r="C46" s="303"/>
      <c r="D46" s="340"/>
      <c r="E46" s="303"/>
      <c r="F46" s="303"/>
      <c r="G46" s="66"/>
      <c r="H46" s="119"/>
      <c r="I46" s="138"/>
    </row>
    <row r="47" spans="1:9" s="15" customFormat="1" ht="31.2">
      <c r="A47" s="100" t="s">
        <v>183</v>
      </c>
      <c r="B47" s="171" t="s">
        <v>541</v>
      </c>
      <c r="C47" s="124"/>
      <c r="D47" s="27"/>
      <c r="E47" s="149"/>
      <c r="F47" s="27"/>
      <c r="G47" s="66"/>
      <c r="H47" s="112"/>
      <c r="I47" s="60"/>
    </row>
    <row r="48" spans="1:9" s="15" customFormat="1" ht="15.6">
      <c r="A48" s="100"/>
      <c r="B48" s="171"/>
      <c r="C48" s="124"/>
      <c r="D48" s="27"/>
      <c r="E48" s="149"/>
      <c r="F48" s="27"/>
      <c r="G48" s="66"/>
      <c r="H48" s="112"/>
      <c r="I48" s="60"/>
    </row>
    <row r="49" spans="1:9" s="15" customFormat="1" ht="45.75" customHeight="1">
      <c r="A49" s="43" t="s">
        <v>184</v>
      </c>
      <c r="B49" s="338" t="s">
        <v>602</v>
      </c>
      <c r="C49" s="124" t="s">
        <v>13</v>
      </c>
      <c r="D49" s="27">
        <v>2</v>
      </c>
      <c r="E49" s="149"/>
      <c r="F49" s="27">
        <f>ROUND(D49*E49,2)</f>
        <v>0</v>
      </c>
      <c r="G49" s="66"/>
      <c r="H49" s="112"/>
      <c r="I49" s="60"/>
    </row>
    <row r="50" spans="1:9" s="15" customFormat="1" ht="15" customHeight="1">
      <c r="A50" s="164"/>
      <c r="B50" s="303"/>
      <c r="C50" s="303"/>
      <c r="D50" s="340"/>
      <c r="E50" s="303"/>
      <c r="F50" s="303"/>
      <c r="G50" s="66"/>
      <c r="H50" s="119"/>
      <c r="I50" s="138"/>
    </row>
    <row r="51" spans="1:9" s="15" customFormat="1" ht="30">
      <c r="A51" s="43" t="s">
        <v>603</v>
      </c>
      <c r="B51" s="170" t="s">
        <v>604</v>
      </c>
      <c r="C51" s="16" t="s">
        <v>59</v>
      </c>
      <c r="D51" s="27">
        <v>74.16</v>
      </c>
      <c r="E51" s="149"/>
      <c r="F51" s="27">
        <f t="shared" ref="F51" si="0">ROUND(D51*E51,2)</f>
        <v>0</v>
      </c>
      <c r="G51" s="66"/>
      <c r="H51" s="112"/>
      <c r="I51" s="60"/>
    </row>
    <row r="52" spans="1:9" s="15" customFormat="1" ht="15.6">
      <c r="A52" s="43"/>
      <c r="B52" s="170"/>
      <c r="C52" s="16"/>
      <c r="D52" s="27"/>
      <c r="E52" s="149"/>
      <c r="F52" s="558"/>
      <c r="G52" s="66"/>
      <c r="H52" s="112"/>
      <c r="I52" s="60"/>
    </row>
    <row r="53" spans="1:9" s="15" customFormat="1" ht="31.2">
      <c r="A53" s="100" t="s">
        <v>188</v>
      </c>
      <c r="B53" s="171" t="s">
        <v>187</v>
      </c>
      <c r="C53" s="16"/>
      <c r="D53" s="27"/>
      <c r="E53" s="149"/>
      <c r="F53" s="27"/>
      <c r="G53" s="66"/>
      <c r="H53" s="119"/>
      <c r="I53" s="321"/>
    </row>
    <row r="54" spans="1:9" s="15" customFormat="1" ht="15.6">
      <c r="A54" s="43"/>
      <c r="B54" s="170"/>
      <c r="C54" s="16"/>
      <c r="D54" s="27"/>
      <c r="E54" s="149"/>
      <c r="F54" s="558"/>
      <c r="G54" s="66"/>
      <c r="H54" s="119"/>
      <c r="I54" s="321"/>
    </row>
    <row r="55" spans="1:9" s="15" customFormat="1" ht="30">
      <c r="A55" s="43" t="s">
        <v>189</v>
      </c>
      <c r="B55" s="170" t="s">
        <v>190</v>
      </c>
      <c r="C55" s="16" t="s">
        <v>59</v>
      </c>
      <c r="D55" s="27">
        <v>244.6258</v>
      </c>
      <c r="E55" s="149"/>
      <c r="F55" s="27">
        <f t="shared" ref="F55" si="1">ROUND(D55*E55,2)</f>
        <v>0</v>
      </c>
      <c r="G55" s="66"/>
      <c r="H55" s="119"/>
      <c r="I55" s="322"/>
    </row>
    <row r="56" spans="1:9" s="15" customFormat="1" ht="15.6">
      <c r="A56" s="43"/>
      <c r="B56" s="170"/>
      <c r="C56" s="16"/>
      <c r="D56" s="27"/>
      <c r="E56" s="149"/>
      <c r="F56" s="558"/>
      <c r="G56" s="66"/>
      <c r="H56" s="119"/>
      <c r="I56" s="322"/>
    </row>
    <row r="57" spans="1:9" s="15" customFormat="1" ht="30">
      <c r="A57" s="43" t="s">
        <v>228</v>
      </c>
      <c r="B57" s="170" t="s">
        <v>229</v>
      </c>
      <c r="C57" s="16" t="s">
        <v>59</v>
      </c>
      <c r="D57" s="27">
        <v>434.50349999999997</v>
      </c>
      <c r="E57" s="149"/>
      <c r="F57" s="27">
        <f t="shared" ref="F57" si="2">ROUND(D57*E57,2)</f>
        <v>0</v>
      </c>
      <c r="G57" s="66"/>
      <c r="H57" s="119"/>
      <c r="I57" s="322"/>
    </row>
    <row r="58" spans="1:9" s="15" customFormat="1" ht="15.6">
      <c r="A58" s="43"/>
      <c r="B58" s="170"/>
      <c r="C58" s="16"/>
      <c r="D58" s="27"/>
      <c r="E58" s="149"/>
      <c r="F58" s="558"/>
      <c r="G58" s="66"/>
      <c r="H58" s="119"/>
      <c r="I58" s="322"/>
    </row>
    <row r="59" spans="1:9" s="15" customFormat="1" ht="30">
      <c r="A59" s="43" t="s">
        <v>545</v>
      </c>
      <c r="B59" s="170" t="s">
        <v>546</v>
      </c>
      <c r="C59" s="16" t="s">
        <v>59</v>
      </c>
      <c r="D59" s="27">
        <v>42.65</v>
      </c>
      <c r="E59" s="149"/>
      <c r="F59" s="27">
        <f t="shared" ref="F59" si="3">ROUND(D59*E59,2)</f>
        <v>0</v>
      </c>
      <c r="G59" s="66"/>
      <c r="H59" s="119"/>
      <c r="I59" s="322"/>
    </row>
    <row r="60" spans="1:9" s="15" customFormat="1" ht="15.6">
      <c r="A60" s="43"/>
      <c r="B60" s="170"/>
      <c r="C60" s="16"/>
      <c r="D60" s="27"/>
      <c r="E60" s="149"/>
      <c r="F60" s="558"/>
      <c r="G60" s="66"/>
      <c r="H60" s="119"/>
      <c r="I60" s="322"/>
    </row>
    <row r="61" spans="1:9" s="15" customFormat="1" ht="30">
      <c r="A61" s="43" t="s">
        <v>192</v>
      </c>
      <c r="B61" s="170" t="s">
        <v>193</v>
      </c>
      <c r="C61" s="16" t="s">
        <v>88</v>
      </c>
      <c r="D61" s="27">
        <v>85.3</v>
      </c>
      <c r="E61" s="149"/>
      <c r="F61" s="27">
        <f t="shared" ref="F61" si="4">ROUND(D61*E61,2)</f>
        <v>0</v>
      </c>
      <c r="G61" s="66"/>
      <c r="H61" s="119"/>
      <c r="I61" s="322"/>
    </row>
    <row r="62" spans="1:9" s="15" customFormat="1" ht="15.6">
      <c r="A62" s="43"/>
      <c r="B62" s="170"/>
      <c r="C62" s="16"/>
      <c r="D62" s="27"/>
      <c r="E62" s="149"/>
      <c r="F62" s="558"/>
      <c r="G62" s="66"/>
      <c r="H62" s="112"/>
      <c r="I62" s="60"/>
    </row>
    <row r="63" spans="1:9" s="15" customFormat="1" ht="30">
      <c r="A63" s="43" t="s">
        <v>194</v>
      </c>
      <c r="B63" s="170" t="s">
        <v>195</v>
      </c>
      <c r="C63" s="16" t="s">
        <v>88</v>
      </c>
      <c r="D63" s="27">
        <v>62.5</v>
      </c>
      <c r="E63" s="149"/>
      <c r="F63" s="27">
        <f t="shared" ref="F63" si="5">ROUND(D63*E63,2)</f>
        <v>0</v>
      </c>
      <c r="G63" s="66"/>
      <c r="H63" s="119"/>
      <c r="I63" s="322"/>
    </row>
    <row r="64" spans="1:9" s="15" customFormat="1" ht="15.6">
      <c r="A64" s="43"/>
      <c r="B64" s="170"/>
      <c r="C64" s="16"/>
      <c r="D64" s="27"/>
      <c r="E64" s="149"/>
      <c r="F64" s="558"/>
      <c r="G64" s="66"/>
      <c r="H64" s="112"/>
      <c r="I64" s="60"/>
    </row>
    <row r="65" spans="1:9" s="15" customFormat="1" ht="30">
      <c r="A65" s="43" t="s">
        <v>230</v>
      </c>
      <c r="B65" s="170" t="s">
        <v>231</v>
      </c>
      <c r="C65" s="16" t="s">
        <v>88</v>
      </c>
      <c r="D65" s="27">
        <v>30.1</v>
      </c>
      <c r="E65" s="149"/>
      <c r="F65" s="27">
        <f t="shared" ref="F65" si="6">ROUND(D65*E65,2)</f>
        <v>0</v>
      </c>
      <c r="G65" s="66"/>
      <c r="H65" s="112"/>
      <c r="I65" s="322"/>
    </row>
    <row r="66" spans="1:9" s="15" customFormat="1" ht="15.6">
      <c r="A66" s="43"/>
      <c r="B66" s="170"/>
      <c r="C66" s="16"/>
      <c r="D66" s="27"/>
      <c r="E66" s="149"/>
      <c r="F66" s="558"/>
      <c r="G66" s="66"/>
      <c r="H66" s="112"/>
      <c r="I66" s="60"/>
    </row>
    <row r="67" spans="1:9" s="15" customFormat="1" ht="60">
      <c r="A67" s="43" t="s">
        <v>605</v>
      </c>
      <c r="B67" s="170" t="s">
        <v>606</v>
      </c>
      <c r="C67" s="16" t="s">
        <v>60</v>
      </c>
      <c r="D67" s="27">
        <v>8</v>
      </c>
      <c r="E67" s="149"/>
      <c r="F67" s="27">
        <f t="shared" ref="F67" si="7">ROUND(D67*E67,2)</f>
        <v>0</v>
      </c>
      <c r="G67" s="66"/>
      <c r="H67" s="112"/>
      <c r="I67" s="322"/>
    </row>
    <row r="68" spans="1:9" s="15" customFormat="1" ht="15.6">
      <c r="A68" s="43"/>
      <c r="B68" s="170"/>
      <c r="C68" s="16"/>
      <c r="D68" s="27"/>
      <c r="E68" s="149"/>
      <c r="F68" s="558"/>
      <c r="G68" s="66"/>
      <c r="H68" s="112"/>
      <c r="I68" s="60"/>
    </row>
    <row r="69" spans="1:9" s="15" customFormat="1" ht="15.6">
      <c r="A69" s="21" t="s">
        <v>35</v>
      </c>
      <c r="B69" s="297" t="s">
        <v>36</v>
      </c>
      <c r="C69" s="125"/>
      <c r="D69" s="166"/>
      <c r="E69" s="175"/>
      <c r="F69" s="27"/>
      <c r="G69" s="66"/>
      <c r="H69" s="119"/>
      <c r="I69" s="322"/>
    </row>
    <row r="70" spans="1:9" s="15" customFormat="1" ht="15.6">
      <c r="A70" s="21" t="s">
        <v>201</v>
      </c>
      <c r="B70" s="297" t="s">
        <v>200</v>
      </c>
      <c r="C70" s="125"/>
      <c r="D70" s="166"/>
      <c r="E70" s="175"/>
      <c r="F70" s="558"/>
      <c r="G70" s="66"/>
      <c r="H70" s="119"/>
      <c r="I70" s="322"/>
    </row>
    <row r="71" spans="1:9" s="15" customFormat="1" ht="15.6">
      <c r="A71" s="177"/>
      <c r="B71" s="297"/>
      <c r="C71" s="125"/>
      <c r="D71" s="166"/>
      <c r="E71" s="175"/>
      <c r="F71" s="27"/>
      <c r="G71" s="66"/>
      <c r="H71" s="119"/>
      <c r="I71" s="322"/>
    </row>
    <row r="72" spans="1:9" s="15" customFormat="1" ht="60">
      <c r="A72" s="20" t="s">
        <v>623</v>
      </c>
      <c r="B72" s="343" t="s">
        <v>624</v>
      </c>
      <c r="C72" s="124" t="s">
        <v>13</v>
      </c>
      <c r="D72" s="27">
        <v>1</v>
      </c>
      <c r="E72" s="571">
        <v>3000</v>
      </c>
      <c r="F72" s="27">
        <f t="shared" ref="F72" si="8">ROUND(D72*E72,2)</f>
        <v>3000</v>
      </c>
      <c r="G72" s="66"/>
      <c r="H72" s="119"/>
      <c r="I72" s="322"/>
    </row>
    <row r="73" spans="1:9" s="15" customFormat="1" ht="15.6">
      <c r="A73" s="43"/>
      <c r="B73" s="170"/>
      <c r="C73" s="16"/>
      <c r="D73" s="27"/>
      <c r="E73" s="149"/>
      <c r="F73" s="27"/>
      <c r="G73" s="66"/>
      <c r="H73" s="112"/>
      <c r="I73" s="60"/>
    </row>
    <row r="74" spans="1:9" s="15" customFormat="1" ht="63.75" customHeight="1">
      <c r="A74" s="20" t="s">
        <v>221</v>
      </c>
      <c r="B74" s="609" t="s">
        <v>222</v>
      </c>
      <c r="C74" s="609"/>
      <c r="D74" s="609"/>
      <c r="E74" s="609"/>
      <c r="F74" s="609"/>
      <c r="G74" s="66"/>
      <c r="H74" s="119"/>
      <c r="I74" s="322"/>
    </row>
    <row r="75" spans="1:9" s="15" customFormat="1" ht="15.6">
      <c r="A75" s="43"/>
      <c r="B75" s="170"/>
      <c r="C75" s="16"/>
      <c r="D75" s="27"/>
      <c r="E75" s="149"/>
      <c r="F75" s="27"/>
      <c r="G75" s="66"/>
      <c r="H75" s="112"/>
      <c r="I75" s="60"/>
    </row>
    <row r="76" spans="1:9" s="18" customFormat="1" ht="15" customHeight="1">
      <c r="A76" s="28"/>
      <c r="B76" s="179" t="s">
        <v>37</v>
      </c>
      <c r="C76" s="125"/>
      <c r="D76" s="166"/>
      <c r="E76" s="175"/>
      <c r="F76" s="166">
        <f>SUM(F43:F72)</f>
        <v>3000</v>
      </c>
      <c r="G76" s="60"/>
      <c r="H76" s="112"/>
      <c r="I76" s="332"/>
    </row>
    <row r="77" spans="1:9" s="15" customFormat="1" ht="15" customHeight="1">
      <c r="A77" s="164"/>
      <c r="B77" s="303"/>
      <c r="C77" s="303"/>
      <c r="D77" s="340"/>
      <c r="E77" s="303"/>
      <c r="F77" s="303"/>
      <c r="G77" s="66"/>
      <c r="H77" s="119"/>
      <c r="I77" s="138"/>
    </row>
    <row r="78" spans="1:9" s="15" customFormat="1" ht="15" customHeight="1">
      <c r="A78" s="164"/>
      <c r="B78" s="53"/>
      <c r="C78" s="54"/>
      <c r="D78" s="148"/>
      <c r="E78" s="148"/>
      <c r="F78" s="53"/>
      <c r="G78" s="66"/>
      <c r="H78" s="119"/>
      <c r="I78" s="138"/>
    </row>
    <row r="79" spans="1:9" s="18" customFormat="1" ht="15" customHeight="1">
      <c r="A79" s="21" t="s">
        <v>21</v>
      </c>
      <c r="B79" s="297" t="s">
        <v>24</v>
      </c>
      <c r="C79" s="125"/>
      <c r="D79" s="166"/>
      <c r="E79" s="175"/>
      <c r="F79" s="166"/>
      <c r="G79" s="60"/>
      <c r="H79" s="112"/>
      <c r="I79" s="44"/>
    </row>
    <row r="80" spans="1:9" s="18" customFormat="1" ht="52.5" customHeight="1">
      <c r="A80" s="21"/>
      <c r="B80" s="587" t="s">
        <v>113</v>
      </c>
      <c r="C80" s="587"/>
      <c r="D80" s="587"/>
      <c r="E80" s="587"/>
      <c r="F80" s="587"/>
      <c r="G80" s="60"/>
      <c r="H80" s="112"/>
      <c r="I80" s="44"/>
    </row>
    <row r="81" spans="1:9" s="18" customFormat="1" ht="15" customHeight="1">
      <c r="A81" s="21" t="s">
        <v>38</v>
      </c>
      <c r="B81" s="297" t="s">
        <v>39</v>
      </c>
      <c r="C81" s="125"/>
      <c r="D81" s="166"/>
      <c r="E81" s="175"/>
      <c r="F81" s="166"/>
      <c r="G81" s="60"/>
      <c r="H81" s="112"/>
      <c r="I81" s="44"/>
    </row>
    <row r="82" spans="1:9" s="18" customFormat="1" ht="15" customHeight="1">
      <c r="A82" s="21"/>
      <c r="B82" s="297"/>
      <c r="C82" s="125"/>
      <c r="D82" s="166"/>
      <c r="E82" s="175"/>
      <c r="F82" s="166"/>
      <c r="G82" s="60"/>
      <c r="H82" s="112"/>
      <c r="I82" s="44"/>
    </row>
    <row r="83" spans="1:9" s="18" customFormat="1" ht="30">
      <c r="A83" s="168" t="s">
        <v>70</v>
      </c>
      <c r="B83" s="169" t="s">
        <v>71</v>
      </c>
      <c r="C83" s="16" t="s">
        <v>60</v>
      </c>
      <c r="D83" s="27">
        <v>87.67</v>
      </c>
      <c r="E83" s="149"/>
      <c r="F83" s="27">
        <f>ROUND(D83*E83,2)</f>
        <v>0</v>
      </c>
      <c r="G83" s="60"/>
      <c r="H83" s="112"/>
      <c r="I83" s="108"/>
    </row>
    <row r="84" spans="1:9" s="18" customFormat="1" ht="15" customHeight="1">
      <c r="A84" s="21"/>
      <c r="B84" s="297"/>
      <c r="C84" s="125"/>
      <c r="D84" s="166"/>
      <c r="E84" s="175"/>
      <c r="F84" s="166"/>
      <c r="G84" s="60"/>
      <c r="H84" s="112"/>
      <c r="I84" s="44"/>
    </row>
    <row r="85" spans="1:9" s="18" customFormat="1" ht="30">
      <c r="A85" s="20" t="s">
        <v>29</v>
      </c>
      <c r="B85" s="36" t="s">
        <v>258</v>
      </c>
      <c r="C85" s="16" t="s">
        <v>60</v>
      </c>
      <c r="D85" s="27">
        <v>278.14</v>
      </c>
      <c r="E85" s="149"/>
      <c r="F85" s="27">
        <f t="shared" ref="F85" si="9">ROUND(D85*E85,2)</f>
        <v>0</v>
      </c>
      <c r="G85" s="60"/>
      <c r="H85" s="112"/>
      <c r="I85" s="108"/>
    </row>
    <row r="86" spans="1:9" s="18" customFormat="1" ht="15.6">
      <c r="A86" s="20"/>
      <c r="B86" s="36"/>
      <c r="C86" s="16"/>
      <c r="D86" s="27"/>
      <c r="E86" s="149"/>
      <c r="F86" s="166"/>
      <c r="G86" s="60"/>
      <c r="H86" s="112"/>
      <c r="I86" s="44"/>
    </row>
    <row r="87" spans="1:9" s="18" customFormat="1" ht="30">
      <c r="A87" s="20" t="s">
        <v>208</v>
      </c>
      <c r="B87" s="36" t="s">
        <v>209</v>
      </c>
      <c r="C87" s="16" t="s">
        <v>60</v>
      </c>
      <c r="D87" s="27">
        <v>649</v>
      </c>
      <c r="E87" s="149"/>
      <c r="F87" s="27">
        <f t="shared" ref="F87" si="10">ROUND(D87*E87,2)</f>
        <v>0</v>
      </c>
      <c r="G87" s="60"/>
      <c r="H87" s="112"/>
      <c r="I87" s="108"/>
    </row>
    <row r="88" spans="1:9" s="18" customFormat="1" ht="15.6">
      <c r="A88" s="20"/>
      <c r="B88" s="36"/>
      <c r="C88" s="16"/>
      <c r="D88" s="27"/>
      <c r="E88" s="150"/>
      <c r="F88" s="166"/>
      <c r="G88" s="60"/>
      <c r="H88" s="112"/>
      <c r="I88" s="44"/>
    </row>
    <row r="89" spans="1:9" s="18" customFormat="1" ht="75">
      <c r="A89" s="99" t="s">
        <v>549</v>
      </c>
      <c r="B89" s="36" t="s">
        <v>550</v>
      </c>
      <c r="C89" s="16" t="s">
        <v>60</v>
      </c>
      <c r="D89" s="341">
        <v>7.65</v>
      </c>
      <c r="E89" s="279"/>
      <c r="F89" s="27">
        <f t="shared" ref="F89" si="11">ROUND(D89*E89,2)</f>
        <v>0</v>
      </c>
      <c r="G89" s="60"/>
      <c r="H89" s="112"/>
      <c r="I89" s="44"/>
    </row>
    <row r="90" spans="1:9" s="18" customFormat="1" ht="15.6">
      <c r="A90" s="20"/>
      <c r="B90" s="36"/>
      <c r="C90" s="16"/>
      <c r="D90" s="27"/>
      <c r="E90" s="150"/>
      <c r="F90" s="166"/>
      <c r="G90" s="60"/>
      <c r="H90" s="112"/>
      <c r="I90" s="44"/>
    </row>
    <row r="91" spans="1:9" s="18" customFormat="1" ht="30">
      <c r="A91" s="20" t="s">
        <v>132</v>
      </c>
      <c r="B91" s="36" t="s">
        <v>131</v>
      </c>
      <c r="C91" s="16" t="s">
        <v>60</v>
      </c>
      <c r="D91" s="27">
        <v>27.81</v>
      </c>
      <c r="E91" s="150"/>
      <c r="F91" s="27">
        <f t="shared" ref="F91" si="12">ROUND(D91*E91,2)</f>
        <v>0</v>
      </c>
      <c r="G91" s="60"/>
      <c r="H91" s="112"/>
      <c r="I91" s="108"/>
    </row>
    <row r="92" spans="1:9" s="18" customFormat="1" ht="15" customHeight="1">
      <c r="A92" s="20"/>
      <c r="B92" s="36"/>
      <c r="C92" s="16"/>
      <c r="D92" s="27"/>
      <c r="E92" s="149"/>
      <c r="F92" s="166"/>
      <c r="G92" s="60"/>
      <c r="H92" s="112"/>
      <c r="I92" s="44"/>
    </row>
    <row r="93" spans="1:9" s="18" customFormat="1" ht="15" customHeight="1">
      <c r="A93" s="21" t="s">
        <v>40</v>
      </c>
      <c r="B93" s="297" t="s">
        <v>41</v>
      </c>
      <c r="C93" s="125"/>
      <c r="D93" s="27"/>
      <c r="E93" s="175"/>
      <c r="F93" s="27"/>
      <c r="G93" s="60"/>
      <c r="H93" s="112"/>
      <c r="I93" s="44"/>
    </row>
    <row r="94" spans="1:9" s="18" customFormat="1" ht="15" customHeight="1">
      <c r="A94" s="21"/>
      <c r="B94" s="297"/>
      <c r="C94" s="125"/>
      <c r="D94" s="166"/>
      <c r="E94" s="175"/>
      <c r="F94" s="166"/>
      <c r="G94" s="60"/>
      <c r="H94" s="112"/>
      <c r="I94" s="44"/>
    </row>
    <row r="95" spans="1:9" s="18" customFormat="1" ht="30">
      <c r="A95" s="20" t="s">
        <v>133</v>
      </c>
      <c r="B95" s="304" t="s">
        <v>72</v>
      </c>
      <c r="C95" s="16" t="s">
        <v>59</v>
      </c>
      <c r="D95" s="27">
        <v>159.69999999999999</v>
      </c>
      <c r="E95" s="149"/>
      <c r="F95" s="27">
        <f t="shared" ref="F95" si="13">ROUND(D95*E95,2)</f>
        <v>0</v>
      </c>
      <c r="G95" s="60"/>
      <c r="H95" s="112"/>
      <c r="I95" s="108"/>
    </row>
    <row r="96" spans="1:9" s="18" customFormat="1" ht="15.6">
      <c r="A96" s="20"/>
      <c r="B96" s="304"/>
      <c r="C96" s="16"/>
      <c r="D96" s="27"/>
      <c r="E96" s="149"/>
      <c r="F96" s="166"/>
      <c r="G96" s="60"/>
      <c r="H96" s="112"/>
      <c r="I96" s="44"/>
    </row>
    <row r="97" spans="1:9" s="18" customFormat="1" ht="30">
      <c r="A97" s="20" t="s">
        <v>261</v>
      </c>
      <c r="B97" s="304" t="s">
        <v>260</v>
      </c>
      <c r="C97" s="16" t="s">
        <v>59</v>
      </c>
      <c r="D97" s="27">
        <v>1404.49</v>
      </c>
      <c r="E97" s="149"/>
      <c r="F97" s="27">
        <f t="shared" ref="F97" si="14">ROUND(D97*E97,2)</f>
        <v>0</v>
      </c>
      <c r="G97" s="60"/>
      <c r="H97" s="112"/>
      <c r="I97" s="108"/>
    </row>
    <row r="98" spans="1:9" s="18" customFormat="1" ht="15.6">
      <c r="A98" s="20"/>
      <c r="B98" s="307"/>
      <c r="C98" s="16"/>
      <c r="D98" s="27"/>
      <c r="E98" s="149"/>
      <c r="F98" s="166"/>
      <c r="G98" s="60"/>
      <c r="H98" s="112"/>
      <c r="I98" s="108"/>
    </row>
    <row r="99" spans="1:9" s="18" customFormat="1" ht="45">
      <c r="A99" s="20" t="s">
        <v>553</v>
      </c>
      <c r="B99" s="307" t="s">
        <v>554</v>
      </c>
      <c r="C99" s="16" t="s">
        <v>59</v>
      </c>
      <c r="D99" s="27">
        <v>78</v>
      </c>
      <c r="E99" s="149"/>
      <c r="F99" s="27">
        <f t="shared" ref="F99" si="15">ROUND(D99*E99,2)</f>
        <v>0</v>
      </c>
      <c r="G99" s="60"/>
      <c r="H99" s="112"/>
      <c r="I99" s="108"/>
    </row>
    <row r="100" spans="1:9" s="18" customFormat="1" ht="15" customHeight="1">
      <c r="A100" s="20"/>
      <c r="B100" s="304"/>
      <c r="C100" s="16"/>
      <c r="D100" s="27"/>
      <c r="E100" s="149"/>
      <c r="F100" s="166"/>
      <c r="G100" s="60"/>
      <c r="H100" s="112"/>
      <c r="I100" s="44"/>
    </row>
    <row r="101" spans="1:9" s="18" customFormat="1" ht="15" customHeight="1">
      <c r="A101" s="21" t="s">
        <v>110</v>
      </c>
      <c r="B101" s="297" t="s">
        <v>109</v>
      </c>
      <c r="C101" s="16"/>
      <c r="D101" s="27"/>
      <c r="E101" s="149"/>
      <c r="F101" s="27"/>
      <c r="G101" s="60"/>
      <c r="H101" s="112"/>
      <c r="I101" s="44"/>
    </row>
    <row r="102" spans="1:9" s="18" customFormat="1" ht="15" customHeight="1">
      <c r="A102" s="21"/>
      <c r="B102" s="297"/>
      <c r="C102" s="16"/>
      <c r="D102" s="27"/>
      <c r="E102" s="149"/>
      <c r="F102" s="166"/>
      <c r="G102" s="60"/>
      <c r="H102" s="112"/>
      <c r="I102" s="44"/>
    </row>
    <row r="103" spans="1:9" s="18" customFormat="1" ht="45">
      <c r="A103" s="99" t="s">
        <v>447</v>
      </c>
      <c r="B103" s="101" t="s">
        <v>449</v>
      </c>
      <c r="C103" s="16" t="s">
        <v>59</v>
      </c>
      <c r="D103" s="27">
        <v>1637.8107000000005</v>
      </c>
      <c r="E103" s="149"/>
      <c r="F103" s="27">
        <f t="shared" ref="F103" si="16">ROUND(D103*E103,2)</f>
        <v>0</v>
      </c>
      <c r="G103" s="60"/>
      <c r="H103" s="112"/>
      <c r="I103" s="108"/>
    </row>
    <row r="104" spans="1:9" s="18" customFormat="1" ht="15" customHeight="1">
      <c r="A104" s="20"/>
      <c r="B104" s="304"/>
      <c r="C104" s="16"/>
      <c r="D104" s="27"/>
      <c r="E104" s="149"/>
      <c r="F104" s="166"/>
      <c r="G104" s="60"/>
      <c r="H104" s="112"/>
      <c r="I104" s="44"/>
    </row>
    <row r="105" spans="1:9" s="18" customFormat="1" ht="31.2">
      <c r="A105" s="21" t="s">
        <v>73</v>
      </c>
      <c r="B105" s="297" t="s">
        <v>74</v>
      </c>
      <c r="C105" s="16"/>
      <c r="D105" s="27"/>
      <c r="E105" s="149"/>
      <c r="F105" s="27"/>
      <c r="G105" s="60"/>
      <c r="H105" s="112"/>
      <c r="I105" s="44"/>
    </row>
    <row r="106" spans="1:9" s="18" customFormat="1" ht="15.6">
      <c r="A106" s="21"/>
      <c r="B106" s="297"/>
      <c r="C106" s="16"/>
      <c r="D106" s="27"/>
      <c r="E106" s="149"/>
      <c r="F106" s="166"/>
      <c r="G106" s="60"/>
      <c r="H106" s="112"/>
      <c r="I106" s="44"/>
    </row>
    <row r="107" spans="1:9" s="104" customFormat="1" ht="30">
      <c r="A107" s="99" t="s">
        <v>211</v>
      </c>
      <c r="B107" s="173" t="s">
        <v>210</v>
      </c>
      <c r="C107" s="16" t="s">
        <v>60</v>
      </c>
      <c r="D107" s="40">
        <v>59.171999999999997</v>
      </c>
      <c r="E107" s="151"/>
      <c r="F107" s="27">
        <f t="shared" ref="F107" si="17">ROUND(D107*E107,2)</f>
        <v>0</v>
      </c>
      <c r="G107" s="103"/>
      <c r="H107" s="113"/>
      <c r="I107" s="108"/>
    </row>
    <row r="108" spans="1:9" s="18" customFormat="1" ht="15.6">
      <c r="A108" s="21"/>
      <c r="B108" s="297"/>
      <c r="C108" s="16"/>
      <c r="D108" s="27"/>
      <c r="E108" s="149"/>
      <c r="F108" s="166"/>
      <c r="G108" s="60"/>
      <c r="H108" s="112"/>
      <c r="I108" s="44"/>
    </row>
    <row r="109" spans="1:9" s="18" customFormat="1" ht="30">
      <c r="A109" s="99" t="s">
        <v>625</v>
      </c>
      <c r="B109" s="173" t="s">
        <v>626</v>
      </c>
      <c r="C109" s="16" t="s">
        <v>60</v>
      </c>
      <c r="D109" s="40">
        <v>41.204999999999998</v>
      </c>
      <c r="E109" s="151"/>
      <c r="F109" s="27">
        <f t="shared" ref="F109" si="18">ROUND(D109*E109,2)</f>
        <v>0</v>
      </c>
      <c r="G109" s="60"/>
      <c r="H109" s="112"/>
      <c r="I109" s="44"/>
    </row>
    <row r="110" spans="1:9" s="18" customFormat="1" ht="15.6">
      <c r="A110" s="21"/>
      <c r="B110" s="344"/>
      <c r="C110" s="16"/>
      <c r="D110" s="27"/>
      <c r="E110" s="149"/>
      <c r="F110" s="166"/>
      <c r="G110" s="60"/>
      <c r="H110" s="112"/>
      <c r="I110" s="44"/>
    </row>
    <row r="111" spans="1:9" s="18" customFormat="1" ht="30">
      <c r="A111" s="20" t="s">
        <v>498</v>
      </c>
      <c r="B111" s="304" t="s">
        <v>607</v>
      </c>
      <c r="C111" s="16" t="s">
        <v>60</v>
      </c>
      <c r="D111" s="27">
        <v>229.277368</v>
      </c>
      <c r="E111" s="149"/>
      <c r="F111" s="27">
        <f t="shared" ref="F111" si="19">ROUND(D111*E111,2)</f>
        <v>0</v>
      </c>
      <c r="G111" s="60"/>
      <c r="H111" s="112"/>
      <c r="I111" s="108"/>
    </row>
    <row r="112" spans="1:9" s="18" customFormat="1" ht="15.6">
      <c r="A112" s="20"/>
      <c r="B112" s="304"/>
      <c r="C112" s="16"/>
      <c r="D112" s="27"/>
      <c r="E112" s="149"/>
      <c r="F112" s="166"/>
      <c r="G112" s="60"/>
      <c r="H112" s="112"/>
      <c r="I112" s="108"/>
    </row>
    <row r="113" spans="1:9" s="18" customFormat="1" ht="30">
      <c r="A113" s="20" t="s">
        <v>555</v>
      </c>
      <c r="B113" s="304" t="s">
        <v>556</v>
      </c>
      <c r="C113" s="16" t="s">
        <v>60</v>
      </c>
      <c r="D113" s="27">
        <v>462.30754999999999</v>
      </c>
      <c r="E113" s="149"/>
      <c r="F113" s="27">
        <f t="shared" ref="F113" si="20">ROUND(D113*E113,2)</f>
        <v>0</v>
      </c>
      <c r="G113" s="60"/>
      <c r="H113" s="112"/>
      <c r="I113" s="108"/>
    </row>
    <row r="114" spans="1:9" s="18" customFormat="1" ht="15.6">
      <c r="A114" s="20"/>
      <c r="B114" s="307"/>
      <c r="C114" s="16"/>
      <c r="D114" s="27"/>
      <c r="E114" s="149"/>
      <c r="F114" s="166"/>
      <c r="G114" s="60"/>
      <c r="H114" s="112"/>
      <c r="I114" s="108"/>
    </row>
    <row r="115" spans="1:9" s="18" customFormat="1" ht="105">
      <c r="A115" s="20" t="s">
        <v>501</v>
      </c>
      <c r="B115" s="131" t="s">
        <v>557</v>
      </c>
      <c r="C115" s="16" t="s">
        <v>60</v>
      </c>
      <c r="D115" s="341">
        <v>3.49</v>
      </c>
      <c r="E115" s="279"/>
      <c r="F115" s="27">
        <f t="shared" ref="F115" si="21">ROUND(D115*E115,2)</f>
        <v>0</v>
      </c>
      <c r="G115" s="60"/>
      <c r="H115" s="112"/>
      <c r="I115" s="108"/>
    </row>
    <row r="116" spans="1:9" s="18" customFormat="1" ht="15.6">
      <c r="A116" s="21"/>
      <c r="B116" s="131"/>
      <c r="C116" s="280"/>
      <c r="D116" s="341"/>
      <c r="E116" s="279"/>
      <c r="F116" s="166"/>
      <c r="G116" s="60"/>
      <c r="H116" s="112"/>
      <c r="I116" s="108"/>
    </row>
    <row r="117" spans="1:9" s="18" customFormat="1" ht="75">
      <c r="A117" s="20" t="s">
        <v>501</v>
      </c>
      <c r="B117" s="131" t="s">
        <v>558</v>
      </c>
      <c r="C117" s="16" t="s">
        <v>60</v>
      </c>
      <c r="D117" s="341">
        <v>18.100000000000001</v>
      </c>
      <c r="E117" s="279"/>
      <c r="F117" s="27">
        <f t="shared" ref="F117" si="22">ROUND(D117*E117,2)</f>
        <v>0</v>
      </c>
      <c r="G117" s="60"/>
      <c r="H117" s="112"/>
      <c r="I117" s="108"/>
    </row>
    <row r="118" spans="1:9" s="18" customFormat="1" ht="15.6">
      <c r="A118" s="21"/>
      <c r="B118" s="131"/>
      <c r="C118" s="280"/>
      <c r="D118" s="341"/>
      <c r="E118" s="279"/>
      <c r="F118" s="166"/>
      <c r="G118" s="60"/>
      <c r="H118" s="112"/>
      <c r="I118" s="108"/>
    </row>
    <row r="119" spans="1:9" s="18" customFormat="1" ht="60">
      <c r="A119" s="20" t="s">
        <v>501</v>
      </c>
      <c r="B119" s="131" t="s">
        <v>559</v>
      </c>
      <c r="C119" s="16" t="s">
        <v>60</v>
      </c>
      <c r="D119" s="341">
        <v>21.6</v>
      </c>
      <c r="E119" s="279"/>
      <c r="F119" s="27">
        <f t="shared" ref="F119" si="23">ROUND(D119*E119,2)</f>
        <v>0</v>
      </c>
      <c r="G119" s="60"/>
      <c r="H119" s="112"/>
      <c r="I119" s="108"/>
    </row>
    <row r="120" spans="1:9" s="18" customFormat="1" ht="15.6">
      <c r="A120" s="20"/>
      <c r="B120" s="307"/>
      <c r="C120" s="16"/>
      <c r="D120" s="27"/>
      <c r="E120" s="149"/>
      <c r="F120" s="166"/>
      <c r="G120" s="60"/>
      <c r="H120" s="112"/>
      <c r="I120" s="108"/>
    </row>
    <row r="121" spans="1:9" s="18" customFormat="1" ht="31.2">
      <c r="A121" s="21" t="s">
        <v>43</v>
      </c>
      <c r="B121" s="297" t="s">
        <v>42</v>
      </c>
      <c r="C121" s="125"/>
      <c r="D121" s="166"/>
      <c r="E121" s="175"/>
      <c r="F121" s="27"/>
      <c r="G121" s="60"/>
      <c r="H121" s="112"/>
      <c r="I121" s="44"/>
    </row>
    <row r="122" spans="1:9" s="18" customFormat="1" ht="15.6">
      <c r="A122" s="21"/>
      <c r="B122" s="297"/>
      <c r="C122" s="125"/>
      <c r="D122" s="166"/>
      <c r="E122" s="175"/>
      <c r="F122" s="166"/>
      <c r="G122" s="60"/>
      <c r="H122" s="112"/>
      <c r="I122" s="44"/>
    </row>
    <row r="123" spans="1:9" s="18" customFormat="1" ht="30">
      <c r="A123" s="99" t="s">
        <v>275</v>
      </c>
      <c r="B123" s="173" t="s">
        <v>276</v>
      </c>
      <c r="C123" s="42" t="s">
        <v>213</v>
      </c>
      <c r="D123" s="27">
        <v>2167.06</v>
      </c>
      <c r="E123" s="151"/>
      <c r="F123" s="27">
        <f t="shared" ref="F123" si="24">ROUND(D123*E123,2)</f>
        <v>0</v>
      </c>
      <c r="G123" s="60"/>
      <c r="H123" s="112"/>
      <c r="I123" s="322"/>
    </row>
    <row r="124" spans="1:9" s="18" customFormat="1" ht="15.6">
      <c r="A124" s="21"/>
      <c r="B124" s="297"/>
      <c r="C124" s="125"/>
      <c r="D124" s="166"/>
      <c r="E124" s="175"/>
      <c r="F124" s="166"/>
      <c r="G124" s="60"/>
      <c r="H124" s="112"/>
      <c r="I124" s="44"/>
    </row>
    <row r="125" spans="1:9" s="18" customFormat="1" ht="30">
      <c r="A125" s="99" t="s">
        <v>214</v>
      </c>
      <c r="B125" s="173" t="s">
        <v>215</v>
      </c>
      <c r="C125" s="42" t="s">
        <v>213</v>
      </c>
      <c r="D125" s="27">
        <v>474.93</v>
      </c>
      <c r="E125" s="151"/>
      <c r="F125" s="27">
        <f t="shared" ref="F125" si="25">ROUND(D125*E125,2)</f>
        <v>0</v>
      </c>
      <c r="G125" s="60"/>
      <c r="H125" s="112"/>
      <c r="I125" s="108"/>
    </row>
    <row r="126" spans="1:9" s="18" customFormat="1" ht="15.6">
      <c r="A126" s="99"/>
      <c r="B126" s="173"/>
      <c r="C126" s="42"/>
      <c r="D126" s="27"/>
      <c r="E126" s="151"/>
      <c r="F126" s="166"/>
      <c r="G126" s="60"/>
      <c r="H126" s="112"/>
      <c r="I126" s="44"/>
    </row>
    <row r="127" spans="1:9" s="18" customFormat="1" ht="30">
      <c r="A127" s="168" t="s">
        <v>66</v>
      </c>
      <c r="B127" s="169" t="s">
        <v>67</v>
      </c>
      <c r="C127" s="16" t="s">
        <v>60</v>
      </c>
      <c r="D127" s="27">
        <v>76.88</v>
      </c>
      <c r="E127" s="149"/>
      <c r="F127" s="27">
        <f t="shared" ref="F127" si="26">ROUND(D127*E127,2)</f>
        <v>0</v>
      </c>
      <c r="G127" s="60"/>
      <c r="H127" s="112"/>
      <c r="I127" s="108"/>
    </row>
    <row r="128" spans="1:9" s="18" customFormat="1" ht="15.6">
      <c r="A128" s="168"/>
      <c r="B128" s="169"/>
      <c r="C128" s="16"/>
      <c r="D128" s="27"/>
      <c r="E128" s="149"/>
      <c r="F128" s="166"/>
      <c r="G128" s="60"/>
      <c r="H128" s="112"/>
      <c r="I128" s="108"/>
    </row>
    <row r="129" spans="1:9" s="18" customFormat="1" ht="45">
      <c r="A129" s="168" t="s">
        <v>216</v>
      </c>
      <c r="B129" s="169" t="s">
        <v>262</v>
      </c>
      <c r="C129" s="16" t="s">
        <v>213</v>
      </c>
      <c r="D129" s="27">
        <v>474.93</v>
      </c>
      <c r="E129" s="149"/>
      <c r="F129" s="27">
        <f t="shared" ref="F129" si="27">ROUND(D129*E129,2)</f>
        <v>0</v>
      </c>
      <c r="G129" s="60"/>
      <c r="H129" s="112"/>
      <c r="I129" s="322"/>
    </row>
    <row r="130" spans="1:9" s="18" customFormat="1" ht="15.6">
      <c r="A130" s="168"/>
      <c r="B130" s="169"/>
      <c r="C130" s="16"/>
      <c r="D130" s="27"/>
      <c r="E130" s="149"/>
      <c r="F130" s="166"/>
      <c r="G130" s="60"/>
      <c r="H130" s="112"/>
      <c r="I130" s="322"/>
    </row>
    <row r="131" spans="1:9" s="18" customFormat="1" ht="45">
      <c r="A131" s="168" t="s">
        <v>217</v>
      </c>
      <c r="B131" s="169" t="s">
        <v>263</v>
      </c>
      <c r="C131" s="16" t="s">
        <v>213</v>
      </c>
      <c r="D131" s="27">
        <v>206.58683100000002</v>
      </c>
      <c r="E131" s="149"/>
      <c r="F131" s="27">
        <f>ROUND(D131*E131,2)</f>
        <v>0</v>
      </c>
      <c r="G131" s="60"/>
      <c r="H131" s="112"/>
      <c r="I131" s="322"/>
    </row>
    <row r="132" spans="1:9" s="18" customFormat="1" ht="15">
      <c r="A132" s="168"/>
      <c r="B132" s="169"/>
      <c r="C132" s="16"/>
      <c r="D132" s="27"/>
      <c r="E132" s="149"/>
      <c r="F132" s="27"/>
      <c r="G132" s="60"/>
      <c r="H132" s="112"/>
      <c r="I132" s="44"/>
    </row>
    <row r="133" spans="1:9" s="18" customFormat="1" ht="15" customHeight="1">
      <c r="A133" s="20"/>
      <c r="B133" s="297" t="s">
        <v>44</v>
      </c>
      <c r="C133" s="125"/>
      <c r="D133" s="166"/>
      <c r="E133" s="175"/>
      <c r="F133" s="166">
        <f>SUM(F83:F131)</f>
        <v>0</v>
      </c>
      <c r="G133" s="60"/>
      <c r="H133" s="112"/>
      <c r="I133" s="109"/>
    </row>
    <row r="134" spans="1:9" s="18" customFormat="1" ht="15" customHeight="1">
      <c r="A134" s="20"/>
      <c r="B134" s="297"/>
      <c r="C134" s="125"/>
      <c r="D134" s="166"/>
      <c r="E134" s="175"/>
      <c r="F134" s="166"/>
      <c r="G134" s="60"/>
      <c r="H134" s="112"/>
      <c r="I134" s="44"/>
    </row>
    <row r="135" spans="1:9" s="18" customFormat="1" ht="15" customHeight="1">
      <c r="A135" s="20"/>
      <c r="B135" s="297"/>
      <c r="C135" s="125"/>
      <c r="D135" s="166"/>
      <c r="E135" s="175"/>
      <c r="F135" s="166"/>
      <c r="G135" s="60"/>
      <c r="H135" s="112"/>
      <c r="I135" s="44"/>
    </row>
    <row r="136" spans="1:9" s="18" customFormat="1" ht="15" customHeight="1">
      <c r="A136" s="21" t="s">
        <v>22</v>
      </c>
      <c r="B136" s="297" t="s">
        <v>28</v>
      </c>
      <c r="C136" s="125"/>
      <c r="D136" s="166"/>
      <c r="E136" s="175"/>
      <c r="F136" s="166"/>
      <c r="G136" s="60"/>
      <c r="H136" s="112"/>
      <c r="I136" s="44"/>
    </row>
    <row r="137" spans="1:9" s="18" customFormat="1" ht="15" customHeight="1">
      <c r="A137" s="21" t="s">
        <v>45</v>
      </c>
      <c r="B137" s="297" t="s">
        <v>46</v>
      </c>
      <c r="C137" s="125"/>
      <c r="D137" s="166"/>
      <c r="E137" s="175"/>
      <c r="F137" s="166"/>
      <c r="G137" s="60"/>
      <c r="H137" s="112"/>
      <c r="I137" s="44"/>
    </row>
    <row r="138" spans="1:9" s="18" customFormat="1" ht="15" customHeight="1">
      <c r="A138" s="21" t="s">
        <v>52</v>
      </c>
      <c r="B138" s="297" t="s">
        <v>53</v>
      </c>
      <c r="C138" s="125"/>
      <c r="D138" s="166"/>
      <c r="E138" s="175"/>
      <c r="F138" s="166"/>
      <c r="G138" s="60"/>
      <c r="H138" s="112"/>
      <c r="I138" s="44"/>
    </row>
    <row r="139" spans="1:9" s="18" customFormat="1" ht="15" customHeight="1">
      <c r="A139" s="21"/>
      <c r="B139" s="297"/>
      <c r="C139" s="125"/>
      <c r="D139" s="166"/>
      <c r="E139" s="175"/>
      <c r="F139" s="166"/>
      <c r="G139" s="60"/>
      <c r="H139" s="112"/>
      <c r="I139" s="44"/>
    </row>
    <row r="140" spans="1:9" s="18" customFormat="1" ht="45">
      <c r="A140" s="20" t="s">
        <v>78</v>
      </c>
      <c r="B140" s="304" t="s">
        <v>79</v>
      </c>
      <c r="C140" s="16" t="s">
        <v>60</v>
      </c>
      <c r="D140" s="27">
        <v>100.370684</v>
      </c>
      <c r="E140" s="149"/>
      <c r="F140" s="27">
        <f>ROUND(E140*D140,2)</f>
        <v>0</v>
      </c>
      <c r="G140" s="60"/>
      <c r="H140" s="112"/>
      <c r="I140" s="108"/>
    </row>
    <row r="141" spans="1:9" s="18" customFormat="1" ht="15">
      <c r="A141" s="20"/>
      <c r="B141" s="304"/>
      <c r="C141" s="16"/>
      <c r="D141" s="27"/>
      <c r="E141" s="149"/>
      <c r="F141" s="27"/>
      <c r="G141" s="60"/>
      <c r="H141" s="112"/>
      <c r="I141" s="108"/>
    </row>
    <row r="142" spans="1:9" s="18" customFormat="1" ht="45">
      <c r="A142" s="20" t="s">
        <v>107</v>
      </c>
      <c r="B142" s="304" t="s">
        <v>106</v>
      </c>
      <c r="C142" s="16" t="s">
        <v>60</v>
      </c>
      <c r="D142" s="27">
        <v>46.382629999999999</v>
      </c>
      <c r="E142" s="149"/>
      <c r="F142" s="27">
        <f t="shared" ref="F142" si="28">ROUND(E142*D142,2)</f>
        <v>0</v>
      </c>
      <c r="G142" s="60"/>
      <c r="H142" s="112"/>
      <c r="I142" s="108"/>
    </row>
    <row r="143" spans="1:9" s="18" customFormat="1" ht="15">
      <c r="A143" s="20"/>
      <c r="B143" s="304"/>
      <c r="C143" s="16"/>
      <c r="D143" s="27"/>
      <c r="E143" s="149"/>
      <c r="F143" s="27"/>
      <c r="G143" s="60"/>
      <c r="H143" s="112"/>
      <c r="I143" s="108"/>
    </row>
    <row r="144" spans="1:9" s="18" customFormat="1" ht="45">
      <c r="A144" s="20" t="s">
        <v>360</v>
      </c>
      <c r="B144" s="304" t="s">
        <v>361</v>
      </c>
      <c r="C144" s="16" t="s">
        <v>60</v>
      </c>
      <c r="D144" s="27">
        <v>299.58963299999999</v>
      </c>
      <c r="E144" s="149"/>
      <c r="F144" s="27">
        <f t="shared" ref="F144" si="29">ROUND(E144*D144,2)</f>
        <v>0</v>
      </c>
      <c r="G144" s="60"/>
      <c r="H144" s="112"/>
      <c r="I144" s="322"/>
    </row>
    <row r="145" spans="1:9" s="18" customFormat="1" ht="15">
      <c r="A145" s="20"/>
      <c r="B145" s="304"/>
      <c r="C145" s="16"/>
      <c r="D145" s="27"/>
      <c r="E145" s="149"/>
      <c r="F145" s="27"/>
      <c r="G145" s="60"/>
      <c r="H145" s="112"/>
      <c r="I145" s="322"/>
    </row>
    <row r="146" spans="1:9" s="18" customFormat="1" ht="46.8">
      <c r="A146" s="21" t="s">
        <v>122</v>
      </c>
      <c r="B146" s="181" t="s">
        <v>100</v>
      </c>
      <c r="C146" s="16"/>
      <c r="D146" s="27"/>
      <c r="E146" s="149"/>
      <c r="F146" s="27"/>
      <c r="G146" s="60"/>
      <c r="H146" s="112"/>
      <c r="I146" s="322"/>
    </row>
    <row r="147" spans="1:9" s="18" customFormat="1" ht="15">
      <c r="A147" s="99"/>
      <c r="B147" s="101"/>
      <c r="C147" s="16"/>
      <c r="D147" s="40"/>
      <c r="E147" s="151"/>
      <c r="F147" s="27"/>
      <c r="G147" s="60"/>
      <c r="H147" s="112"/>
      <c r="I147" s="322"/>
    </row>
    <row r="148" spans="1:9" s="18" customFormat="1" ht="45.75" customHeight="1">
      <c r="A148" s="99" t="s">
        <v>522</v>
      </c>
      <c r="B148" s="101" t="s">
        <v>336</v>
      </c>
      <c r="C148" s="16" t="s">
        <v>59</v>
      </c>
      <c r="D148" s="40">
        <v>132.52179999999998</v>
      </c>
      <c r="E148" s="151"/>
      <c r="F148" s="27">
        <f t="shared" ref="F148" si="30">ROUND(E148*D148,2)</f>
        <v>0</v>
      </c>
      <c r="G148" s="60"/>
      <c r="H148" s="112"/>
      <c r="I148" s="322"/>
    </row>
    <row r="149" spans="1:9" s="18" customFormat="1" ht="15" customHeight="1">
      <c r="A149" s="99"/>
      <c r="B149" s="101"/>
      <c r="C149" s="16"/>
      <c r="D149" s="40"/>
      <c r="E149" s="151"/>
      <c r="F149" s="27"/>
      <c r="G149" s="60"/>
      <c r="H149" s="112"/>
      <c r="I149" s="322"/>
    </row>
    <row r="150" spans="1:9" s="18" customFormat="1" ht="45">
      <c r="A150" s="99" t="s">
        <v>427</v>
      </c>
      <c r="B150" s="101" t="s">
        <v>354</v>
      </c>
      <c r="C150" s="16" t="s">
        <v>59</v>
      </c>
      <c r="D150" s="40">
        <v>440.73469999999998</v>
      </c>
      <c r="E150" s="151"/>
      <c r="F150" s="27">
        <f t="shared" ref="F150" si="31">ROUND(E150*D150,2)</f>
        <v>0</v>
      </c>
      <c r="G150" s="60"/>
      <c r="H150" s="112"/>
      <c r="I150" s="322"/>
    </row>
    <row r="151" spans="1:9" s="18" customFormat="1" ht="15" customHeight="1">
      <c r="A151" s="99"/>
      <c r="B151" s="101"/>
      <c r="C151" s="16"/>
      <c r="D151" s="40"/>
      <c r="E151" s="151"/>
      <c r="F151" s="27"/>
      <c r="G151" s="60"/>
      <c r="H151" s="112"/>
      <c r="I151" s="322"/>
    </row>
    <row r="152" spans="1:9" s="18" customFormat="1" ht="15" customHeight="1">
      <c r="A152" s="21" t="s">
        <v>47</v>
      </c>
      <c r="B152" s="297" t="s">
        <v>48</v>
      </c>
      <c r="C152" s="125"/>
      <c r="D152" s="166"/>
      <c r="E152" s="175"/>
      <c r="F152" s="27"/>
      <c r="G152" s="60"/>
      <c r="H152" s="112"/>
      <c r="I152" s="44"/>
    </row>
    <row r="153" spans="1:9" s="18" customFormat="1" ht="15" customHeight="1">
      <c r="A153" s="21" t="s">
        <v>49</v>
      </c>
      <c r="B153" s="297" t="s">
        <v>50</v>
      </c>
      <c r="C153" s="125"/>
      <c r="D153" s="166"/>
      <c r="E153" s="175"/>
      <c r="F153" s="27"/>
      <c r="G153" s="60"/>
      <c r="H153" s="112"/>
      <c r="I153" s="44"/>
    </row>
    <row r="154" spans="1:9" s="18" customFormat="1" ht="15" customHeight="1">
      <c r="A154" s="21"/>
      <c r="B154" s="297"/>
      <c r="C154" s="125"/>
      <c r="D154" s="166"/>
      <c r="E154" s="175"/>
      <c r="F154" s="27"/>
      <c r="G154" s="60"/>
      <c r="H154" s="112"/>
      <c r="I154" s="44"/>
    </row>
    <row r="155" spans="1:9" s="18" customFormat="1" ht="45">
      <c r="A155" s="20" t="s">
        <v>84</v>
      </c>
      <c r="B155" s="304" t="s">
        <v>134</v>
      </c>
      <c r="C155" s="16" t="s">
        <v>59</v>
      </c>
      <c r="D155" s="27">
        <v>458.63630000000001</v>
      </c>
      <c r="E155" s="149"/>
      <c r="F155" s="27">
        <f t="shared" ref="F155" si="32">ROUND(E155*D155,2)</f>
        <v>0</v>
      </c>
      <c r="G155" s="60"/>
      <c r="H155" s="112"/>
      <c r="I155" s="108"/>
    </row>
    <row r="156" spans="1:9" s="18" customFormat="1" ht="15">
      <c r="A156" s="20"/>
      <c r="B156" s="304"/>
      <c r="C156" s="16"/>
      <c r="D156" s="27"/>
      <c r="E156" s="149"/>
      <c r="F156" s="27"/>
      <c r="G156" s="60"/>
      <c r="H156" s="112"/>
      <c r="I156" s="108"/>
    </row>
    <row r="157" spans="1:9" s="18" customFormat="1" ht="45">
      <c r="A157" s="20" t="s">
        <v>119</v>
      </c>
      <c r="B157" s="304" t="s">
        <v>118</v>
      </c>
      <c r="C157" s="16" t="s">
        <v>59</v>
      </c>
      <c r="D157" s="27">
        <v>669.81649999999991</v>
      </c>
      <c r="E157" s="149"/>
      <c r="F157" s="27">
        <f>ROUND(E157*D157,2)</f>
        <v>0</v>
      </c>
      <c r="G157" s="60"/>
      <c r="H157" s="112"/>
      <c r="I157" s="322"/>
    </row>
    <row r="158" spans="1:9" s="18" customFormat="1" ht="15">
      <c r="A158" s="20"/>
      <c r="B158" s="304"/>
      <c r="C158" s="16"/>
      <c r="D158" s="27"/>
      <c r="E158" s="149"/>
      <c r="F158" s="27"/>
      <c r="G158" s="60"/>
      <c r="H158" s="112"/>
      <c r="I158" s="108"/>
    </row>
    <row r="159" spans="1:9" s="18" customFormat="1" ht="15" customHeight="1">
      <c r="A159" s="21" t="s">
        <v>105</v>
      </c>
      <c r="B159" s="297" t="s">
        <v>104</v>
      </c>
      <c r="C159" s="16"/>
      <c r="D159" s="27"/>
      <c r="E159" s="149"/>
      <c r="F159" s="27"/>
      <c r="G159" s="60"/>
      <c r="H159" s="112"/>
      <c r="I159" s="44"/>
    </row>
    <row r="160" spans="1:9" s="18" customFormat="1" ht="15" customHeight="1">
      <c r="A160" s="21" t="s">
        <v>68</v>
      </c>
      <c r="B160" s="182" t="s">
        <v>69</v>
      </c>
      <c r="C160" s="125"/>
      <c r="D160" s="166"/>
      <c r="E160" s="175"/>
      <c r="F160" s="27"/>
      <c r="G160" s="60"/>
      <c r="H160" s="112"/>
      <c r="I160" s="44"/>
    </row>
    <row r="161" spans="1:9" s="18" customFormat="1" ht="15" customHeight="1">
      <c r="A161" s="35"/>
      <c r="B161" s="304"/>
      <c r="C161" s="16"/>
      <c r="D161" s="17"/>
      <c r="E161" s="150"/>
      <c r="F161" s="27"/>
      <c r="G161" s="60"/>
      <c r="H161" s="112"/>
      <c r="I161" s="44"/>
    </row>
    <row r="162" spans="1:9" s="18" customFormat="1" ht="75">
      <c r="A162" s="43" t="s">
        <v>80</v>
      </c>
      <c r="B162" s="173" t="s">
        <v>155</v>
      </c>
      <c r="C162" s="42" t="s">
        <v>88</v>
      </c>
      <c r="D162" s="27">
        <v>60.4</v>
      </c>
      <c r="E162" s="152"/>
      <c r="F162" s="27">
        <f t="shared" ref="F162" si="33">ROUND(E162*D162,2)</f>
        <v>0</v>
      </c>
      <c r="G162" s="60"/>
      <c r="H162" s="112"/>
      <c r="I162" s="108"/>
    </row>
    <row r="163" spans="1:9" s="18" customFormat="1" ht="15" customHeight="1">
      <c r="A163" s="21"/>
      <c r="B163" s="297"/>
      <c r="C163" s="125"/>
      <c r="D163" s="166"/>
      <c r="E163" s="175"/>
      <c r="F163" s="27"/>
      <c r="G163" s="60"/>
      <c r="H163" s="112"/>
      <c r="I163" s="44"/>
    </row>
    <row r="164" spans="1:9" s="18" customFormat="1" ht="75">
      <c r="A164" s="20" t="s">
        <v>81</v>
      </c>
      <c r="B164" s="304" t="s">
        <v>156</v>
      </c>
      <c r="C164" s="16" t="s">
        <v>88</v>
      </c>
      <c r="D164" s="27">
        <v>27.3</v>
      </c>
      <c r="E164" s="149"/>
      <c r="F164" s="27">
        <f t="shared" ref="F164" si="34">ROUND(E164*D164,2)</f>
        <v>0</v>
      </c>
      <c r="G164" s="60"/>
      <c r="H164" s="112"/>
      <c r="I164" s="108"/>
    </row>
    <row r="165" spans="1:9" s="18" customFormat="1" ht="15">
      <c r="A165" s="20"/>
      <c r="B165" s="304"/>
      <c r="C165" s="16"/>
      <c r="D165" s="27"/>
      <c r="E165" s="149"/>
      <c r="F165" s="27"/>
      <c r="G165" s="60"/>
      <c r="H165" s="112"/>
      <c r="I165" s="44"/>
    </row>
    <row r="166" spans="1:9" s="18" customFormat="1" ht="15.6">
      <c r="A166" s="105" t="s">
        <v>255</v>
      </c>
      <c r="B166" s="178" t="s">
        <v>256</v>
      </c>
      <c r="C166" s="16"/>
      <c r="D166" s="27"/>
      <c r="E166" s="149"/>
      <c r="F166" s="27"/>
      <c r="G166" s="60"/>
      <c r="H166" s="112"/>
      <c r="I166" s="44"/>
    </row>
    <row r="167" spans="1:9" s="18" customFormat="1" ht="15">
      <c r="A167" s="20"/>
      <c r="B167" s="304"/>
      <c r="C167" s="16"/>
      <c r="D167" s="27"/>
      <c r="E167" s="149"/>
      <c r="F167" s="27"/>
      <c r="G167" s="60"/>
      <c r="H167" s="112"/>
      <c r="I167" s="44"/>
    </row>
    <row r="168" spans="1:9" s="18" customFormat="1" ht="45">
      <c r="A168" s="20" t="s">
        <v>236</v>
      </c>
      <c r="B168" s="173" t="s">
        <v>237</v>
      </c>
      <c r="C168" s="16" t="s">
        <v>88</v>
      </c>
      <c r="D168" s="27">
        <v>58.4</v>
      </c>
      <c r="E168" s="149"/>
      <c r="F168" s="27">
        <f t="shared" ref="F168" si="35">ROUND(E168*D168,2)</f>
        <v>0</v>
      </c>
      <c r="G168" s="60"/>
      <c r="H168" s="112"/>
      <c r="I168" s="108"/>
    </row>
    <row r="169" spans="1:9" s="18" customFormat="1" ht="15" customHeight="1">
      <c r="A169" s="204"/>
      <c r="B169" s="172"/>
      <c r="C169" s="126"/>
      <c r="D169" s="27"/>
      <c r="E169" s="40"/>
      <c r="F169" s="27"/>
      <c r="G169" s="60"/>
      <c r="H169" s="112"/>
      <c r="I169" s="44"/>
    </row>
    <row r="170" spans="1:9" s="18" customFormat="1" ht="15" customHeight="1">
      <c r="A170" s="21" t="s">
        <v>121</v>
      </c>
      <c r="B170" s="184" t="s">
        <v>116</v>
      </c>
      <c r="C170" s="126"/>
      <c r="D170" s="40"/>
      <c r="E170" s="40"/>
      <c r="F170" s="27"/>
      <c r="G170" s="60"/>
      <c r="H170" s="112"/>
      <c r="I170" s="44"/>
    </row>
    <row r="171" spans="1:9" s="18" customFormat="1" ht="15" customHeight="1">
      <c r="A171" s="183"/>
      <c r="B171" s="172"/>
      <c r="C171" s="16"/>
      <c r="D171" s="40"/>
      <c r="E171" s="40"/>
      <c r="F171" s="27"/>
      <c r="G171" s="60"/>
      <c r="H171" s="112"/>
      <c r="I171" s="44"/>
    </row>
    <row r="172" spans="1:9" s="18" customFormat="1" ht="30">
      <c r="A172" s="183" t="s">
        <v>238</v>
      </c>
      <c r="B172" s="131" t="s">
        <v>264</v>
      </c>
      <c r="C172" s="16" t="s">
        <v>60</v>
      </c>
      <c r="D172" s="40">
        <v>1.7600000000000002</v>
      </c>
      <c r="E172" s="40"/>
      <c r="F172" s="27">
        <f t="shared" ref="F172" si="36">ROUND(E172*D172,2)</f>
        <v>0</v>
      </c>
      <c r="G172" s="60"/>
      <c r="H172" s="112"/>
      <c r="I172" s="108"/>
    </row>
    <row r="173" spans="1:9" s="18" customFormat="1" ht="15" customHeight="1">
      <c r="A173" s="183"/>
      <c r="B173" s="172"/>
      <c r="C173" s="16"/>
      <c r="D173" s="40"/>
      <c r="E173" s="40"/>
      <c r="F173" s="27"/>
      <c r="G173" s="60"/>
      <c r="H173" s="112"/>
      <c r="I173" s="108"/>
    </row>
    <row r="174" spans="1:9" s="18" customFormat="1" ht="30">
      <c r="A174" s="183" t="s">
        <v>600</v>
      </c>
      <c r="B174" s="172" t="s">
        <v>601</v>
      </c>
      <c r="C174" s="16" t="s">
        <v>59</v>
      </c>
      <c r="D174" s="40">
        <v>8.65</v>
      </c>
      <c r="E174" s="40"/>
      <c r="F174" s="27">
        <f>ROUND(E174*D174,2)</f>
        <v>0</v>
      </c>
      <c r="G174" s="60"/>
      <c r="H174" s="112"/>
      <c r="I174" s="108"/>
    </row>
    <row r="175" spans="1:9" s="18" customFormat="1" ht="15" customHeight="1">
      <c r="A175" s="183"/>
      <c r="B175" s="172"/>
      <c r="C175" s="16"/>
      <c r="D175" s="40"/>
      <c r="E175" s="40"/>
      <c r="F175" s="40"/>
      <c r="G175" s="60"/>
      <c r="H175" s="112"/>
      <c r="I175" s="44"/>
    </row>
    <row r="176" spans="1:9" s="18" customFormat="1" ht="15" customHeight="1">
      <c r="A176" s="21"/>
      <c r="B176" s="297" t="s">
        <v>51</v>
      </c>
      <c r="C176" s="125"/>
      <c r="D176" s="166"/>
      <c r="E176" s="175"/>
      <c r="F176" s="166">
        <f>SUM(F140:F174)</f>
        <v>0</v>
      </c>
      <c r="G176" s="60"/>
      <c r="H176" s="112"/>
      <c r="I176" s="109"/>
    </row>
    <row r="177" spans="1:9" s="18" customFormat="1" ht="15" customHeight="1">
      <c r="A177" s="21"/>
      <c r="B177" s="297"/>
      <c r="C177" s="125"/>
      <c r="D177" s="166"/>
      <c r="E177" s="175"/>
      <c r="F177" s="166"/>
      <c r="G177" s="60"/>
      <c r="H177" s="112"/>
      <c r="I177" s="109"/>
    </row>
    <row r="178" spans="1:9" s="18" customFormat="1" ht="15" customHeight="1">
      <c r="A178" s="21"/>
      <c r="B178" s="297"/>
      <c r="C178" s="125"/>
      <c r="D178" s="166"/>
      <c r="E178" s="175"/>
      <c r="F178" s="166"/>
      <c r="G178" s="60"/>
      <c r="H178" s="112"/>
      <c r="I178" s="109"/>
    </row>
    <row r="179" spans="1:9" s="18" customFormat="1" ht="15.6">
      <c r="A179" s="21" t="s">
        <v>89</v>
      </c>
      <c r="B179" s="297" t="s">
        <v>90</v>
      </c>
      <c r="C179" s="125"/>
      <c r="D179" s="166"/>
      <c r="E179" s="175"/>
      <c r="F179" s="166"/>
      <c r="G179" s="60"/>
      <c r="H179" s="112"/>
      <c r="I179" s="60"/>
    </row>
    <row r="180" spans="1:9" s="18" customFormat="1" ht="51" customHeight="1">
      <c r="A180" s="21"/>
      <c r="B180" s="587" t="s">
        <v>114</v>
      </c>
      <c r="C180" s="587"/>
      <c r="D180" s="587"/>
      <c r="E180" s="587"/>
      <c r="F180" s="587"/>
      <c r="G180" s="60"/>
      <c r="H180" s="112"/>
      <c r="I180" s="60"/>
    </row>
    <row r="181" spans="1:9" s="18" customFormat="1" ht="31.2">
      <c r="A181" s="21" t="s">
        <v>91</v>
      </c>
      <c r="B181" s="297" t="s">
        <v>92</v>
      </c>
      <c r="C181" s="16"/>
      <c r="D181" s="27"/>
      <c r="E181" s="149"/>
      <c r="F181" s="27"/>
      <c r="G181" s="60"/>
      <c r="H181" s="112"/>
      <c r="I181" s="322"/>
    </row>
    <row r="182" spans="1:9" s="18" customFormat="1" ht="15" customHeight="1">
      <c r="A182" s="20"/>
      <c r="B182" s="304"/>
      <c r="C182" s="16"/>
      <c r="D182" s="27"/>
      <c r="E182" s="149"/>
      <c r="F182" s="27"/>
      <c r="G182" s="60"/>
      <c r="H182" s="112"/>
      <c r="I182" s="322"/>
    </row>
    <row r="183" spans="1:9" s="18" customFormat="1" ht="75">
      <c r="A183" s="20" t="s">
        <v>563</v>
      </c>
      <c r="B183" s="307" t="s">
        <v>564</v>
      </c>
      <c r="C183" s="124" t="s">
        <v>88</v>
      </c>
      <c r="D183" s="27">
        <v>49.1</v>
      </c>
      <c r="E183" s="149"/>
      <c r="F183" s="27">
        <f>ROUND(D183*E183,2)</f>
        <v>0</v>
      </c>
      <c r="G183" s="60"/>
      <c r="H183" s="112"/>
      <c r="I183" s="322"/>
    </row>
    <row r="184" spans="1:9" s="18" customFormat="1" ht="15">
      <c r="A184" s="20"/>
      <c r="B184" s="304"/>
      <c r="C184" s="124"/>
      <c r="D184" s="27"/>
      <c r="E184" s="149"/>
      <c r="F184" s="27"/>
      <c r="G184" s="60"/>
      <c r="H184" s="112"/>
      <c r="I184" s="322"/>
    </row>
    <row r="185" spans="1:9" s="18" customFormat="1" ht="75">
      <c r="A185" s="20" t="s">
        <v>364</v>
      </c>
      <c r="B185" s="307" t="s">
        <v>398</v>
      </c>
      <c r="C185" s="124" t="s">
        <v>88</v>
      </c>
      <c r="D185" s="27">
        <v>44.2</v>
      </c>
      <c r="E185" s="149"/>
      <c r="F185" s="27">
        <f t="shared" ref="F185" si="37">ROUND(D185*E185,2)</f>
        <v>0</v>
      </c>
      <c r="G185" s="60"/>
      <c r="H185" s="112"/>
      <c r="I185" s="322"/>
    </row>
    <row r="186" spans="1:9" s="18" customFormat="1" ht="15">
      <c r="A186" s="20"/>
      <c r="B186" s="307"/>
      <c r="C186" s="124"/>
      <c r="D186" s="27"/>
      <c r="E186" s="149"/>
      <c r="F186" s="27"/>
      <c r="G186" s="60"/>
      <c r="H186" s="112"/>
      <c r="I186" s="322"/>
    </row>
    <row r="187" spans="1:9" s="18" customFormat="1" ht="45">
      <c r="A187" s="20" t="s">
        <v>103</v>
      </c>
      <c r="B187" s="307" t="s">
        <v>102</v>
      </c>
      <c r="C187" s="124" t="s">
        <v>88</v>
      </c>
      <c r="D187" s="27">
        <v>93.3</v>
      </c>
      <c r="E187" s="149"/>
      <c r="F187" s="27">
        <f t="shared" ref="F187" si="38">ROUND(D187*E187,2)</f>
        <v>0</v>
      </c>
      <c r="G187" s="60"/>
      <c r="H187" s="112"/>
      <c r="I187" s="322"/>
    </row>
    <row r="188" spans="1:9" s="18" customFormat="1" ht="15">
      <c r="A188" s="20"/>
      <c r="B188" s="307"/>
      <c r="C188" s="124"/>
      <c r="D188" s="27"/>
      <c r="E188" s="149"/>
      <c r="F188" s="27"/>
      <c r="G188" s="60"/>
      <c r="H188" s="112"/>
      <c r="I188" s="322"/>
    </row>
    <row r="189" spans="1:9" s="18" customFormat="1" ht="30">
      <c r="A189" s="20" t="s">
        <v>366</v>
      </c>
      <c r="B189" s="304" t="s">
        <v>608</v>
      </c>
      <c r="C189" s="124" t="s">
        <v>88</v>
      </c>
      <c r="D189" s="27">
        <v>49.1</v>
      </c>
      <c r="E189" s="149"/>
      <c r="F189" s="27">
        <f t="shared" ref="F189" si="39">ROUND(D189*E189,2)</f>
        <v>0</v>
      </c>
      <c r="G189" s="60"/>
      <c r="H189" s="112"/>
      <c r="I189" s="322"/>
    </row>
    <row r="190" spans="1:9" s="18" customFormat="1" ht="15">
      <c r="A190" s="20"/>
      <c r="B190" s="307"/>
      <c r="C190" s="124"/>
      <c r="D190" s="27"/>
      <c r="E190" s="149"/>
      <c r="F190" s="27"/>
      <c r="G190" s="60"/>
      <c r="H190" s="112"/>
      <c r="I190" s="322"/>
    </row>
    <row r="191" spans="1:9" s="18" customFormat="1" ht="29.25" customHeight="1">
      <c r="A191" s="20" t="s">
        <v>367</v>
      </c>
      <c r="B191" s="342" t="s">
        <v>369</v>
      </c>
      <c r="C191" s="124" t="s">
        <v>88</v>
      </c>
      <c r="D191" s="27">
        <v>44.2</v>
      </c>
      <c r="E191" s="149"/>
      <c r="F191" s="27">
        <f t="shared" ref="F191" si="40">ROUND(D191*E191,2)</f>
        <v>0</v>
      </c>
      <c r="G191" s="60"/>
      <c r="H191" s="112"/>
      <c r="I191" s="322"/>
    </row>
    <row r="192" spans="1:9" s="18" customFormat="1" ht="15" customHeight="1">
      <c r="A192" s="21"/>
      <c r="B192" s="297"/>
      <c r="C192" s="125"/>
      <c r="D192" s="166"/>
      <c r="E192" s="175"/>
      <c r="F192" s="27"/>
      <c r="G192" s="60"/>
      <c r="H192" s="112"/>
      <c r="I192" s="109"/>
    </row>
    <row r="193" spans="1:9" s="18" customFormat="1" ht="15" customHeight="1">
      <c r="A193" s="21" t="s">
        <v>93</v>
      </c>
      <c r="B193" s="297" t="s">
        <v>94</v>
      </c>
      <c r="C193" s="124"/>
      <c r="D193" s="27"/>
      <c r="E193" s="149"/>
      <c r="F193" s="27"/>
      <c r="G193" s="60"/>
      <c r="H193" s="112"/>
      <c r="I193" s="60"/>
    </row>
    <row r="194" spans="1:9" s="18" customFormat="1" ht="52.8">
      <c r="A194" s="21"/>
      <c r="B194" s="333" t="s">
        <v>571</v>
      </c>
      <c r="C194" s="124"/>
      <c r="D194" s="27"/>
      <c r="E194" s="149"/>
      <c r="F194" s="27"/>
      <c r="G194" s="60"/>
      <c r="H194" s="112"/>
      <c r="I194" s="60"/>
    </row>
    <row r="195" spans="1:9" s="18" customFormat="1" ht="90">
      <c r="A195" s="99" t="s">
        <v>572</v>
      </c>
      <c r="B195" s="173" t="s">
        <v>573</v>
      </c>
      <c r="C195" s="124" t="s">
        <v>13</v>
      </c>
      <c r="D195" s="27">
        <v>2</v>
      </c>
      <c r="E195" s="149"/>
      <c r="F195" s="27">
        <f t="shared" ref="F195" si="41">ROUND(D195*E195,2)</f>
        <v>0</v>
      </c>
      <c r="G195" s="60"/>
      <c r="H195" s="112"/>
      <c r="I195" s="60"/>
    </row>
    <row r="196" spans="1:9" s="18" customFormat="1" ht="15">
      <c r="A196" s="99"/>
      <c r="B196" s="173"/>
      <c r="C196" s="124"/>
      <c r="D196" s="27"/>
      <c r="E196" s="149"/>
      <c r="F196" s="27"/>
      <c r="G196" s="60"/>
      <c r="H196" s="112"/>
      <c r="I196" s="60"/>
    </row>
    <row r="197" spans="1:9" s="18" customFormat="1" ht="240">
      <c r="A197" s="99" t="s">
        <v>577</v>
      </c>
      <c r="B197" s="173" t="s">
        <v>621</v>
      </c>
      <c r="C197" s="126" t="s">
        <v>13</v>
      </c>
      <c r="D197" s="27">
        <v>2</v>
      </c>
      <c r="E197" s="151"/>
      <c r="F197" s="27">
        <f t="shared" ref="F197" si="42">ROUND(D197*E197,2)</f>
        <v>0</v>
      </c>
      <c r="G197" s="60"/>
      <c r="H197" s="112"/>
      <c r="I197" s="109"/>
    </row>
    <row r="198" spans="1:9" s="18" customFormat="1" ht="15" customHeight="1">
      <c r="A198" s="21"/>
      <c r="B198" s="306"/>
      <c r="C198" s="125"/>
      <c r="D198" s="166"/>
      <c r="E198" s="175"/>
      <c r="F198" s="27"/>
      <c r="G198" s="60"/>
      <c r="H198" s="112"/>
      <c r="I198" s="109"/>
    </row>
    <row r="199" spans="1:9" s="312" customFormat="1" ht="165">
      <c r="A199" s="99" t="s">
        <v>577</v>
      </c>
      <c r="B199" s="173" t="s">
        <v>581</v>
      </c>
      <c r="C199" s="126" t="s">
        <v>13</v>
      </c>
      <c r="D199" s="27">
        <v>4</v>
      </c>
      <c r="E199" s="151"/>
      <c r="F199" s="27">
        <f t="shared" ref="F199" si="43">ROUND(D199*E199,2)</f>
        <v>0</v>
      </c>
      <c r="G199" s="310"/>
      <c r="H199" s="311"/>
      <c r="I199" s="60"/>
    </row>
    <row r="200" spans="1:9" s="312" customFormat="1" ht="15">
      <c r="A200" s="99"/>
      <c r="B200" s="308"/>
      <c r="C200" s="124"/>
      <c r="D200" s="309"/>
      <c r="E200" s="309"/>
      <c r="F200" s="27"/>
      <c r="G200" s="310"/>
      <c r="H200" s="311"/>
      <c r="I200" s="60"/>
    </row>
    <row r="201" spans="1:9" s="312" customFormat="1" ht="75">
      <c r="A201" s="99" t="s">
        <v>577</v>
      </c>
      <c r="B201" s="173" t="s">
        <v>620</v>
      </c>
      <c r="C201" s="126" t="s">
        <v>13</v>
      </c>
      <c r="D201" s="27">
        <v>1</v>
      </c>
      <c r="E201" s="151"/>
      <c r="F201" s="27">
        <f t="shared" ref="F201" si="44">ROUND(D201*E201,2)</f>
        <v>0</v>
      </c>
      <c r="G201" s="310"/>
      <c r="H201" s="311"/>
      <c r="I201" s="60"/>
    </row>
    <row r="202" spans="1:9" s="312" customFormat="1" ht="15">
      <c r="A202" s="99"/>
      <c r="B202" s="308"/>
      <c r="C202" s="124"/>
      <c r="D202" s="309"/>
      <c r="E202" s="309"/>
      <c r="F202" s="27"/>
      <c r="G202" s="310"/>
      <c r="H202" s="311"/>
      <c r="I202" s="60"/>
    </row>
    <row r="203" spans="1:9" s="104" customFormat="1" ht="48" customHeight="1">
      <c r="A203" s="99" t="s">
        <v>577</v>
      </c>
      <c r="B203" s="173" t="s">
        <v>582</v>
      </c>
      <c r="C203" s="126" t="s">
        <v>13</v>
      </c>
      <c r="D203" s="27">
        <v>4</v>
      </c>
      <c r="E203" s="151"/>
      <c r="F203" s="27">
        <f t="shared" ref="F203" si="45">ROUND(D203*E203,2)</f>
        <v>0</v>
      </c>
      <c r="G203" s="334"/>
      <c r="H203" s="113"/>
      <c r="I203" s="331"/>
    </row>
    <row r="204" spans="1:9" s="312" customFormat="1" ht="15">
      <c r="A204" s="99"/>
      <c r="B204" s="173"/>
      <c r="C204" s="126"/>
      <c r="D204" s="27"/>
      <c r="E204" s="151"/>
      <c r="F204" s="27"/>
      <c r="G204" s="310"/>
      <c r="H204" s="311"/>
      <c r="I204" s="60"/>
    </row>
    <row r="205" spans="1:9" s="104" customFormat="1" ht="60">
      <c r="A205" s="99" t="s">
        <v>577</v>
      </c>
      <c r="B205" s="173" t="s">
        <v>583</v>
      </c>
      <c r="C205" s="126" t="s">
        <v>13</v>
      </c>
      <c r="D205" s="27">
        <v>1</v>
      </c>
      <c r="E205" s="151"/>
      <c r="F205" s="27">
        <f t="shared" ref="F205" si="46">ROUND(D205*E205,2)</f>
        <v>0</v>
      </c>
      <c r="G205" s="334"/>
      <c r="H205" s="113"/>
      <c r="I205" s="331"/>
    </row>
    <row r="206" spans="1:9" s="104" customFormat="1" ht="15">
      <c r="A206" s="99"/>
      <c r="B206" s="173"/>
      <c r="C206" s="126"/>
      <c r="D206" s="27"/>
      <c r="E206" s="151"/>
      <c r="F206" s="27"/>
      <c r="G206" s="334"/>
      <c r="H206" s="113"/>
      <c r="I206" s="331"/>
    </row>
    <row r="207" spans="1:9" s="104" customFormat="1" ht="30">
      <c r="A207" s="99" t="s">
        <v>577</v>
      </c>
      <c r="B207" s="173" t="s">
        <v>622</v>
      </c>
      <c r="C207" s="126" t="s">
        <v>13</v>
      </c>
      <c r="D207" s="27">
        <v>1</v>
      </c>
      <c r="E207" s="151"/>
      <c r="F207" s="27">
        <f t="shared" ref="F207" si="47">ROUND(D207*E207,2)</f>
        <v>0</v>
      </c>
      <c r="G207" s="334"/>
      <c r="H207" s="113"/>
      <c r="I207" s="331"/>
    </row>
    <row r="208" spans="1:9" s="312" customFormat="1" ht="15">
      <c r="A208" s="99"/>
      <c r="B208" s="308"/>
      <c r="C208" s="124"/>
      <c r="D208" s="309"/>
      <c r="E208" s="309"/>
      <c r="F208" s="27"/>
      <c r="G208" s="310"/>
      <c r="H208" s="311"/>
      <c r="I208" s="60"/>
    </row>
    <row r="209" spans="1:9" s="18" customFormat="1" ht="15.6">
      <c r="A209" s="99"/>
      <c r="B209" s="297" t="s">
        <v>395</v>
      </c>
      <c r="C209" s="125"/>
      <c r="D209" s="166"/>
      <c r="E209" s="175"/>
      <c r="F209" s="166">
        <f>SUM(F183:F207)</f>
        <v>0</v>
      </c>
      <c r="G209" s="60"/>
      <c r="H209" s="112"/>
      <c r="I209" s="109"/>
    </row>
    <row r="210" spans="1:9" s="18" customFormat="1" ht="15.6">
      <c r="A210" s="99"/>
      <c r="B210" s="297"/>
      <c r="C210" s="125"/>
      <c r="D210" s="166"/>
      <c r="E210" s="175"/>
      <c r="F210" s="166"/>
      <c r="G210" s="60"/>
      <c r="H210" s="112"/>
      <c r="I210" s="109"/>
    </row>
    <row r="211" spans="1:9" s="18" customFormat="1" ht="15.6">
      <c r="A211" s="99"/>
      <c r="B211" s="297"/>
      <c r="C211" s="125"/>
      <c r="D211" s="166"/>
      <c r="E211" s="175"/>
      <c r="F211" s="166"/>
      <c r="G211" s="60"/>
      <c r="H211" s="112"/>
      <c r="I211" s="109"/>
    </row>
    <row r="212" spans="1:9" s="18" customFormat="1" ht="15.6">
      <c r="A212" s="105" t="s">
        <v>168</v>
      </c>
      <c r="B212" s="344" t="s">
        <v>167</v>
      </c>
      <c r="C212" s="125"/>
      <c r="D212" s="180"/>
      <c r="E212" s="175"/>
      <c r="F212" s="166"/>
      <c r="G212" s="60"/>
      <c r="H212" s="112"/>
      <c r="I212" s="109"/>
    </row>
    <row r="213" spans="1:9" s="18" customFormat="1" ht="15.6">
      <c r="A213" s="105" t="s">
        <v>627</v>
      </c>
      <c r="B213" s="344" t="s">
        <v>628</v>
      </c>
      <c r="C213" s="125"/>
      <c r="D213" s="180"/>
      <c r="E213" s="175"/>
      <c r="F213" s="166"/>
      <c r="G213" s="60"/>
      <c r="H213" s="112"/>
      <c r="I213" s="109"/>
    </row>
    <row r="214" spans="1:9" s="18" customFormat="1" ht="15.6">
      <c r="A214" s="99"/>
      <c r="B214" s="344"/>
      <c r="C214" s="125"/>
      <c r="D214" s="180"/>
      <c r="E214" s="175"/>
      <c r="F214" s="166"/>
      <c r="G214" s="60"/>
      <c r="H214" s="112"/>
      <c r="I214" s="109"/>
    </row>
    <row r="215" spans="1:9" s="18" customFormat="1" ht="30">
      <c r="A215" s="99" t="s">
        <v>629</v>
      </c>
      <c r="B215" s="347" t="s">
        <v>630</v>
      </c>
      <c r="C215" s="42" t="s">
        <v>631</v>
      </c>
      <c r="D215" s="40">
        <v>42.5</v>
      </c>
      <c r="E215" s="151"/>
      <c r="F215" s="40">
        <f>ROUND(D215*E215,2)</f>
        <v>0</v>
      </c>
      <c r="G215" s="60"/>
      <c r="H215" s="112"/>
      <c r="I215" s="109"/>
    </row>
    <row r="216" spans="1:9" s="18" customFormat="1" ht="15.6">
      <c r="A216" s="99"/>
      <c r="B216" s="173"/>
      <c r="C216" s="42"/>
      <c r="D216" s="40"/>
      <c r="E216" s="151"/>
      <c r="F216" s="40"/>
      <c r="G216" s="60"/>
      <c r="H216" s="112"/>
      <c r="I216" s="109"/>
    </row>
    <row r="217" spans="1:9" s="18" customFormat="1" ht="30">
      <c r="A217" s="99" t="s">
        <v>632</v>
      </c>
      <c r="B217" s="173" t="s">
        <v>633</v>
      </c>
      <c r="C217" s="42" t="s">
        <v>631</v>
      </c>
      <c r="D217" s="40">
        <v>68.5</v>
      </c>
      <c r="E217" s="151"/>
      <c r="F217" s="40">
        <f t="shared" ref="F217" si="48">ROUND(D217*E217,2)</f>
        <v>0</v>
      </c>
      <c r="G217" s="60"/>
      <c r="H217" s="112"/>
      <c r="I217" s="109"/>
    </row>
    <row r="218" spans="1:9" s="18" customFormat="1" ht="15.6">
      <c r="A218" s="99"/>
      <c r="B218" s="173"/>
      <c r="C218" s="42"/>
      <c r="D218" s="40"/>
      <c r="E218" s="151"/>
      <c r="F218" s="40"/>
      <c r="G218" s="60"/>
      <c r="H218" s="112"/>
      <c r="I218" s="109"/>
    </row>
    <row r="219" spans="1:9" s="18" customFormat="1" ht="30">
      <c r="A219" s="99" t="s">
        <v>634</v>
      </c>
      <c r="B219" s="173" t="s">
        <v>635</v>
      </c>
      <c r="C219" s="42" t="s">
        <v>88</v>
      </c>
      <c r="D219" s="40">
        <v>105</v>
      </c>
      <c r="E219" s="151"/>
      <c r="F219" s="40">
        <f t="shared" ref="F219" si="49">ROUND(D219*E219,2)</f>
        <v>0</v>
      </c>
      <c r="G219" s="60"/>
      <c r="H219" s="112"/>
      <c r="I219" s="109"/>
    </row>
    <row r="220" spans="1:9" s="18" customFormat="1" ht="15.6">
      <c r="A220" s="99"/>
      <c r="B220" s="173"/>
      <c r="C220" s="42"/>
      <c r="D220" s="40"/>
      <c r="E220" s="151"/>
      <c r="F220" s="40"/>
      <c r="G220" s="60"/>
      <c r="H220" s="112"/>
      <c r="I220" s="109"/>
    </row>
    <row r="221" spans="1:9" s="18" customFormat="1" ht="15.6">
      <c r="A221" s="105" t="s">
        <v>636</v>
      </c>
      <c r="B221" s="178" t="s">
        <v>637</v>
      </c>
      <c r="C221" s="42"/>
      <c r="D221" s="40"/>
      <c r="E221" s="151"/>
      <c r="F221" s="40"/>
      <c r="G221" s="60"/>
      <c r="H221" s="112"/>
      <c r="I221" s="109"/>
    </row>
    <row r="222" spans="1:9" s="18" customFormat="1" ht="15.6">
      <c r="A222" s="99"/>
      <c r="B222" s="173"/>
      <c r="C222" s="42"/>
      <c r="D222" s="40"/>
      <c r="E222" s="151"/>
      <c r="F222" s="40"/>
      <c r="G222" s="60"/>
      <c r="H222" s="112"/>
      <c r="I222" s="109"/>
    </row>
    <row r="223" spans="1:9" s="18" customFormat="1" ht="60">
      <c r="A223" s="99" t="s">
        <v>638</v>
      </c>
      <c r="B223" s="173" t="s">
        <v>639</v>
      </c>
      <c r="C223" s="42" t="s">
        <v>640</v>
      </c>
      <c r="D223" s="40">
        <v>1200</v>
      </c>
      <c r="E223" s="151"/>
      <c r="F223" s="40">
        <f t="shared" ref="F223" si="50">ROUND(D223*E223,2)</f>
        <v>0</v>
      </c>
      <c r="G223" s="60"/>
      <c r="H223" s="112"/>
      <c r="I223" s="109"/>
    </row>
    <row r="224" spans="1:9" s="18" customFormat="1" ht="15.6">
      <c r="A224" s="99"/>
      <c r="B224" s="173"/>
      <c r="C224" s="42"/>
      <c r="D224" s="40"/>
      <c r="E224" s="151"/>
      <c r="F224" s="40"/>
      <c r="G224" s="60"/>
      <c r="H224" s="112"/>
      <c r="I224" s="109"/>
    </row>
    <row r="225" spans="1:9" s="18" customFormat="1" ht="15.6">
      <c r="A225" s="105" t="s">
        <v>641</v>
      </c>
      <c r="B225" s="178" t="s">
        <v>642</v>
      </c>
      <c r="C225" s="42"/>
      <c r="D225" s="40"/>
      <c r="E225" s="151"/>
      <c r="F225" s="40"/>
      <c r="G225" s="60"/>
      <c r="H225" s="112"/>
      <c r="I225" s="109"/>
    </row>
    <row r="226" spans="1:9" s="18" customFormat="1" ht="15.6">
      <c r="A226" s="99"/>
      <c r="B226" s="173"/>
      <c r="C226" s="42"/>
      <c r="D226" s="40"/>
      <c r="E226" s="151"/>
      <c r="F226" s="40"/>
      <c r="G226" s="60"/>
      <c r="H226" s="112"/>
      <c r="I226" s="109"/>
    </row>
    <row r="227" spans="1:9" s="18" customFormat="1" ht="45">
      <c r="A227" s="99" t="s">
        <v>643</v>
      </c>
      <c r="B227" s="173" t="s">
        <v>644</v>
      </c>
      <c r="C227" s="16" t="s">
        <v>60</v>
      </c>
      <c r="D227" s="40">
        <v>5</v>
      </c>
      <c r="E227" s="151"/>
      <c r="F227" s="40">
        <f t="shared" ref="F227" si="51">ROUND(D227*E227,2)</f>
        <v>0</v>
      </c>
      <c r="G227" s="60"/>
      <c r="H227" s="112"/>
      <c r="I227" s="109"/>
    </row>
    <row r="228" spans="1:9" s="18" customFormat="1" ht="15.6">
      <c r="A228" s="99"/>
      <c r="B228" s="173"/>
      <c r="C228" s="42"/>
      <c r="D228" s="40"/>
      <c r="E228" s="151"/>
      <c r="F228" s="40"/>
      <c r="G228" s="60"/>
      <c r="H228" s="112"/>
      <c r="I228" s="109"/>
    </row>
    <row r="229" spans="1:9" s="18" customFormat="1" ht="45">
      <c r="A229" s="99" t="s">
        <v>645</v>
      </c>
      <c r="B229" s="173" t="s">
        <v>646</v>
      </c>
      <c r="C229" s="16" t="s">
        <v>60</v>
      </c>
      <c r="D229" s="40">
        <v>15</v>
      </c>
      <c r="E229" s="151"/>
      <c r="F229" s="40">
        <f t="shared" ref="F229" si="52">ROUND(D229*E229,2)</f>
        <v>0</v>
      </c>
      <c r="G229" s="60"/>
      <c r="H229" s="112"/>
      <c r="I229" s="109"/>
    </row>
    <row r="230" spans="1:9" s="18" customFormat="1" ht="15.6">
      <c r="A230" s="99"/>
      <c r="B230" s="173"/>
      <c r="C230" s="42"/>
      <c r="D230" s="40"/>
      <c r="E230" s="151"/>
      <c r="F230" s="40"/>
      <c r="G230" s="60"/>
      <c r="H230" s="112"/>
      <c r="I230" s="109"/>
    </row>
    <row r="231" spans="1:9" s="18" customFormat="1" ht="45">
      <c r="A231" s="99" t="s">
        <v>647</v>
      </c>
      <c r="B231" s="173" t="s">
        <v>648</v>
      </c>
      <c r="C231" s="16" t="s">
        <v>60</v>
      </c>
      <c r="D231" s="40">
        <v>8</v>
      </c>
      <c r="E231" s="151"/>
      <c r="F231" s="40">
        <f t="shared" ref="F231" si="53">ROUND(D231*E231,2)</f>
        <v>0</v>
      </c>
      <c r="G231" s="60"/>
      <c r="H231" s="112"/>
      <c r="I231" s="109"/>
    </row>
    <row r="232" spans="1:9" s="18" customFormat="1" ht="15.6">
      <c r="A232" s="99"/>
      <c r="B232" s="173"/>
      <c r="C232" s="42"/>
      <c r="D232" s="40"/>
      <c r="E232" s="151"/>
      <c r="F232" s="40"/>
      <c r="G232" s="60"/>
      <c r="H232" s="112"/>
      <c r="I232" s="109"/>
    </row>
    <row r="233" spans="1:9" s="18" customFormat="1" ht="15.6">
      <c r="A233" s="105" t="s">
        <v>251</v>
      </c>
      <c r="B233" s="178" t="s">
        <v>252</v>
      </c>
      <c r="C233" s="42"/>
      <c r="D233" s="40"/>
      <c r="E233" s="151"/>
      <c r="F233" s="40"/>
      <c r="G233" s="60"/>
      <c r="H233" s="112"/>
      <c r="I233" s="109"/>
    </row>
    <row r="234" spans="1:9" s="18" customFormat="1" ht="15.6">
      <c r="A234" s="99"/>
      <c r="B234" s="173"/>
      <c r="C234" s="42"/>
      <c r="D234" s="40"/>
      <c r="E234" s="151"/>
      <c r="F234" s="40"/>
      <c r="G234" s="60"/>
      <c r="H234" s="112"/>
      <c r="I234" s="109"/>
    </row>
    <row r="235" spans="1:9" s="18" customFormat="1" ht="75">
      <c r="A235" s="99" t="s">
        <v>650</v>
      </c>
      <c r="B235" s="173" t="s">
        <v>651</v>
      </c>
      <c r="C235" s="42" t="s">
        <v>88</v>
      </c>
      <c r="D235" s="40">
        <v>45.7</v>
      </c>
      <c r="E235" s="151"/>
      <c r="F235" s="40">
        <f t="shared" ref="F235" si="54">ROUND(D235*E235,2)</f>
        <v>0</v>
      </c>
      <c r="G235" s="60"/>
      <c r="H235" s="112"/>
      <c r="I235" s="109"/>
    </row>
    <row r="236" spans="1:9" s="18" customFormat="1" ht="15.6">
      <c r="A236" s="99"/>
      <c r="B236" s="173"/>
      <c r="C236" s="42"/>
      <c r="D236" s="40"/>
      <c r="E236" s="151"/>
      <c r="F236" s="40"/>
      <c r="G236" s="60"/>
      <c r="H236" s="112"/>
      <c r="I236" s="109"/>
    </row>
    <row r="237" spans="1:9" s="18" customFormat="1" ht="30">
      <c r="A237" s="99" t="s">
        <v>266</v>
      </c>
      <c r="B237" s="173" t="s">
        <v>652</v>
      </c>
      <c r="C237" s="42" t="s">
        <v>88</v>
      </c>
      <c r="D237" s="40">
        <v>5.3</v>
      </c>
      <c r="E237" s="151"/>
      <c r="F237" s="40">
        <f t="shared" ref="F237" si="55">ROUND(D237*E237,2)</f>
        <v>0</v>
      </c>
      <c r="G237" s="60"/>
      <c r="H237" s="112"/>
      <c r="I237" s="109"/>
    </row>
    <row r="238" spans="1:9" s="18" customFormat="1" ht="15.6">
      <c r="A238" s="99"/>
      <c r="B238" s="173"/>
      <c r="C238" s="42"/>
      <c r="D238" s="40"/>
      <c r="E238" s="151"/>
      <c r="F238" s="40"/>
      <c r="G238" s="60"/>
      <c r="H238" s="112"/>
      <c r="I238" s="109"/>
    </row>
    <row r="239" spans="1:9" s="18" customFormat="1" ht="31.2">
      <c r="A239" s="105"/>
      <c r="B239" s="178" t="s">
        <v>649</v>
      </c>
      <c r="C239" s="324"/>
      <c r="D239" s="325"/>
      <c r="E239" s="326"/>
      <c r="F239" s="325">
        <f>SUM(F215:F238)</f>
        <v>0</v>
      </c>
      <c r="G239" s="60"/>
      <c r="H239" s="112"/>
      <c r="I239" s="109"/>
    </row>
    <row r="240" spans="1:9" s="18" customFormat="1" ht="15.6">
      <c r="A240" s="99"/>
      <c r="B240" s="344"/>
      <c r="C240" s="42"/>
      <c r="D240" s="40"/>
      <c r="E240" s="151"/>
      <c r="F240" s="40"/>
      <c r="G240" s="60"/>
      <c r="H240" s="112"/>
      <c r="I240" s="109"/>
    </row>
    <row r="241" spans="1:9" s="18" customFormat="1" ht="15.6">
      <c r="A241" s="99"/>
      <c r="B241" s="344"/>
      <c r="C241" s="125"/>
      <c r="D241" s="166"/>
      <c r="E241" s="175"/>
      <c r="F241" s="166"/>
      <c r="G241" s="60"/>
      <c r="H241" s="112"/>
      <c r="I241" s="109"/>
    </row>
    <row r="242" spans="1:9" s="18" customFormat="1" ht="15" customHeight="1">
      <c r="A242" s="21" t="s">
        <v>0</v>
      </c>
      <c r="B242" s="297" t="s">
        <v>16</v>
      </c>
      <c r="C242" s="125"/>
      <c r="D242" s="166"/>
      <c r="E242" s="175"/>
      <c r="F242" s="166"/>
      <c r="G242" s="60"/>
      <c r="H242" s="112"/>
      <c r="I242" s="44"/>
    </row>
    <row r="243" spans="1:9" s="18" customFormat="1" ht="15" customHeight="1">
      <c r="A243" s="21" t="s">
        <v>64</v>
      </c>
      <c r="B243" s="297" t="s">
        <v>65</v>
      </c>
      <c r="C243" s="125"/>
      <c r="D243" s="166"/>
      <c r="E243" s="175"/>
      <c r="F243" s="166"/>
      <c r="G243" s="60"/>
      <c r="H243" s="112"/>
      <c r="I243" s="44"/>
    </row>
    <row r="244" spans="1:9" s="18" customFormat="1" ht="15" customHeight="1">
      <c r="A244" s="21"/>
      <c r="B244" s="297"/>
      <c r="C244" s="125"/>
      <c r="D244" s="166"/>
      <c r="E244" s="175"/>
      <c r="F244" s="166"/>
      <c r="G244" s="60"/>
      <c r="H244" s="112"/>
      <c r="I244" s="44"/>
    </row>
    <row r="245" spans="1:9" s="18" customFormat="1" ht="45">
      <c r="A245" s="20" t="s">
        <v>157</v>
      </c>
      <c r="B245" s="304" t="s">
        <v>158</v>
      </c>
      <c r="C245" s="124" t="s">
        <v>13</v>
      </c>
      <c r="D245" s="27">
        <v>10</v>
      </c>
      <c r="E245" s="149"/>
      <c r="F245" s="27">
        <f>ROUND(D245*E245,2)</f>
        <v>0</v>
      </c>
      <c r="G245" s="60"/>
      <c r="H245" s="112"/>
      <c r="I245" s="108"/>
    </row>
    <row r="246" spans="1:9" s="18" customFormat="1" ht="15.6">
      <c r="A246" s="99"/>
      <c r="B246" s="297"/>
      <c r="C246" s="125"/>
      <c r="D246" s="166"/>
      <c r="E246" s="175"/>
      <c r="F246" s="166"/>
      <c r="G246" s="60"/>
      <c r="H246" s="112"/>
      <c r="I246" s="109"/>
    </row>
    <row r="247" spans="1:9" s="18" customFormat="1" ht="60">
      <c r="A247" s="168" t="s">
        <v>175</v>
      </c>
      <c r="B247" s="172" t="s">
        <v>176</v>
      </c>
      <c r="C247" s="124" t="s">
        <v>13</v>
      </c>
      <c r="D247" s="27">
        <v>3</v>
      </c>
      <c r="E247" s="149"/>
      <c r="F247" s="27">
        <f t="shared" ref="F247" si="56">ROUND(D247*E247,2)</f>
        <v>0</v>
      </c>
      <c r="G247" s="60"/>
      <c r="H247" s="112"/>
      <c r="I247" s="108"/>
    </row>
    <row r="248" spans="1:9" s="18" customFormat="1" ht="15.6">
      <c r="A248" s="99"/>
      <c r="B248" s="297"/>
      <c r="C248" s="125"/>
      <c r="D248" s="166"/>
      <c r="E248" s="175"/>
      <c r="F248" s="166"/>
      <c r="G248" s="60"/>
      <c r="H248" s="112"/>
      <c r="I248" s="109"/>
    </row>
    <row r="249" spans="1:9" s="18" customFormat="1" ht="60">
      <c r="A249" s="168" t="s">
        <v>82</v>
      </c>
      <c r="B249" s="172" t="s">
        <v>83</v>
      </c>
      <c r="C249" s="124" t="s">
        <v>13</v>
      </c>
      <c r="D249" s="27">
        <v>4</v>
      </c>
      <c r="E249" s="149"/>
      <c r="F249" s="27">
        <f t="shared" ref="F249" si="57">ROUND(D249*E249,2)</f>
        <v>0</v>
      </c>
      <c r="G249" s="60"/>
      <c r="H249" s="112"/>
      <c r="I249" s="108"/>
    </row>
    <row r="250" spans="1:9" s="18" customFormat="1" ht="15.6">
      <c r="A250" s="99"/>
      <c r="B250" s="297"/>
      <c r="C250" s="125"/>
      <c r="D250" s="166"/>
      <c r="E250" s="175"/>
      <c r="F250" s="166"/>
      <c r="G250" s="60"/>
      <c r="H250" s="112"/>
      <c r="I250" s="109"/>
    </row>
    <row r="251" spans="1:9" s="18" customFormat="1" ht="60">
      <c r="A251" s="168" t="s">
        <v>239</v>
      </c>
      <c r="B251" s="172" t="s">
        <v>267</v>
      </c>
      <c r="C251" s="124" t="s">
        <v>13</v>
      </c>
      <c r="D251" s="27">
        <v>3</v>
      </c>
      <c r="E251" s="149"/>
      <c r="F251" s="27">
        <f t="shared" ref="F251" si="58">ROUND(D251*E251,2)</f>
        <v>0</v>
      </c>
      <c r="G251" s="60"/>
      <c r="H251" s="112"/>
      <c r="I251" s="108"/>
    </row>
    <row r="252" spans="1:9" s="18" customFormat="1" ht="15.6">
      <c r="A252" s="99"/>
      <c r="B252" s="297"/>
      <c r="C252" s="125"/>
      <c r="D252" s="166"/>
      <c r="E252" s="175"/>
      <c r="F252" s="166"/>
      <c r="G252" s="60"/>
      <c r="H252" s="112"/>
      <c r="I252" s="109"/>
    </row>
    <row r="253" spans="1:9" s="18" customFormat="1" ht="76.5" customHeight="1">
      <c r="A253" s="168" t="s">
        <v>609</v>
      </c>
      <c r="B253" s="102" t="s">
        <v>610</v>
      </c>
      <c r="C253" s="124" t="s">
        <v>13</v>
      </c>
      <c r="D253" s="27">
        <v>1</v>
      </c>
      <c r="E253" s="149"/>
      <c r="F253" s="27">
        <f t="shared" ref="F253" si="59">ROUND(D253*E253,2)</f>
        <v>0</v>
      </c>
      <c r="G253" s="60"/>
      <c r="H253" s="112"/>
      <c r="I253" s="108"/>
    </row>
    <row r="254" spans="1:9" s="18" customFormat="1" ht="15.6">
      <c r="A254" s="99"/>
      <c r="B254" s="297"/>
      <c r="C254" s="125"/>
      <c r="D254" s="166"/>
      <c r="E254" s="175"/>
      <c r="F254" s="166"/>
      <c r="G254" s="60"/>
      <c r="H254" s="112"/>
      <c r="I254" s="109"/>
    </row>
    <row r="255" spans="1:9" s="18" customFormat="1" ht="60">
      <c r="A255" s="189" t="s">
        <v>270</v>
      </c>
      <c r="B255" s="304" t="s">
        <v>177</v>
      </c>
      <c r="C255" s="128" t="s">
        <v>13</v>
      </c>
      <c r="D255" s="27">
        <v>4</v>
      </c>
      <c r="E255" s="149"/>
      <c r="F255" s="27">
        <f t="shared" ref="F255" si="60">ROUND(D255*E255,2)</f>
        <v>0</v>
      </c>
      <c r="G255" s="60"/>
      <c r="H255" s="112"/>
      <c r="I255" s="108"/>
    </row>
    <row r="256" spans="1:9" s="18" customFormat="1" ht="15.6">
      <c r="A256" s="99"/>
      <c r="B256" s="297"/>
      <c r="C256" s="125"/>
      <c r="D256" s="166"/>
      <c r="E256" s="175"/>
      <c r="F256" s="166"/>
      <c r="G256" s="60"/>
      <c r="H256" s="112"/>
      <c r="I256" s="109"/>
    </row>
    <row r="257" spans="1:9" s="18" customFormat="1" ht="75">
      <c r="A257" s="168" t="s">
        <v>295</v>
      </c>
      <c r="B257" s="304" t="s">
        <v>611</v>
      </c>
      <c r="C257" s="128" t="s">
        <v>13</v>
      </c>
      <c r="D257" s="27">
        <v>3</v>
      </c>
      <c r="E257" s="149"/>
      <c r="F257" s="27">
        <f t="shared" ref="F257" si="61">ROUND(D257*E257,2)</f>
        <v>0</v>
      </c>
      <c r="G257" s="60"/>
      <c r="H257" s="112"/>
      <c r="I257" s="108"/>
    </row>
    <row r="258" spans="1:9" s="18" customFormat="1" ht="15.6">
      <c r="A258" s="168"/>
      <c r="B258" s="304"/>
      <c r="C258" s="128"/>
      <c r="D258" s="27"/>
      <c r="E258" s="149"/>
      <c r="F258" s="166"/>
      <c r="G258" s="60"/>
      <c r="H258" s="112"/>
      <c r="I258" s="108"/>
    </row>
    <row r="259" spans="1:9" s="18" customFormat="1" ht="60">
      <c r="A259" s="168" t="s">
        <v>243</v>
      </c>
      <c r="B259" s="304" t="s">
        <v>537</v>
      </c>
      <c r="C259" s="128" t="s">
        <v>13</v>
      </c>
      <c r="D259" s="27">
        <v>3</v>
      </c>
      <c r="E259" s="149"/>
      <c r="F259" s="27">
        <f t="shared" ref="F259" si="62">ROUND(D259*E259,2)</f>
        <v>0</v>
      </c>
      <c r="G259" s="60"/>
      <c r="H259" s="112"/>
      <c r="I259" s="108"/>
    </row>
    <row r="260" spans="1:9" s="18" customFormat="1" ht="15.6">
      <c r="A260" s="99"/>
      <c r="B260" s="297"/>
      <c r="C260" s="125"/>
      <c r="D260" s="166"/>
      <c r="E260" s="175"/>
      <c r="F260" s="166"/>
      <c r="G260" s="60"/>
      <c r="H260" s="112"/>
      <c r="I260" s="109"/>
    </row>
    <row r="261" spans="1:9" s="18" customFormat="1" ht="60">
      <c r="A261" s="168" t="s">
        <v>179</v>
      </c>
      <c r="B261" s="102" t="s">
        <v>612</v>
      </c>
      <c r="C261" s="128" t="s">
        <v>13</v>
      </c>
      <c r="D261" s="27">
        <v>1</v>
      </c>
      <c r="E261" s="149"/>
      <c r="F261" s="27">
        <f t="shared" ref="F261" si="63">ROUND(D261*E261,2)</f>
        <v>0</v>
      </c>
      <c r="G261" s="60"/>
      <c r="H261" s="112"/>
      <c r="I261" s="108"/>
    </row>
    <row r="262" spans="1:9" s="18" customFormat="1" ht="15.6">
      <c r="A262" s="168"/>
      <c r="B262" s="102"/>
      <c r="C262" s="128"/>
      <c r="D262" s="27"/>
      <c r="E262" s="149"/>
      <c r="F262" s="166"/>
      <c r="G262" s="60"/>
      <c r="H262" s="112"/>
      <c r="I262" s="108"/>
    </row>
    <row r="263" spans="1:9" s="18" customFormat="1" ht="68.25" customHeight="1">
      <c r="A263" s="168" t="s">
        <v>296</v>
      </c>
      <c r="B263" s="102" t="s">
        <v>515</v>
      </c>
      <c r="C263" s="128" t="s">
        <v>13</v>
      </c>
      <c r="D263" s="27">
        <v>2</v>
      </c>
      <c r="E263" s="149"/>
      <c r="F263" s="27">
        <f t="shared" ref="F263" si="64">ROUND(D263*E263,2)</f>
        <v>0</v>
      </c>
      <c r="G263" s="60"/>
      <c r="H263" s="112"/>
      <c r="I263" s="108"/>
    </row>
    <row r="264" spans="1:9" s="18" customFormat="1" ht="15.6">
      <c r="A264" s="168"/>
      <c r="B264" s="102"/>
      <c r="C264" s="128"/>
      <c r="D264" s="27"/>
      <c r="E264" s="149"/>
      <c r="F264" s="166"/>
      <c r="G264" s="60"/>
      <c r="H264" s="112"/>
      <c r="I264" s="108"/>
    </row>
    <row r="265" spans="1:9" s="18" customFormat="1" ht="15" customHeight="1">
      <c r="A265" s="21" t="s">
        <v>54</v>
      </c>
      <c r="B265" s="297" t="s">
        <v>30</v>
      </c>
      <c r="C265" s="128"/>
      <c r="D265" s="27"/>
      <c r="E265" s="149"/>
      <c r="F265" s="27"/>
      <c r="G265" s="60"/>
      <c r="H265" s="112"/>
      <c r="I265" s="108"/>
    </row>
    <row r="266" spans="1:9" s="18" customFormat="1" ht="15" customHeight="1">
      <c r="A266" s="21"/>
      <c r="B266" s="297"/>
      <c r="C266" s="128"/>
      <c r="D266" s="27"/>
      <c r="E266" s="149"/>
      <c r="F266" s="166"/>
      <c r="G266" s="60"/>
      <c r="H266" s="112"/>
      <c r="I266" s="108"/>
    </row>
    <row r="267" spans="1:9" s="104" customFormat="1" ht="90">
      <c r="A267" s="99" t="s">
        <v>524</v>
      </c>
      <c r="B267" s="173" t="s">
        <v>613</v>
      </c>
      <c r="C267" s="124" t="s">
        <v>88</v>
      </c>
      <c r="D267" s="40">
        <v>125.3</v>
      </c>
      <c r="E267" s="151"/>
      <c r="F267" s="27">
        <f t="shared" ref="F267" si="65">ROUND(D267*E267,2)</f>
        <v>0</v>
      </c>
      <c r="G267" s="103"/>
      <c r="H267" s="113"/>
      <c r="I267" s="108"/>
    </row>
    <row r="268" spans="1:9" s="18" customFormat="1" ht="15" customHeight="1">
      <c r="A268" s="21"/>
      <c r="B268" s="297"/>
      <c r="C268" s="128"/>
      <c r="D268" s="27"/>
      <c r="E268" s="149"/>
      <c r="F268" s="166"/>
      <c r="G268" s="60"/>
      <c r="H268" s="112"/>
      <c r="I268" s="108"/>
    </row>
    <row r="269" spans="1:9" s="18" customFormat="1" ht="90.6">
      <c r="A269" s="168" t="s">
        <v>173</v>
      </c>
      <c r="B269" s="169" t="s">
        <v>174</v>
      </c>
      <c r="C269" s="16" t="s">
        <v>59</v>
      </c>
      <c r="D269" s="27">
        <v>10.750000000000002</v>
      </c>
      <c r="E269" s="149"/>
      <c r="F269" s="27">
        <f t="shared" ref="F269" si="66">ROUND(D269*E269,2)</f>
        <v>0</v>
      </c>
      <c r="G269" s="60"/>
      <c r="H269" s="112"/>
      <c r="I269" s="108"/>
    </row>
    <row r="270" spans="1:9" s="18" customFormat="1" ht="15.6">
      <c r="A270" s="168"/>
      <c r="B270" s="169"/>
      <c r="C270" s="16"/>
      <c r="D270" s="27"/>
      <c r="E270" s="149"/>
      <c r="F270" s="166"/>
      <c r="G270" s="60"/>
      <c r="H270" s="112"/>
      <c r="I270" s="108"/>
    </row>
    <row r="271" spans="1:9" s="18" customFormat="1" ht="90">
      <c r="A271" s="168" t="s">
        <v>614</v>
      </c>
      <c r="B271" s="169" t="s">
        <v>615</v>
      </c>
      <c r="C271" s="16" t="s">
        <v>59</v>
      </c>
      <c r="D271" s="27">
        <v>1.18</v>
      </c>
      <c r="E271" s="149"/>
      <c r="F271" s="27">
        <f t="shared" ref="F271" si="67">ROUND(D271*E271,2)</f>
        <v>0</v>
      </c>
      <c r="G271" s="60"/>
      <c r="H271" s="112"/>
      <c r="I271" s="108"/>
    </row>
    <row r="272" spans="1:9" s="18" customFormat="1" ht="15" customHeight="1">
      <c r="A272" s="21"/>
      <c r="B272" s="297"/>
      <c r="C272" s="128"/>
      <c r="D272" s="27"/>
      <c r="E272" s="149"/>
      <c r="F272" s="166"/>
      <c r="G272" s="60"/>
      <c r="H272" s="112"/>
      <c r="I272" s="108"/>
    </row>
    <row r="273" spans="1:9" s="18" customFormat="1" ht="90">
      <c r="A273" s="168" t="s">
        <v>284</v>
      </c>
      <c r="B273" s="169" t="s">
        <v>285</v>
      </c>
      <c r="C273" s="16" t="s">
        <v>59</v>
      </c>
      <c r="D273" s="27">
        <v>10.4</v>
      </c>
      <c r="E273" s="149"/>
      <c r="F273" s="27">
        <f t="shared" ref="F273" si="68">ROUND(D273*E273,2)</f>
        <v>0</v>
      </c>
      <c r="G273" s="60"/>
      <c r="H273" s="112"/>
      <c r="I273" s="60"/>
    </row>
    <row r="274" spans="1:9" s="18" customFormat="1" ht="15.6">
      <c r="A274" s="168"/>
      <c r="B274" s="169"/>
      <c r="C274" s="16"/>
      <c r="D274" s="27"/>
      <c r="E274" s="149"/>
      <c r="F274" s="166"/>
      <c r="G274" s="60"/>
      <c r="H274" s="112"/>
      <c r="I274" s="60"/>
    </row>
    <row r="275" spans="1:9" s="18" customFormat="1" ht="91.5" customHeight="1">
      <c r="A275" s="168" t="s">
        <v>282</v>
      </c>
      <c r="B275" s="169" t="s">
        <v>283</v>
      </c>
      <c r="C275" s="16" t="s">
        <v>88</v>
      </c>
      <c r="D275" s="27">
        <v>25.699999999999996</v>
      </c>
      <c r="E275" s="149"/>
      <c r="F275" s="27">
        <f t="shared" ref="F275" si="69">ROUND(D275*E275,2)</f>
        <v>0</v>
      </c>
      <c r="G275" s="60"/>
      <c r="H275" s="112"/>
      <c r="I275" s="108"/>
    </row>
    <row r="276" spans="1:9" s="18" customFormat="1" ht="15.6">
      <c r="A276" s="168"/>
      <c r="B276" s="102"/>
      <c r="C276" s="128"/>
      <c r="D276" s="27"/>
      <c r="E276" s="149"/>
      <c r="F276" s="166"/>
      <c r="G276" s="60"/>
      <c r="H276" s="112"/>
      <c r="I276" s="108"/>
    </row>
    <row r="277" spans="1:9" s="18" customFormat="1" ht="120">
      <c r="A277" s="189" t="s">
        <v>481</v>
      </c>
      <c r="B277" s="304" t="s">
        <v>591</v>
      </c>
      <c r="C277" s="16" t="s">
        <v>59</v>
      </c>
      <c r="D277" s="27">
        <v>21.53</v>
      </c>
      <c r="E277" s="149"/>
      <c r="F277" s="27">
        <f t="shared" ref="F277" si="70">ROUND(D277*E277,2)</f>
        <v>0</v>
      </c>
      <c r="G277" s="60"/>
      <c r="H277" s="112"/>
      <c r="I277" s="108"/>
    </row>
    <row r="278" spans="1:9" s="18" customFormat="1" ht="15.6">
      <c r="A278" s="168"/>
      <c r="B278" s="102"/>
      <c r="C278" s="128"/>
      <c r="D278" s="27"/>
      <c r="E278" s="149"/>
      <c r="F278" s="166"/>
      <c r="G278" s="60"/>
      <c r="H278" s="112"/>
      <c r="I278" s="108"/>
    </row>
    <row r="279" spans="1:9" s="38" customFormat="1" ht="75">
      <c r="A279" s="189" t="s">
        <v>538</v>
      </c>
      <c r="B279" s="304" t="s">
        <v>616</v>
      </c>
      <c r="C279" s="16" t="s">
        <v>59</v>
      </c>
      <c r="D279" s="27">
        <v>10.750000000000002</v>
      </c>
      <c r="E279" s="149"/>
      <c r="F279" s="27">
        <f t="shared" ref="F279" si="71">ROUND(D279*E279,2)</f>
        <v>0</v>
      </c>
      <c r="G279" s="68"/>
      <c r="H279" s="114"/>
      <c r="I279" s="108"/>
    </row>
    <row r="280" spans="1:9" s="38" customFormat="1" ht="15.6">
      <c r="A280" s="189"/>
      <c r="B280" s="304"/>
      <c r="C280" s="16"/>
      <c r="D280" s="27"/>
      <c r="E280" s="149"/>
      <c r="F280" s="166"/>
      <c r="G280" s="68"/>
      <c r="H280" s="114"/>
      <c r="I280" s="108"/>
    </row>
    <row r="281" spans="1:9" s="38" customFormat="1" ht="45">
      <c r="A281" s="189" t="s">
        <v>617</v>
      </c>
      <c r="B281" s="304" t="s">
        <v>618</v>
      </c>
      <c r="C281" s="16" t="s">
        <v>59</v>
      </c>
      <c r="D281" s="27">
        <v>1.18</v>
      </c>
      <c r="E281" s="149"/>
      <c r="F281" s="27">
        <f t="shared" ref="F281" si="72">ROUND(D281*E281,2)</f>
        <v>0</v>
      </c>
      <c r="G281" s="68"/>
      <c r="H281" s="114"/>
      <c r="I281" s="108"/>
    </row>
    <row r="282" spans="1:9" s="18" customFormat="1" ht="15.6">
      <c r="A282" s="168"/>
      <c r="B282" s="102"/>
      <c r="C282" s="128"/>
      <c r="D282" s="27"/>
      <c r="E282" s="149"/>
      <c r="F282" s="166"/>
      <c r="G282" s="60"/>
      <c r="H282" s="112"/>
      <c r="I282" s="108"/>
    </row>
    <row r="283" spans="1:9" s="38" customFormat="1" ht="45">
      <c r="A283" s="189" t="s">
        <v>594</v>
      </c>
      <c r="B283" s="304" t="s">
        <v>595</v>
      </c>
      <c r="C283" s="16" t="s">
        <v>59</v>
      </c>
      <c r="D283" s="27">
        <v>31.93</v>
      </c>
      <c r="E283" s="149"/>
      <c r="F283" s="27">
        <f t="shared" ref="F283" si="73">ROUND(D283*E283,2)</f>
        <v>0</v>
      </c>
      <c r="G283" s="68"/>
      <c r="H283" s="114"/>
      <c r="I283" s="108"/>
    </row>
    <row r="284" spans="1:9" s="18" customFormat="1" ht="15.6">
      <c r="A284" s="168"/>
      <c r="B284" s="102"/>
      <c r="C284" s="128"/>
      <c r="D284" s="27"/>
      <c r="E284" s="149"/>
      <c r="F284" s="166"/>
      <c r="G284" s="60"/>
      <c r="H284" s="112"/>
      <c r="I284" s="108"/>
    </row>
    <row r="285" spans="1:9" s="38" customFormat="1" ht="45">
      <c r="A285" s="189" t="s">
        <v>619</v>
      </c>
      <c r="B285" s="304" t="s">
        <v>273</v>
      </c>
      <c r="C285" s="124" t="s">
        <v>88</v>
      </c>
      <c r="D285" s="27">
        <v>52.1</v>
      </c>
      <c r="E285" s="149"/>
      <c r="F285" s="27">
        <f t="shared" ref="F285" si="74">ROUND(D285*E285,2)</f>
        <v>0</v>
      </c>
      <c r="G285" s="60"/>
      <c r="H285" s="112"/>
      <c r="I285" s="108"/>
    </row>
    <row r="286" spans="1:9" s="18" customFormat="1" ht="15">
      <c r="A286" s="168"/>
      <c r="B286" s="102"/>
      <c r="C286" s="128"/>
      <c r="D286" s="27"/>
      <c r="E286" s="149"/>
      <c r="F286" s="27"/>
      <c r="G286" s="60"/>
      <c r="H286" s="112"/>
      <c r="I286" s="108"/>
    </row>
    <row r="287" spans="1:9" s="18" customFormat="1" ht="15" customHeight="1">
      <c r="A287" s="20"/>
      <c r="B287" s="297" t="s">
        <v>55</v>
      </c>
      <c r="C287" s="129"/>
      <c r="D287" s="37"/>
      <c r="E287" s="190"/>
      <c r="F287" s="191">
        <f>SUM(F245:F285)</f>
        <v>0</v>
      </c>
      <c r="G287" s="60"/>
      <c r="H287" s="112"/>
      <c r="I287" s="110"/>
    </row>
    <row r="288" spans="1:9" s="18" customFormat="1" ht="15">
      <c r="A288" s="168"/>
      <c r="B288" s="102"/>
      <c r="C288" s="128"/>
      <c r="D288" s="27"/>
      <c r="E288" s="149"/>
      <c r="F288" s="27"/>
      <c r="G288" s="60"/>
      <c r="H288" s="112"/>
      <c r="I288" s="108"/>
    </row>
    <row r="289" spans="1:9" s="18" customFormat="1" ht="15" customHeight="1">
      <c r="A289" s="20"/>
      <c r="B289" s="297"/>
      <c r="C289" s="129"/>
      <c r="D289" s="37"/>
      <c r="E289" s="190"/>
      <c r="F289" s="191"/>
      <c r="G289" s="60"/>
      <c r="H289" s="112"/>
      <c r="I289" s="44"/>
    </row>
    <row r="290" spans="1:9" s="18" customFormat="1" ht="15" customHeight="1">
      <c r="A290" s="21" t="s">
        <v>1</v>
      </c>
      <c r="B290" s="297" t="s">
        <v>17</v>
      </c>
      <c r="C290" s="125"/>
      <c r="D290" s="27"/>
      <c r="E290" s="175"/>
      <c r="F290" s="166"/>
      <c r="G290" s="60"/>
      <c r="H290" s="112"/>
      <c r="I290" s="44"/>
    </row>
    <row r="291" spans="1:9" s="18" customFormat="1" ht="31.2">
      <c r="A291" s="21" t="s">
        <v>56</v>
      </c>
      <c r="B291" s="297" t="s">
        <v>58</v>
      </c>
      <c r="C291" s="125"/>
      <c r="D291" s="27"/>
      <c r="E291" s="175"/>
      <c r="F291" s="166"/>
      <c r="G291" s="60"/>
      <c r="H291" s="112"/>
      <c r="I291" s="44"/>
    </row>
    <row r="292" spans="1:9" s="18" customFormat="1" ht="15" customHeight="1">
      <c r="A292" s="21"/>
      <c r="B292" s="297"/>
      <c r="C292" s="125"/>
      <c r="D292" s="27"/>
      <c r="E292" s="175"/>
      <c r="F292" s="166"/>
      <c r="G292" s="60"/>
      <c r="H292" s="112"/>
      <c r="I292" s="44"/>
    </row>
    <row r="293" spans="1:9" s="18" customFormat="1" ht="15" customHeight="1">
      <c r="A293" s="20" t="s">
        <v>31</v>
      </c>
      <c r="B293" s="36" t="s">
        <v>4</v>
      </c>
      <c r="C293" s="16" t="s">
        <v>26</v>
      </c>
      <c r="D293" s="27">
        <v>18</v>
      </c>
      <c r="E293" s="571">
        <v>50</v>
      </c>
      <c r="F293" s="27">
        <f>ROUND(D293*E293,2)</f>
        <v>900</v>
      </c>
      <c r="G293" s="60"/>
      <c r="H293" s="112"/>
      <c r="I293" s="44"/>
    </row>
    <row r="294" spans="1:9" s="18" customFormat="1" ht="15" customHeight="1">
      <c r="A294" s="20"/>
      <c r="B294" s="36"/>
      <c r="C294" s="16"/>
      <c r="D294" s="27"/>
      <c r="E294" s="149"/>
      <c r="F294" s="27"/>
      <c r="G294" s="60"/>
      <c r="H294" s="112"/>
      <c r="I294" s="44"/>
    </row>
    <row r="295" spans="1:9" s="18" customFormat="1" ht="15" customHeight="1">
      <c r="A295" s="35" t="s">
        <v>95</v>
      </c>
      <c r="B295" s="25" t="s">
        <v>96</v>
      </c>
      <c r="C295" s="568" t="s">
        <v>26</v>
      </c>
      <c r="D295" s="27">
        <v>4</v>
      </c>
      <c r="E295" s="572">
        <v>50</v>
      </c>
      <c r="F295" s="27">
        <f t="shared" ref="F295" si="75">ROUND(D295*E295,2)</f>
        <v>200</v>
      </c>
      <c r="G295" s="60"/>
      <c r="H295" s="112"/>
      <c r="I295" s="44"/>
    </row>
    <row r="296" spans="1:9" s="18" customFormat="1" ht="15" customHeight="1">
      <c r="A296" s="20"/>
      <c r="B296" s="36"/>
      <c r="C296" s="16"/>
      <c r="D296" s="27"/>
      <c r="E296" s="149"/>
      <c r="F296" s="27"/>
      <c r="G296" s="60"/>
      <c r="H296" s="112"/>
      <c r="I296" s="44"/>
    </row>
    <row r="297" spans="1:9" s="18" customFormat="1" ht="30">
      <c r="A297" s="20" t="s">
        <v>32</v>
      </c>
      <c r="B297" s="304" t="s">
        <v>117</v>
      </c>
      <c r="C297" s="16" t="s">
        <v>13</v>
      </c>
      <c r="D297" s="27">
        <v>1</v>
      </c>
      <c r="E297" s="149"/>
      <c r="F297" s="27">
        <f t="shared" ref="F297" si="76">ROUND(D297*E297,2)</f>
        <v>0</v>
      </c>
      <c r="G297" s="60"/>
      <c r="H297" s="112"/>
      <c r="I297" s="44"/>
    </row>
    <row r="298" spans="1:9" s="18" customFormat="1" ht="15" customHeight="1">
      <c r="A298" s="20"/>
      <c r="B298" s="304"/>
      <c r="C298" s="16"/>
      <c r="D298" s="27"/>
      <c r="E298" s="149"/>
      <c r="F298" s="27"/>
      <c r="G298" s="60"/>
      <c r="H298" s="112"/>
      <c r="I298" s="44"/>
    </row>
    <row r="299" spans="1:9" s="18" customFormat="1" ht="15">
      <c r="A299" s="35" t="s">
        <v>97</v>
      </c>
      <c r="B299" s="192" t="s">
        <v>98</v>
      </c>
      <c r="C299" s="16" t="s">
        <v>13</v>
      </c>
      <c r="D299" s="27">
        <v>1</v>
      </c>
      <c r="E299" s="17"/>
      <c r="F299" s="27">
        <f t="shared" ref="F299" si="77">ROUND(D299*E299,2)</f>
        <v>0</v>
      </c>
      <c r="G299" s="60"/>
      <c r="H299" s="112"/>
      <c r="I299" s="44"/>
    </row>
    <row r="300" spans="1:9" s="18" customFormat="1" ht="15" customHeight="1">
      <c r="A300" s="20"/>
      <c r="B300" s="304"/>
      <c r="C300" s="16"/>
      <c r="D300" s="27"/>
      <c r="E300" s="27"/>
      <c r="F300" s="27"/>
      <c r="G300" s="60"/>
      <c r="H300" s="112"/>
      <c r="I300" s="44"/>
    </row>
    <row r="301" spans="1:9" s="18" customFormat="1" ht="15" customHeight="1">
      <c r="A301" s="20"/>
      <c r="B301" s="297" t="s">
        <v>57</v>
      </c>
      <c r="C301" s="125"/>
      <c r="D301" s="27"/>
      <c r="E301" s="166"/>
      <c r="F301" s="166">
        <f>SUM(F293:F299)</f>
        <v>1100</v>
      </c>
      <c r="G301" s="60"/>
      <c r="H301" s="112"/>
      <c r="I301" s="44"/>
    </row>
    <row r="302" spans="1:9" s="18" customFormat="1" ht="15" customHeight="1">
      <c r="A302" s="20"/>
      <c r="B302" s="297"/>
      <c r="C302" s="125"/>
      <c r="D302" s="27"/>
      <c r="E302" s="166"/>
      <c r="F302" s="166"/>
      <c r="G302" s="60"/>
      <c r="H302" s="112"/>
      <c r="I302" s="44"/>
    </row>
    <row r="303" spans="1:9" ht="15" customHeight="1">
      <c r="A303" s="20"/>
      <c r="B303" s="297"/>
      <c r="C303" s="125"/>
      <c r="D303" s="27"/>
      <c r="E303" s="166"/>
      <c r="F303" s="166"/>
    </row>
    <row r="304" spans="1:9" ht="15" customHeight="1">
      <c r="A304" s="21"/>
      <c r="B304" s="297" t="str">
        <f>B5</f>
        <v>Križišče Stara Vrhnika - v naselju</v>
      </c>
      <c r="C304" s="129"/>
      <c r="D304" s="191"/>
      <c r="E304" s="166"/>
      <c r="F304" s="166">
        <f>F76+F133+F176+F209+F301+F287+F239</f>
        <v>4100</v>
      </c>
    </row>
    <row r="305" spans="1:8" ht="15" customHeight="1">
      <c r="A305" s="194"/>
      <c r="B305" s="615" t="str">
        <f>B6</f>
        <v>Neupravičeni stroški</v>
      </c>
      <c r="C305" s="615"/>
      <c r="D305" s="197"/>
      <c r="E305" s="197"/>
      <c r="F305" s="196"/>
    </row>
    <row r="306" spans="1:8" ht="15" customHeight="1">
      <c r="A306" s="194"/>
      <c r="B306" s="615" t="str">
        <f>B4</f>
        <v>Investitor Občina Vrhnika</v>
      </c>
      <c r="C306" s="615"/>
      <c r="D306" s="615"/>
      <c r="E306" s="197"/>
      <c r="F306" s="196"/>
    </row>
    <row r="307" spans="1:8" ht="15" customHeight="1">
      <c r="A307" s="194"/>
      <c r="B307" s="205"/>
      <c r="C307" s="130"/>
      <c r="D307" s="197"/>
      <c r="E307" s="197"/>
      <c r="F307" s="196"/>
    </row>
    <row r="308" spans="1:8" s="33" customFormat="1" ht="15" customHeight="1">
      <c r="A308" s="194"/>
      <c r="B308" s="206"/>
      <c r="C308" s="130"/>
      <c r="D308" s="197"/>
      <c r="E308" s="197"/>
      <c r="F308" s="196"/>
      <c r="G308" s="61"/>
      <c r="H308" s="115"/>
    </row>
    <row r="309" spans="1:8" s="33" customFormat="1" ht="15" customHeight="1">
      <c r="A309" s="194"/>
      <c r="B309" s="206"/>
      <c r="C309" s="130"/>
      <c r="D309" s="197"/>
      <c r="E309" s="197"/>
      <c r="F309" s="196"/>
      <c r="G309" s="61"/>
      <c r="H309" s="115"/>
    </row>
    <row r="310" spans="1:8" s="33" customFormat="1" ht="15" customHeight="1">
      <c r="A310" s="194"/>
      <c r="B310" s="206"/>
      <c r="C310" s="130"/>
      <c r="D310" s="197"/>
      <c r="E310" s="197"/>
      <c r="F310" s="196"/>
      <c r="G310" s="61"/>
      <c r="H310" s="115"/>
    </row>
    <row r="311" spans="1:8" s="33" customFormat="1">
      <c r="A311" s="194"/>
      <c r="B311" s="206"/>
      <c r="C311" s="130"/>
      <c r="D311" s="197"/>
      <c r="E311" s="197"/>
      <c r="F311" s="196"/>
      <c r="G311" s="61"/>
      <c r="H311" s="115"/>
    </row>
    <row r="312" spans="1:8" s="33" customFormat="1">
      <c r="A312" s="194"/>
      <c r="B312" s="206"/>
      <c r="C312" s="130"/>
      <c r="D312" s="197"/>
      <c r="E312" s="197"/>
      <c r="F312" s="196"/>
      <c r="G312" s="61"/>
      <c r="H312" s="115"/>
    </row>
    <row r="313" spans="1:8" s="33" customFormat="1">
      <c r="A313" s="194"/>
      <c r="B313" s="206"/>
      <c r="C313" s="130"/>
      <c r="D313" s="197"/>
      <c r="E313" s="197"/>
      <c r="F313" s="196"/>
      <c r="G313" s="61"/>
      <c r="H313" s="115"/>
    </row>
    <row r="314" spans="1:8" s="33" customFormat="1">
      <c r="A314" s="194"/>
      <c r="B314" s="206"/>
      <c r="C314" s="130"/>
      <c r="D314" s="197"/>
      <c r="E314" s="197"/>
      <c r="F314" s="196"/>
      <c r="G314" s="61"/>
      <c r="H314" s="115"/>
    </row>
    <row r="315" spans="1:8" s="33" customFormat="1">
      <c r="A315" s="194"/>
      <c r="B315" s="206"/>
      <c r="C315" s="130"/>
      <c r="D315" s="197"/>
      <c r="E315" s="197"/>
      <c r="F315" s="196"/>
      <c r="G315" s="61"/>
      <c r="H315" s="115"/>
    </row>
    <row r="316" spans="1:8" s="33" customFormat="1">
      <c r="A316" s="194"/>
      <c r="B316" s="206"/>
      <c r="C316" s="130"/>
      <c r="D316" s="197"/>
      <c r="E316" s="197"/>
      <c r="F316" s="196"/>
      <c r="G316" s="61"/>
      <c r="H316" s="115"/>
    </row>
    <row r="317" spans="1:8" s="33" customFormat="1">
      <c r="A317" s="194"/>
      <c r="B317" s="206"/>
      <c r="C317" s="130"/>
      <c r="D317" s="197"/>
      <c r="E317" s="197"/>
      <c r="F317" s="196"/>
      <c r="G317" s="61"/>
      <c r="H317" s="115"/>
    </row>
    <row r="318" spans="1:8" s="33" customFormat="1">
      <c r="A318" s="194"/>
      <c r="B318" s="206"/>
      <c r="C318" s="130"/>
      <c r="D318" s="197"/>
      <c r="E318" s="197"/>
      <c r="F318" s="196"/>
      <c r="G318" s="61"/>
      <c r="H318" s="115"/>
    </row>
    <row r="319" spans="1:8" s="33" customFormat="1">
      <c r="A319" s="194"/>
      <c r="B319" s="206"/>
      <c r="C319" s="130"/>
      <c r="D319" s="197"/>
      <c r="E319" s="197"/>
      <c r="F319" s="196"/>
      <c r="G319" s="61"/>
      <c r="H319" s="115"/>
    </row>
    <row r="320" spans="1:8" s="33" customFormat="1">
      <c r="A320" s="194"/>
      <c r="B320" s="206"/>
      <c r="C320" s="130"/>
      <c r="D320" s="197"/>
      <c r="E320" s="197"/>
      <c r="F320" s="196"/>
      <c r="G320" s="61"/>
      <c r="H320" s="115"/>
    </row>
    <row r="321" spans="1:8" s="33" customFormat="1">
      <c r="A321" s="194"/>
      <c r="B321" s="206"/>
      <c r="C321" s="130"/>
      <c r="D321" s="197"/>
      <c r="E321" s="197"/>
      <c r="F321" s="196"/>
      <c r="G321" s="61"/>
      <c r="H321" s="115"/>
    </row>
    <row r="322" spans="1:8" s="33" customFormat="1">
      <c r="A322" s="194"/>
      <c r="B322" s="206"/>
      <c r="C322" s="130"/>
      <c r="D322" s="197"/>
      <c r="E322" s="197"/>
      <c r="F322" s="196"/>
      <c r="G322" s="61"/>
      <c r="H322" s="115"/>
    </row>
    <row r="323" spans="1:8" s="33" customFormat="1">
      <c r="A323" s="194"/>
      <c r="B323" s="206"/>
      <c r="C323" s="130"/>
      <c r="D323" s="197"/>
      <c r="E323" s="197"/>
      <c r="F323" s="196"/>
      <c r="G323" s="61"/>
      <c r="H323" s="115"/>
    </row>
    <row r="324" spans="1:8" s="33" customFormat="1">
      <c r="A324" s="194"/>
      <c r="B324" s="206"/>
      <c r="C324" s="130"/>
      <c r="D324" s="197"/>
      <c r="E324" s="197"/>
      <c r="F324" s="196"/>
      <c r="G324" s="61"/>
      <c r="H324" s="115"/>
    </row>
    <row r="325" spans="1:8" s="33" customFormat="1">
      <c r="A325" s="194"/>
      <c r="B325" s="206"/>
      <c r="C325" s="130"/>
      <c r="D325" s="197"/>
      <c r="E325" s="197"/>
      <c r="F325" s="196"/>
      <c r="G325" s="61"/>
      <c r="H325" s="115"/>
    </row>
    <row r="326" spans="1:8" s="33" customFormat="1">
      <c r="A326" s="194"/>
      <c r="B326" s="206"/>
      <c r="C326" s="130"/>
      <c r="D326" s="197"/>
      <c r="E326" s="197"/>
      <c r="F326" s="196"/>
      <c r="G326" s="61"/>
      <c r="H326" s="115"/>
    </row>
    <row r="327" spans="1:8" s="33" customFormat="1">
      <c r="A327" s="194"/>
      <c r="B327" s="206"/>
      <c r="C327" s="130"/>
      <c r="D327" s="197"/>
      <c r="E327" s="197"/>
      <c r="F327" s="196"/>
      <c r="G327" s="61"/>
      <c r="H327" s="115"/>
    </row>
    <row r="328" spans="1:8" s="33" customFormat="1">
      <c r="A328" s="194"/>
      <c r="B328" s="206"/>
      <c r="C328" s="130"/>
      <c r="D328" s="197"/>
      <c r="E328" s="197"/>
      <c r="F328" s="196"/>
      <c r="G328" s="61"/>
      <c r="H328" s="115"/>
    </row>
    <row r="329" spans="1:8" s="33" customFormat="1">
      <c r="A329" s="194"/>
      <c r="B329" s="206"/>
      <c r="C329" s="130"/>
      <c r="D329" s="197"/>
      <c r="E329" s="197"/>
      <c r="F329" s="196"/>
      <c r="G329" s="61"/>
      <c r="H329" s="115"/>
    </row>
    <row r="330" spans="1:8" s="33" customFormat="1">
      <c r="A330" s="194"/>
      <c r="B330" s="206"/>
      <c r="C330" s="130"/>
      <c r="D330" s="197"/>
      <c r="E330" s="197"/>
      <c r="F330" s="196"/>
      <c r="G330" s="61"/>
      <c r="H330" s="115"/>
    </row>
    <row r="331" spans="1:8" s="33" customFormat="1">
      <c r="A331" s="194"/>
      <c r="B331" s="206"/>
      <c r="C331" s="130"/>
      <c r="D331" s="197"/>
      <c r="E331" s="197"/>
      <c r="F331" s="196"/>
      <c r="G331" s="61"/>
      <c r="H331" s="115"/>
    </row>
    <row r="332" spans="1:8" s="33" customFormat="1">
      <c r="A332" s="194"/>
      <c r="B332" s="206"/>
      <c r="C332" s="130"/>
      <c r="D332" s="197"/>
      <c r="E332" s="197"/>
      <c r="F332" s="196"/>
      <c r="G332" s="61"/>
      <c r="H332" s="115"/>
    </row>
    <row r="333" spans="1:8" s="33" customFormat="1">
      <c r="A333" s="194"/>
      <c r="B333" s="206"/>
      <c r="C333" s="130"/>
      <c r="D333" s="197"/>
      <c r="E333" s="197"/>
      <c r="F333" s="196"/>
      <c r="G333" s="61"/>
      <c r="H333" s="115"/>
    </row>
    <row r="334" spans="1:8" s="33" customFormat="1">
      <c r="A334" s="194"/>
      <c r="B334" s="206"/>
      <c r="C334" s="130"/>
      <c r="D334" s="197"/>
      <c r="E334" s="197"/>
      <c r="F334" s="196"/>
      <c r="G334" s="61"/>
      <c r="H334" s="115"/>
    </row>
    <row r="335" spans="1:8" s="33" customFormat="1">
      <c r="A335" s="194"/>
      <c r="B335" s="206"/>
      <c r="C335" s="130"/>
      <c r="D335" s="197"/>
      <c r="E335" s="197"/>
      <c r="F335" s="196"/>
      <c r="G335" s="61"/>
      <c r="H335" s="115"/>
    </row>
    <row r="336" spans="1:8" s="33" customFormat="1">
      <c r="A336" s="194"/>
      <c r="B336" s="206"/>
      <c r="C336" s="130"/>
      <c r="D336" s="197"/>
      <c r="E336" s="197"/>
      <c r="F336" s="196"/>
      <c r="G336" s="61"/>
      <c r="H336" s="115"/>
    </row>
    <row r="337" spans="1:8" s="33" customFormat="1">
      <c r="A337" s="194"/>
      <c r="B337" s="206"/>
      <c r="C337" s="130"/>
      <c r="D337" s="197"/>
      <c r="E337" s="197"/>
      <c r="F337" s="196"/>
      <c r="G337" s="61"/>
      <c r="H337" s="115"/>
    </row>
    <row r="338" spans="1:8" s="33" customFormat="1">
      <c r="A338" s="194"/>
      <c r="B338" s="206"/>
      <c r="C338" s="130"/>
      <c r="D338" s="197"/>
      <c r="E338" s="197"/>
      <c r="F338" s="196"/>
      <c r="G338" s="61"/>
      <c r="H338" s="115"/>
    </row>
    <row r="339" spans="1:8" s="33" customFormat="1">
      <c r="A339" s="194"/>
      <c r="B339" s="206"/>
      <c r="C339" s="130"/>
      <c r="D339" s="197"/>
      <c r="E339" s="197"/>
      <c r="F339" s="196"/>
      <c r="G339" s="61"/>
      <c r="H339" s="115"/>
    </row>
    <row r="340" spans="1:8" s="33" customFormat="1">
      <c r="A340" s="194"/>
      <c r="B340" s="206"/>
      <c r="C340" s="130"/>
      <c r="D340" s="197"/>
      <c r="E340" s="197"/>
      <c r="F340" s="196"/>
      <c r="G340" s="61"/>
      <c r="H340" s="115"/>
    </row>
    <row r="341" spans="1:8" s="33" customFormat="1">
      <c r="A341" s="194"/>
      <c r="B341" s="206"/>
      <c r="C341" s="130"/>
      <c r="D341" s="197"/>
      <c r="E341" s="197"/>
      <c r="F341" s="196"/>
      <c r="G341" s="61"/>
      <c r="H341" s="115"/>
    </row>
    <row r="342" spans="1:8" s="33" customFormat="1">
      <c r="A342" s="194"/>
      <c r="B342" s="206"/>
      <c r="C342" s="130"/>
      <c r="D342" s="197"/>
      <c r="E342" s="197"/>
      <c r="F342" s="196"/>
      <c r="G342" s="61"/>
      <c r="H342" s="115"/>
    </row>
    <row r="343" spans="1:8" s="33" customFormat="1">
      <c r="A343" s="194"/>
      <c r="B343" s="206"/>
      <c r="C343" s="130"/>
      <c r="D343" s="197"/>
      <c r="E343" s="197"/>
      <c r="F343" s="196"/>
      <c r="G343" s="61"/>
      <c r="H343" s="115"/>
    </row>
    <row r="344" spans="1:8" s="33" customFormat="1">
      <c r="A344" s="194"/>
      <c r="B344" s="206"/>
      <c r="C344" s="130"/>
      <c r="D344" s="197"/>
      <c r="E344" s="197"/>
      <c r="F344" s="196"/>
      <c r="G344" s="61"/>
      <c r="H344" s="115"/>
    </row>
    <row r="345" spans="1:8" s="33" customFormat="1">
      <c r="A345" s="194"/>
      <c r="B345" s="206"/>
      <c r="C345" s="130"/>
      <c r="D345" s="197"/>
      <c r="E345" s="197"/>
      <c r="F345" s="196"/>
      <c r="G345" s="61"/>
      <c r="H345" s="115"/>
    </row>
    <row r="346" spans="1:8" s="33" customFormat="1">
      <c r="A346" s="194"/>
      <c r="B346" s="206"/>
      <c r="C346" s="130"/>
      <c r="D346" s="197"/>
      <c r="E346" s="197"/>
      <c r="F346" s="196"/>
      <c r="G346" s="61"/>
      <c r="H346" s="115"/>
    </row>
    <row r="347" spans="1:8" s="33" customFormat="1">
      <c r="A347" s="194"/>
      <c r="B347" s="206"/>
      <c r="C347" s="130"/>
      <c r="D347" s="197"/>
      <c r="E347" s="197"/>
      <c r="F347" s="196"/>
      <c r="G347" s="61"/>
      <c r="H347" s="115"/>
    </row>
    <row r="348" spans="1:8" s="33" customFormat="1">
      <c r="A348" s="194"/>
      <c r="B348" s="206"/>
      <c r="C348" s="130"/>
      <c r="D348" s="197"/>
      <c r="E348" s="197"/>
      <c r="F348" s="196"/>
      <c r="G348" s="61"/>
      <c r="H348" s="115"/>
    </row>
    <row r="349" spans="1:8" s="33" customFormat="1">
      <c r="A349" s="194"/>
      <c r="B349" s="206"/>
      <c r="C349" s="130"/>
      <c r="D349" s="197"/>
      <c r="E349" s="197"/>
      <c r="F349" s="196"/>
      <c r="G349" s="61"/>
      <c r="H349" s="115"/>
    </row>
    <row r="350" spans="1:8" s="33" customFormat="1">
      <c r="A350" s="194"/>
      <c r="B350" s="206"/>
      <c r="C350" s="130"/>
      <c r="D350" s="197"/>
      <c r="E350" s="197"/>
      <c r="F350" s="196"/>
      <c r="G350" s="61"/>
      <c r="H350" s="115"/>
    </row>
    <row r="351" spans="1:8" s="33" customFormat="1">
      <c r="A351" s="194"/>
      <c r="B351" s="206"/>
      <c r="C351" s="130"/>
      <c r="D351" s="197"/>
      <c r="E351" s="197"/>
      <c r="F351" s="196"/>
      <c r="G351" s="61"/>
      <c r="H351" s="115"/>
    </row>
    <row r="352" spans="1:8" s="33" customFormat="1">
      <c r="A352" s="194"/>
      <c r="B352" s="206"/>
      <c r="C352" s="130"/>
      <c r="D352" s="197"/>
      <c r="E352" s="197"/>
      <c r="F352" s="196"/>
      <c r="G352" s="61"/>
      <c r="H352" s="115"/>
    </row>
    <row r="353" spans="1:8" s="33" customFormat="1">
      <c r="A353" s="194"/>
      <c r="B353" s="206"/>
      <c r="C353" s="130"/>
      <c r="D353" s="197"/>
      <c r="E353" s="197"/>
      <c r="F353" s="196"/>
      <c r="G353" s="61"/>
      <c r="H353" s="115"/>
    </row>
    <row r="354" spans="1:8" s="33" customFormat="1">
      <c r="A354" s="194"/>
      <c r="B354" s="206"/>
      <c r="C354" s="130"/>
      <c r="D354" s="197"/>
      <c r="E354" s="197"/>
      <c r="F354" s="196"/>
      <c r="G354" s="61"/>
      <c r="H354" s="115"/>
    </row>
    <row r="355" spans="1:8" s="33" customFormat="1">
      <c r="A355" s="194"/>
      <c r="B355" s="206"/>
      <c r="C355" s="130"/>
      <c r="D355" s="197"/>
      <c r="E355" s="197"/>
      <c r="F355" s="196"/>
      <c r="G355" s="61"/>
      <c r="H355" s="115"/>
    </row>
    <row r="356" spans="1:8" s="33" customFormat="1">
      <c r="A356" s="194"/>
      <c r="B356" s="206"/>
      <c r="C356" s="130"/>
      <c r="D356" s="197"/>
      <c r="E356" s="197"/>
      <c r="F356" s="196"/>
      <c r="G356" s="61"/>
      <c r="H356" s="115"/>
    </row>
    <row r="357" spans="1:8" s="33" customFormat="1">
      <c r="A357" s="194"/>
      <c r="B357" s="206"/>
      <c r="C357" s="130"/>
      <c r="D357" s="197"/>
      <c r="E357" s="197"/>
      <c r="F357" s="196"/>
      <c r="G357" s="61"/>
      <c r="H357" s="115"/>
    </row>
    <row r="358" spans="1:8" s="33" customFormat="1">
      <c r="A358" s="194"/>
      <c r="B358" s="206"/>
      <c r="C358" s="130"/>
      <c r="D358" s="197"/>
      <c r="E358" s="197"/>
      <c r="F358" s="196"/>
      <c r="G358" s="61"/>
      <c r="H358" s="115"/>
    </row>
    <row r="359" spans="1:8" s="33" customFormat="1">
      <c r="A359" s="194"/>
      <c r="B359" s="206"/>
      <c r="C359" s="130"/>
      <c r="D359" s="197"/>
      <c r="E359" s="197"/>
      <c r="F359" s="196"/>
      <c r="G359" s="61"/>
      <c r="H359" s="115"/>
    </row>
    <row r="360" spans="1:8" s="33" customFormat="1">
      <c r="A360" s="194"/>
      <c r="B360" s="206"/>
      <c r="C360" s="130"/>
      <c r="D360" s="197"/>
      <c r="E360" s="197"/>
      <c r="F360" s="196"/>
      <c r="G360" s="61"/>
      <c r="H360" s="115"/>
    </row>
    <row r="361" spans="1:8" s="33" customFormat="1">
      <c r="A361" s="194"/>
      <c r="B361" s="206"/>
      <c r="C361" s="130"/>
      <c r="D361" s="197"/>
      <c r="E361" s="197"/>
      <c r="F361" s="196"/>
      <c r="G361" s="61"/>
      <c r="H361" s="115"/>
    </row>
    <row r="362" spans="1:8" s="33" customFormat="1">
      <c r="A362" s="194"/>
      <c r="B362" s="206"/>
      <c r="C362" s="130"/>
      <c r="D362" s="197"/>
      <c r="E362" s="197"/>
      <c r="F362" s="196"/>
      <c r="G362" s="61"/>
      <c r="H362" s="115"/>
    </row>
    <row r="363" spans="1:8" s="33" customFormat="1">
      <c r="A363" s="194"/>
      <c r="B363" s="206"/>
      <c r="C363" s="130"/>
      <c r="D363" s="197"/>
      <c r="E363" s="197"/>
      <c r="F363" s="196"/>
      <c r="G363" s="61"/>
      <c r="H363" s="115"/>
    </row>
    <row r="364" spans="1:8" s="33" customFormat="1">
      <c r="A364" s="194"/>
      <c r="B364" s="206"/>
      <c r="C364" s="130"/>
      <c r="D364" s="197"/>
      <c r="E364" s="197"/>
      <c r="F364" s="196"/>
      <c r="G364" s="61"/>
      <c r="H364" s="115"/>
    </row>
    <row r="365" spans="1:8" s="33" customFormat="1">
      <c r="A365" s="194"/>
      <c r="B365" s="206"/>
      <c r="C365" s="130"/>
      <c r="D365" s="197"/>
      <c r="E365" s="197"/>
      <c r="F365" s="196"/>
      <c r="G365" s="61"/>
      <c r="H365" s="115"/>
    </row>
    <row r="366" spans="1:8" s="33" customFormat="1">
      <c r="A366" s="194"/>
      <c r="B366" s="206"/>
      <c r="C366" s="130"/>
      <c r="D366" s="197"/>
      <c r="E366" s="197"/>
      <c r="F366" s="196"/>
      <c r="G366" s="61"/>
      <c r="H366" s="115"/>
    </row>
    <row r="367" spans="1:8" s="33" customFormat="1">
      <c r="A367" s="194"/>
      <c r="B367" s="206"/>
      <c r="C367" s="130"/>
      <c r="D367" s="197"/>
      <c r="E367" s="197"/>
      <c r="F367" s="196"/>
      <c r="G367" s="61"/>
      <c r="H367" s="115"/>
    </row>
    <row r="368" spans="1:8" s="33" customFormat="1">
      <c r="A368" s="194"/>
      <c r="B368" s="206"/>
      <c r="C368" s="130"/>
      <c r="D368" s="197"/>
      <c r="E368" s="197"/>
      <c r="F368" s="196"/>
      <c r="G368" s="61"/>
      <c r="H368" s="115"/>
    </row>
    <row r="369" spans="1:8" s="33" customFormat="1">
      <c r="A369" s="194"/>
      <c r="B369" s="206"/>
      <c r="C369" s="130"/>
      <c r="D369" s="197"/>
      <c r="E369" s="197"/>
      <c r="F369" s="196"/>
      <c r="G369" s="61"/>
      <c r="H369" s="115"/>
    </row>
    <row r="370" spans="1:8" s="33" customFormat="1">
      <c r="A370" s="194"/>
      <c r="B370" s="206"/>
      <c r="C370" s="130"/>
      <c r="D370" s="197"/>
      <c r="E370" s="197"/>
      <c r="F370" s="196"/>
      <c r="G370" s="61"/>
      <c r="H370" s="115"/>
    </row>
    <row r="371" spans="1:8" s="33" customFormat="1">
      <c r="A371" s="194"/>
      <c r="B371" s="206"/>
      <c r="C371" s="130"/>
      <c r="D371" s="197"/>
      <c r="E371" s="197"/>
      <c r="F371" s="196"/>
      <c r="G371" s="61"/>
      <c r="H371" s="115"/>
    </row>
    <row r="372" spans="1:8" s="33" customFormat="1">
      <c r="A372" s="194"/>
      <c r="B372" s="206"/>
      <c r="C372" s="130"/>
      <c r="D372" s="197"/>
      <c r="E372" s="197"/>
      <c r="F372" s="196"/>
      <c r="G372" s="61"/>
      <c r="H372" s="115"/>
    </row>
    <row r="373" spans="1:8" s="33" customFormat="1">
      <c r="A373" s="194"/>
      <c r="B373" s="206"/>
      <c r="C373" s="130"/>
      <c r="D373" s="197"/>
      <c r="E373" s="197"/>
      <c r="F373" s="196"/>
      <c r="G373" s="61"/>
      <c r="H373" s="115"/>
    </row>
    <row r="374" spans="1:8" s="33" customFormat="1">
      <c r="A374" s="194"/>
      <c r="B374" s="206"/>
      <c r="C374" s="130"/>
      <c r="D374" s="197"/>
      <c r="E374" s="197"/>
      <c r="F374" s="196"/>
      <c r="G374" s="61"/>
      <c r="H374" s="115"/>
    </row>
    <row r="375" spans="1:8" s="33" customFormat="1">
      <c r="A375" s="194"/>
      <c r="B375" s="206"/>
      <c r="C375" s="130"/>
      <c r="D375" s="197"/>
      <c r="E375" s="197"/>
      <c r="F375" s="196"/>
      <c r="G375" s="61"/>
      <c r="H375" s="115"/>
    </row>
    <row r="376" spans="1:8" s="33" customFormat="1">
      <c r="A376" s="194"/>
      <c r="B376" s="206"/>
      <c r="C376" s="130"/>
      <c r="D376" s="197"/>
      <c r="E376" s="197"/>
      <c r="F376" s="196"/>
      <c r="G376" s="61"/>
      <c r="H376" s="115"/>
    </row>
    <row r="377" spans="1:8" s="33" customFormat="1">
      <c r="A377" s="194"/>
      <c r="B377" s="206"/>
      <c r="C377" s="130"/>
      <c r="D377" s="197"/>
      <c r="E377" s="197"/>
      <c r="F377" s="196"/>
      <c r="G377" s="61"/>
      <c r="H377" s="115"/>
    </row>
    <row r="378" spans="1:8" s="33" customFormat="1">
      <c r="A378" s="194"/>
      <c r="B378" s="206"/>
      <c r="C378" s="130"/>
      <c r="D378" s="197"/>
      <c r="E378" s="197"/>
      <c r="F378" s="196"/>
      <c r="G378" s="61"/>
      <c r="H378" s="115"/>
    </row>
    <row r="379" spans="1:8" s="33" customFormat="1">
      <c r="A379" s="194"/>
      <c r="B379" s="206"/>
      <c r="C379" s="130"/>
      <c r="D379" s="197"/>
      <c r="E379" s="197"/>
      <c r="F379" s="196"/>
      <c r="G379" s="61"/>
      <c r="H379" s="115"/>
    </row>
    <row r="380" spans="1:8" s="33" customFormat="1">
      <c r="A380" s="194"/>
      <c r="B380" s="206"/>
      <c r="C380" s="130"/>
      <c r="D380" s="197"/>
      <c r="E380" s="197"/>
      <c r="F380" s="196"/>
      <c r="G380" s="61"/>
      <c r="H380" s="115"/>
    </row>
    <row r="381" spans="1:8" s="33" customFormat="1">
      <c r="A381" s="194"/>
      <c r="B381" s="206"/>
      <c r="C381" s="130"/>
      <c r="D381" s="197"/>
      <c r="E381" s="197"/>
      <c r="F381" s="196"/>
      <c r="G381" s="61"/>
      <c r="H381" s="115"/>
    </row>
    <row r="382" spans="1:8" s="33" customFormat="1">
      <c r="A382" s="194"/>
      <c r="B382" s="206"/>
      <c r="C382" s="130"/>
      <c r="D382" s="197"/>
      <c r="E382" s="197"/>
      <c r="F382" s="196"/>
      <c r="G382" s="61"/>
      <c r="H382" s="115"/>
    </row>
    <row r="383" spans="1:8" s="33" customFormat="1">
      <c r="A383" s="194"/>
      <c r="B383" s="206"/>
      <c r="C383" s="130"/>
      <c r="D383" s="197"/>
      <c r="E383" s="197"/>
      <c r="F383" s="196"/>
      <c r="G383" s="61"/>
      <c r="H383" s="115"/>
    </row>
    <row r="384" spans="1:8" s="33" customFormat="1">
      <c r="A384" s="194"/>
      <c r="B384" s="206"/>
      <c r="C384" s="130"/>
      <c r="D384" s="197"/>
      <c r="E384" s="197"/>
      <c r="F384" s="196"/>
      <c r="G384" s="61"/>
      <c r="H384" s="115"/>
    </row>
    <row r="385" spans="1:8" s="33" customFormat="1">
      <c r="A385" s="194"/>
      <c r="B385" s="206"/>
      <c r="C385" s="130"/>
      <c r="D385" s="197"/>
      <c r="E385" s="197"/>
      <c r="F385" s="196"/>
      <c r="G385" s="61"/>
      <c r="H385" s="115"/>
    </row>
    <row r="386" spans="1:8" s="33" customFormat="1">
      <c r="A386" s="194"/>
      <c r="B386" s="206"/>
      <c r="C386" s="130"/>
      <c r="D386" s="197"/>
      <c r="E386" s="197"/>
      <c r="F386" s="196"/>
      <c r="G386" s="61"/>
      <c r="H386" s="115"/>
    </row>
    <row r="387" spans="1:8" s="33" customFormat="1">
      <c r="A387" s="194"/>
      <c r="B387" s="206"/>
      <c r="C387" s="130"/>
      <c r="D387" s="197"/>
      <c r="E387" s="197"/>
      <c r="F387" s="196"/>
      <c r="G387" s="61"/>
      <c r="H387" s="115"/>
    </row>
    <row r="388" spans="1:8" s="33" customFormat="1">
      <c r="A388" s="194"/>
      <c r="B388" s="206"/>
      <c r="C388" s="130"/>
      <c r="D388" s="197"/>
      <c r="E388" s="197"/>
      <c r="F388" s="196"/>
      <c r="G388" s="61"/>
      <c r="H388" s="115"/>
    </row>
    <row r="389" spans="1:8" s="33" customFormat="1">
      <c r="A389" s="194"/>
      <c r="B389" s="206"/>
      <c r="C389" s="130"/>
      <c r="D389" s="197"/>
      <c r="E389" s="197"/>
      <c r="F389" s="196"/>
      <c r="G389" s="61"/>
      <c r="H389" s="115"/>
    </row>
    <row r="390" spans="1:8" s="33" customFormat="1">
      <c r="A390" s="194"/>
      <c r="B390" s="206"/>
      <c r="C390" s="130"/>
      <c r="D390" s="197"/>
      <c r="E390" s="197"/>
      <c r="F390" s="196"/>
      <c r="G390" s="61"/>
      <c r="H390" s="115"/>
    </row>
    <row r="391" spans="1:8" s="33" customFormat="1">
      <c r="A391" s="194"/>
      <c r="B391" s="206"/>
      <c r="C391" s="130"/>
      <c r="D391" s="197"/>
      <c r="E391" s="197"/>
      <c r="F391" s="196"/>
      <c r="G391" s="61"/>
      <c r="H391" s="115"/>
    </row>
    <row r="392" spans="1:8" s="33" customFormat="1">
      <c r="A392" s="194"/>
      <c r="B392" s="206"/>
      <c r="C392" s="130"/>
      <c r="D392" s="197"/>
      <c r="E392" s="197"/>
      <c r="F392" s="196"/>
      <c r="G392" s="61"/>
      <c r="H392" s="115"/>
    </row>
    <row r="393" spans="1:8" s="33" customFormat="1">
      <c r="A393" s="194"/>
      <c r="B393" s="206"/>
      <c r="C393" s="130"/>
      <c r="D393" s="197"/>
      <c r="E393" s="197"/>
      <c r="F393" s="196"/>
      <c r="G393" s="61"/>
      <c r="H393" s="115"/>
    </row>
    <row r="394" spans="1:8" s="33" customFormat="1">
      <c r="A394" s="194"/>
      <c r="B394" s="206"/>
      <c r="C394" s="130"/>
      <c r="D394" s="197"/>
      <c r="E394" s="197"/>
      <c r="F394" s="196"/>
      <c r="G394" s="61"/>
      <c r="H394" s="115"/>
    </row>
    <row r="395" spans="1:8" s="33" customFormat="1">
      <c r="A395" s="194"/>
      <c r="B395" s="206"/>
      <c r="C395" s="130"/>
      <c r="D395" s="197"/>
      <c r="E395" s="197"/>
      <c r="F395" s="196"/>
      <c r="G395" s="61"/>
      <c r="H395" s="115"/>
    </row>
    <row r="396" spans="1:8" s="33" customFormat="1">
      <c r="A396" s="194"/>
      <c r="B396" s="206"/>
      <c r="C396" s="130"/>
      <c r="D396" s="197"/>
      <c r="E396" s="197"/>
      <c r="F396" s="196"/>
      <c r="G396" s="61"/>
      <c r="H396" s="115"/>
    </row>
    <row r="397" spans="1:8" s="33" customFormat="1">
      <c r="A397" s="194"/>
      <c r="B397" s="206"/>
      <c r="C397" s="130"/>
      <c r="D397" s="197"/>
      <c r="E397" s="197"/>
      <c r="F397" s="196"/>
      <c r="G397" s="61"/>
      <c r="H397" s="115"/>
    </row>
    <row r="398" spans="1:8" s="33" customFormat="1">
      <c r="A398" s="194"/>
      <c r="B398" s="206"/>
      <c r="C398" s="130"/>
      <c r="D398" s="197"/>
      <c r="E398" s="197"/>
      <c r="F398" s="196"/>
      <c r="G398" s="61"/>
      <c r="H398" s="115"/>
    </row>
    <row r="399" spans="1:8" s="33" customFormat="1">
      <c r="A399" s="194"/>
      <c r="B399" s="206"/>
      <c r="C399" s="130"/>
      <c r="D399" s="197"/>
      <c r="E399" s="197"/>
      <c r="F399" s="196"/>
      <c r="G399" s="61"/>
      <c r="H399" s="115"/>
    </row>
    <row r="400" spans="1:8" s="33" customFormat="1">
      <c r="A400" s="194"/>
      <c r="B400" s="206"/>
      <c r="C400" s="130"/>
      <c r="D400" s="197"/>
      <c r="E400" s="197"/>
      <c r="F400" s="196"/>
      <c r="G400" s="61"/>
      <c r="H400" s="115"/>
    </row>
    <row r="401" spans="1:8" s="33" customFormat="1">
      <c r="A401" s="194"/>
      <c r="B401" s="206"/>
      <c r="C401" s="130"/>
      <c r="D401" s="197"/>
      <c r="E401" s="197"/>
      <c r="F401" s="196"/>
      <c r="G401" s="61"/>
      <c r="H401" s="115"/>
    </row>
    <row r="402" spans="1:8" s="33" customFormat="1">
      <c r="A402" s="194"/>
      <c r="B402" s="206"/>
      <c r="C402" s="130"/>
      <c r="D402" s="197"/>
      <c r="E402" s="197"/>
      <c r="F402" s="196"/>
      <c r="G402" s="61"/>
      <c r="H402" s="115"/>
    </row>
    <row r="403" spans="1:8" s="33" customFormat="1">
      <c r="A403" s="194"/>
      <c r="B403" s="206"/>
      <c r="C403" s="130"/>
      <c r="D403" s="197"/>
      <c r="E403" s="197"/>
      <c r="F403" s="196"/>
      <c r="G403" s="61"/>
      <c r="H403" s="115"/>
    </row>
    <row r="404" spans="1:8" s="33" customFormat="1">
      <c r="A404" s="194"/>
      <c r="B404" s="206"/>
      <c r="C404" s="130"/>
      <c r="D404" s="197"/>
      <c r="E404" s="197"/>
      <c r="F404" s="196"/>
      <c r="G404" s="61"/>
      <c r="H404" s="115"/>
    </row>
    <row r="405" spans="1:8" s="33" customFormat="1">
      <c r="A405" s="194"/>
      <c r="B405" s="206"/>
      <c r="C405" s="130"/>
      <c r="D405" s="197"/>
      <c r="E405" s="197"/>
      <c r="F405" s="196"/>
      <c r="G405" s="61"/>
      <c r="H405" s="115"/>
    </row>
    <row r="406" spans="1:8" s="33" customFormat="1">
      <c r="A406" s="194"/>
      <c r="B406" s="206"/>
      <c r="C406" s="130"/>
      <c r="D406" s="197"/>
      <c r="E406" s="197"/>
      <c r="F406" s="196"/>
      <c r="G406" s="61"/>
      <c r="H406" s="115"/>
    </row>
    <row r="407" spans="1:8" s="33" customFormat="1">
      <c r="A407" s="194"/>
      <c r="B407" s="206"/>
      <c r="C407" s="130"/>
      <c r="D407" s="197"/>
      <c r="E407" s="197"/>
      <c r="F407" s="196"/>
      <c r="G407" s="61"/>
      <c r="H407" s="115"/>
    </row>
    <row r="408" spans="1:8" s="33" customFormat="1">
      <c r="A408" s="194"/>
      <c r="B408" s="206"/>
      <c r="C408" s="130"/>
      <c r="D408" s="197"/>
      <c r="E408" s="197"/>
      <c r="F408" s="196"/>
      <c r="G408" s="61"/>
      <c r="H408" s="115"/>
    </row>
    <row r="409" spans="1:8" s="33" customFormat="1">
      <c r="A409" s="194"/>
      <c r="B409" s="206"/>
      <c r="C409" s="130"/>
      <c r="D409" s="197"/>
      <c r="E409" s="197"/>
      <c r="F409" s="196"/>
      <c r="G409" s="61"/>
      <c r="H409" s="115"/>
    </row>
    <row r="410" spans="1:8" s="33" customFormat="1">
      <c r="A410" s="194"/>
      <c r="B410" s="206"/>
      <c r="C410" s="130"/>
      <c r="D410" s="197"/>
      <c r="E410" s="197"/>
      <c r="F410" s="196"/>
      <c r="G410" s="61"/>
      <c r="H410" s="115"/>
    </row>
    <row r="411" spans="1:8" s="33" customFormat="1">
      <c r="A411" s="194"/>
      <c r="B411" s="206"/>
      <c r="C411" s="130"/>
      <c r="D411" s="197"/>
      <c r="E411" s="197"/>
      <c r="F411" s="196"/>
      <c r="G411" s="61"/>
      <c r="H411" s="115"/>
    </row>
    <row r="412" spans="1:8" s="33" customFormat="1">
      <c r="A412" s="194"/>
      <c r="B412" s="206"/>
      <c r="C412" s="130"/>
      <c r="D412" s="197"/>
      <c r="E412" s="197"/>
      <c r="F412" s="196"/>
      <c r="G412" s="61"/>
      <c r="H412" s="115"/>
    </row>
    <row r="413" spans="1:8" s="33" customFormat="1">
      <c r="A413" s="194"/>
      <c r="B413" s="206"/>
      <c r="C413" s="130"/>
      <c r="D413" s="197"/>
      <c r="E413" s="197"/>
      <c r="F413" s="196"/>
      <c r="G413" s="61"/>
      <c r="H413" s="115"/>
    </row>
    <row r="414" spans="1:8" s="33" customFormat="1">
      <c r="A414" s="194"/>
      <c r="B414" s="206"/>
      <c r="C414" s="130"/>
      <c r="D414" s="197"/>
      <c r="E414" s="197"/>
      <c r="F414" s="196"/>
      <c r="G414" s="61"/>
      <c r="H414" s="115"/>
    </row>
    <row r="415" spans="1:8" s="33" customFormat="1">
      <c r="A415" s="194"/>
      <c r="B415" s="206"/>
      <c r="C415" s="130"/>
      <c r="D415" s="197"/>
      <c r="E415" s="197"/>
      <c r="F415" s="196"/>
      <c r="G415" s="61"/>
      <c r="H415" s="115"/>
    </row>
    <row r="416" spans="1:8" s="33" customFormat="1">
      <c r="A416" s="194"/>
      <c r="B416" s="206"/>
      <c r="C416" s="130"/>
      <c r="D416" s="197"/>
      <c r="E416" s="197"/>
      <c r="F416" s="196"/>
      <c r="G416" s="61"/>
      <c r="H416" s="115"/>
    </row>
    <row r="417" spans="1:8" s="33" customFormat="1">
      <c r="A417" s="194"/>
      <c r="B417" s="206"/>
      <c r="C417" s="130"/>
      <c r="D417" s="197"/>
      <c r="E417" s="197"/>
      <c r="F417" s="196"/>
      <c r="G417" s="61"/>
      <c r="H417" s="115"/>
    </row>
    <row r="418" spans="1:8" s="33" customFormat="1">
      <c r="A418" s="194"/>
      <c r="B418" s="206"/>
      <c r="C418" s="130"/>
      <c r="D418" s="197"/>
      <c r="E418" s="197"/>
      <c r="F418" s="196"/>
      <c r="G418" s="61"/>
      <c r="H418" s="115"/>
    </row>
    <row r="419" spans="1:8" s="33" customFormat="1">
      <c r="A419" s="194"/>
      <c r="B419" s="206"/>
      <c r="C419" s="130"/>
      <c r="D419" s="197"/>
      <c r="E419" s="197"/>
      <c r="F419" s="196"/>
      <c r="G419" s="61"/>
      <c r="H419" s="115"/>
    </row>
    <row r="420" spans="1:8" s="33" customFormat="1">
      <c r="A420" s="194"/>
      <c r="B420" s="206"/>
      <c r="C420" s="130"/>
      <c r="D420" s="197"/>
      <c r="E420" s="197"/>
      <c r="F420" s="196"/>
      <c r="G420" s="61"/>
      <c r="H420" s="115"/>
    </row>
    <row r="421" spans="1:8" s="33" customFormat="1">
      <c r="A421" s="194"/>
      <c r="B421" s="206"/>
      <c r="C421" s="130"/>
      <c r="D421" s="197"/>
      <c r="E421" s="197"/>
      <c r="F421" s="196"/>
      <c r="G421" s="61"/>
      <c r="H421" s="115"/>
    </row>
    <row r="422" spans="1:8" s="33" customFormat="1">
      <c r="A422" s="194"/>
      <c r="B422" s="206"/>
      <c r="C422" s="130"/>
      <c r="D422" s="197"/>
      <c r="E422" s="197"/>
      <c r="F422" s="196"/>
      <c r="G422" s="61"/>
      <c r="H422" s="115"/>
    </row>
    <row r="423" spans="1:8" s="33" customFormat="1">
      <c r="A423" s="194"/>
      <c r="B423" s="206"/>
      <c r="C423" s="130"/>
      <c r="D423" s="197"/>
      <c r="E423" s="197"/>
      <c r="F423" s="196"/>
      <c r="G423" s="61"/>
      <c r="H423" s="115"/>
    </row>
    <row r="424" spans="1:8" s="33" customFormat="1">
      <c r="A424" s="194"/>
      <c r="B424" s="206"/>
      <c r="C424" s="130"/>
      <c r="D424" s="197"/>
      <c r="E424" s="197"/>
      <c r="F424" s="196"/>
      <c r="G424" s="61"/>
      <c r="H424" s="115"/>
    </row>
    <row r="425" spans="1:8" s="33" customFormat="1">
      <c r="A425" s="194"/>
      <c r="B425" s="206"/>
      <c r="C425" s="130"/>
      <c r="D425" s="197"/>
      <c r="E425" s="197"/>
      <c r="F425" s="196"/>
      <c r="G425" s="61"/>
      <c r="H425" s="115"/>
    </row>
    <row r="426" spans="1:8" s="33" customFormat="1">
      <c r="A426" s="194"/>
      <c r="B426" s="206"/>
      <c r="C426" s="130"/>
      <c r="D426" s="197"/>
      <c r="E426" s="197"/>
      <c r="F426" s="196"/>
      <c r="G426" s="61"/>
      <c r="H426" s="115"/>
    </row>
    <row r="427" spans="1:8" s="33" customFormat="1">
      <c r="A427" s="194"/>
      <c r="B427" s="206"/>
      <c r="C427" s="130"/>
      <c r="D427" s="197"/>
      <c r="E427" s="197"/>
      <c r="F427" s="196"/>
      <c r="G427" s="61"/>
      <c r="H427" s="115"/>
    </row>
    <row r="428" spans="1:8" s="33" customFormat="1">
      <c r="A428" s="194"/>
      <c r="B428" s="206"/>
      <c r="C428" s="130"/>
      <c r="D428" s="197"/>
      <c r="E428" s="197"/>
      <c r="F428" s="196"/>
      <c r="G428" s="61"/>
      <c r="H428" s="115"/>
    </row>
    <row r="429" spans="1:8" s="33" customFormat="1">
      <c r="A429" s="194"/>
      <c r="B429" s="206"/>
      <c r="C429" s="130"/>
      <c r="D429" s="197"/>
      <c r="E429" s="197"/>
      <c r="F429" s="196"/>
      <c r="G429" s="61"/>
      <c r="H429" s="115"/>
    </row>
    <row r="430" spans="1:8" s="33" customFormat="1">
      <c r="A430" s="194"/>
      <c r="B430" s="206"/>
      <c r="C430" s="130"/>
      <c r="D430" s="197"/>
      <c r="E430" s="197"/>
      <c r="F430" s="196"/>
      <c r="G430" s="61"/>
      <c r="H430" s="115"/>
    </row>
    <row r="431" spans="1:8" s="33" customFormat="1">
      <c r="A431" s="194"/>
      <c r="B431" s="206"/>
      <c r="C431" s="130"/>
      <c r="D431" s="197"/>
      <c r="E431" s="197"/>
      <c r="F431" s="196"/>
      <c r="G431" s="61"/>
      <c r="H431" s="115"/>
    </row>
    <row r="432" spans="1:8" s="33" customFormat="1">
      <c r="A432" s="194"/>
      <c r="B432" s="206"/>
      <c r="C432" s="130"/>
      <c r="D432" s="197"/>
      <c r="E432" s="197"/>
      <c r="F432" s="196"/>
      <c r="G432" s="61"/>
      <c r="H432" s="115"/>
    </row>
    <row r="433" spans="1:8" s="33" customFormat="1">
      <c r="A433" s="194"/>
      <c r="B433" s="206"/>
      <c r="C433" s="130"/>
      <c r="D433" s="197"/>
      <c r="E433" s="197"/>
      <c r="F433" s="196"/>
      <c r="G433" s="61"/>
      <c r="H433" s="115"/>
    </row>
    <row r="434" spans="1:8" s="33" customFormat="1">
      <c r="A434" s="194"/>
      <c r="B434" s="206"/>
      <c r="C434" s="130"/>
      <c r="D434" s="197"/>
      <c r="E434" s="197"/>
      <c r="F434" s="196"/>
      <c r="G434" s="61"/>
      <c r="H434" s="115"/>
    </row>
    <row r="435" spans="1:8" s="33" customFormat="1">
      <c r="A435" s="194"/>
      <c r="B435" s="206"/>
      <c r="C435" s="130"/>
      <c r="D435" s="197"/>
      <c r="E435" s="197"/>
      <c r="F435" s="196"/>
      <c r="G435" s="61"/>
      <c r="H435" s="115"/>
    </row>
    <row r="436" spans="1:8" s="33" customFormat="1">
      <c r="A436" s="194"/>
      <c r="B436" s="206"/>
      <c r="C436" s="130"/>
      <c r="D436" s="197"/>
      <c r="E436" s="197"/>
      <c r="F436" s="196"/>
      <c r="G436" s="61"/>
      <c r="H436" s="115"/>
    </row>
    <row r="437" spans="1:8" s="33" customFormat="1">
      <c r="A437" s="194"/>
      <c r="B437" s="206"/>
      <c r="C437" s="130"/>
      <c r="D437" s="197"/>
      <c r="E437" s="197"/>
      <c r="F437" s="196"/>
      <c r="G437" s="61"/>
      <c r="H437" s="115"/>
    </row>
    <row r="438" spans="1:8" s="33" customFormat="1">
      <c r="A438" s="194"/>
      <c r="B438" s="206"/>
      <c r="C438" s="130"/>
      <c r="D438" s="197"/>
      <c r="E438" s="197"/>
      <c r="F438" s="196"/>
      <c r="G438" s="61"/>
      <c r="H438" s="115"/>
    </row>
    <row r="439" spans="1:8" s="33" customFormat="1">
      <c r="A439" s="194"/>
      <c r="B439" s="206"/>
      <c r="C439" s="130"/>
      <c r="D439" s="197"/>
      <c r="E439" s="197"/>
      <c r="F439" s="196"/>
      <c r="G439" s="61"/>
      <c r="H439" s="115"/>
    </row>
    <row r="440" spans="1:8" s="33" customFormat="1">
      <c r="A440" s="194"/>
      <c r="B440" s="206"/>
      <c r="C440" s="130"/>
      <c r="D440" s="197"/>
      <c r="E440" s="197"/>
      <c r="F440" s="196"/>
      <c r="G440" s="61"/>
      <c r="H440" s="115"/>
    </row>
    <row r="441" spans="1:8" s="33" customFormat="1">
      <c r="A441" s="194"/>
      <c r="B441" s="206"/>
      <c r="C441" s="130"/>
      <c r="D441" s="197"/>
      <c r="E441" s="197"/>
      <c r="F441" s="196"/>
      <c r="G441" s="61"/>
      <c r="H441" s="115"/>
    </row>
    <row r="442" spans="1:8" s="33" customFormat="1">
      <c r="A442" s="194"/>
      <c r="B442" s="206"/>
      <c r="C442" s="130"/>
      <c r="D442" s="197"/>
      <c r="E442" s="197"/>
      <c r="F442" s="196"/>
      <c r="G442" s="61"/>
      <c r="H442" s="115"/>
    </row>
    <row r="443" spans="1:8" s="33" customFormat="1">
      <c r="A443" s="194"/>
      <c r="B443" s="206"/>
      <c r="C443" s="130"/>
      <c r="D443" s="197"/>
      <c r="E443" s="197"/>
      <c r="F443" s="196"/>
      <c r="G443" s="61"/>
      <c r="H443" s="115"/>
    </row>
    <row r="444" spans="1:8" s="33" customFormat="1">
      <c r="A444" s="194"/>
      <c r="B444" s="206"/>
      <c r="C444" s="130"/>
      <c r="D444" s="197"/>
      <c r="E444" s="197"/>
      <c r="F444" s="196"/>
      <c r="G444" s="61"/>
      <c r="H444" s="115"/>
    </row>
    <row r="445" spans="1:8" s="33" customFormat="1">
      <c r="A445" s="194"/>
      <c r="B445" s="206"/>
      <c r="C445" s="130"/>
      <c r="D445" s="197"/>
      <c r="E445" s="197"/>
      <c r="F445" s="196"/>
      <c r="G445" s="61"/>
      <c r="H445" s="115"/>
    </row>
    <row r="446" spans="1:8" s="33" customFormat="1">
      <c r="A446" s="194"/>
      <c r="B446" s="206"/>
      <c r="C446" s="130"/>
      <c r="D446" s="197"/>
      <c r="E446" s="197"/>
      <c r="F446" s="196"/>
      <c r="G446" s="61"/>
      <c r="H446" s="115"/>
    </row>
    <row r="447" spans="1:8" s="33" customFormat="1">
      <c r="A447" s="194"/>
      <c r="B447" s="206"/>
      <c r="C447" s="130"/>
      <c r="D447" s="197"/>
      <c r="E447" s="197"/>
      <c r="F447" s="196"/>
      <c r="G447" s="61"/>
      <c r="H447" s="115"/>
    </row>
    <row r="448" spans="1:8" s="33" customFormat="1">
      <c r="A448" s="194"/>
      <c r="B448" s="206"/>
      <c r="C448" s="130"/>
      <c r="D448" s="197"/>
      <c r="E448" s="197"/>
      <c r="F448" s="196"/>
      <c r="G448" s="61"/>
      <c r="H448" s="115"/>
    </row>
    <row r="449" spans="1:8" s="33" customFormat="1">
      <c r="A449" s="194"/>
      <c r="B449" s="206"/>
      <c r="C449" s="130"/>
      <c r="D449" s="197"/>
      <c r="E449" s="197"/>
      <c r="F449" s="196"/>
      <c r="G449" s="61"/>
      <c r="H449" s="115"/>
    </row>
    <row r="450" spans="1:8" s="33" customFormat="1">
      <c r="A450" s="194"/>
      <c r="B450" s="206"/>
      <c r="C450" s="130"/>
      <c r="D450" s="197"/>
      <c r="E450" s="197"/>
      <c r="F450" s="196"/>
      <c r="G450" s="61"/>
      <c r="H450" s="115"/>
    </row>
    <row r="451" spans="1:8" s="33" customFormat="1">
      <c r="A451" s="194"/>
      <c r="B451" s="206"/>
      <c r="C451" s="130"/>
      <c r="D451" s="197"/>
      <c r="E451" s="197"/>
      <c r="F451" s="196"/>
      <c r="G451" s="61"/>
      <c r="H451" s="115"/>
    </row>
    <row r="452" spans="1:8" s="33" customFormat="1">
      <c r="A452" s="194"/>
      <c r="B452" s="206"/>
      <c r="C452" s="130"/>
      <c r="D452" s="197"/>
      <c r="E452" s="197"/>
      <c r="F452" s="196"/>
      <c r="G452" s="61"/>
      <c r="H452" s="115"/>
    </row>
    <row r="453" spans="1:8" s="33" customFormat="1">
      <c r="A453" s="194"/>
      <c r="B453" s="206"/>
      <c r="C453" s="130"/>
      <c r="D453" s="197"/>
      <c r="E453" s="197"/>
      <c r="F453" s="196"/>
      <c r="G453" s="61"/>
      <c r="H453" s="115"/>
    </row>
    <row r="454" spans="1:8" s="33" customFormat="1">
      <c r="A454" s="194"/>
      <c r="B454" s="206"/>
      <c r="C454" s="130"/>
      <c r="D454" s="197"/>
      <c r="E454" s="197"/>
      <c r="F454" s="196"/>
      <c r="G454" s="61"/>
      <c r="H454" s="115"/>
    </row>
    <row r="455" spans="1:8" s="33" customFormat="1">
      <c r="A455" s="194"/>
      <c r="B455" s="206"/>
      <c r="C455" s="130"/>
      <c r="D455" s="197"/>
      <c r="E455" s="197"/>
      <c r="F455" s="196"/>
      <c r="G455" s="61"/>
      <c r="H455" s="115"/>
    </row>
    <row r="456" spans="1:8" s="33" customFormat="1">
      <c r="A456" s="194"/>
      <c r="B456" s="206"/>
      <c r="C456" s="130"/>
      <c r="D456" s="197"/>
      <c r="E456" s="197"/>
      <c r="F456" s="196"/>
      <c r="G456" s="61"/>
      <c r="H456" s="115"/>
    </row>
    <row r="457" spans="1:8" s="33" customFormat="1">
      <c r="A457" s="194"/>
      <c r="B457" s="206"/>
      <c r="C457" s="130"/>
      <c r="D457" s="197"/>
      <c r="E457" s="197"/>
      <c r="F457" s="196"/>
      <c r="G457" s="61"/>
      <c r="H457" s="115"/>
    </row>
    <row r="458" spans="1:8" s="33" customFormat="1">
      <c r="A458" s="194"/>
      <c r="B458" s="206"/>
      <c r="C458" s="130"/>
      <c r="D458" s="197"/>
      <c r="E458" s="197"/>
      <c r="F458" s="196"/>
      <c r="G458" s="61"/>
      <c r="H458" s="115"/>
    </row>
    <row r="459" spans="1:8" s="33" customFormat="1">
      <c r="A459" s="194"/>
      <c r="B459" s="206"/>
      <c r="C459" s="130"/>
      <c r="D459" s="197"/>
      <c r="E459" s="197"/>
      <c r="F459" s="196"/>
      <c r="G459" s="61"/>
      <c r="H459" s="115"/>
    </row>
    <row r="460" spans="1:8" s="33" customFormat="1">
      <c r="A460" s="194"/>
      <c r="B460" s="206"/>
      <c r="C460" s="130"/>
      <c r="D460" s="197"/>
      <c r="E460" s="197"/>
      <c r="F460" s="196"/>
      <c r="G460" s="61"/>
      <c r="H460" s="115"/>
    </row>
    <row r="461" spans="1:8" s="33" customFormat="1">
      <c r="A461" s="194"/>
      <c r="B461" s="206"/>
      <c r="C461" s="130"/>
      <c r="D461" s="197"/>
      <c r="E461" s="197"/>
      <c r="F461" s="196"/>
      <c r="G461" s="61"/>
      <c r="H461" s="115"/>
    </row>
    <row r="462" spans="1:8" s="33" customFormat="1">
      <c r="A462" s="194"/>
      <c r="B462" s="206"/>
      <c r="C462" s="130"/>
      <c r="D462" s="197"/>
      <c r="E462" s="197"/>
      <c r="F462" s="196"/>
      <c r="G462" s="61"/>
      <c r="H462" s="115"/>
    </row>
    <row r="463" spans="1:8" s="33" customFormat="1">
      <c r="A463" s="194"/>
      <c r="B463" s="206"/>
      <c r="C463" s="130"/>
      <c r="D463" s="197"/>
      <c r="E463" s="197"/>
      <c r="F463" s="196"/>
      <c r="G463" s="61"/>
      <c r="H463" s="115"/>
    </row>
    <row r="464" spans="1:8" s="33" customFormat="1">
      <c r="A464" s="194"/>
      <c r="B464" s="206"/>
      <c r="C464" s="130"/>
      <c r="D464" s="197"/>
      <c r="E464" s="197"/>
      <c r="F464" s="196"/>
      <c r="G464" s="61"/>
      <c r="H464" s="115"/>
    </row>
    <row r="465" spans="1:8" s="33" customFormat="1">
      <c r="A465" s="194"/>
      <c r="B465" s="206"/>
      <c r="C465" s="130"/>
      <c r="D465" s="197"/>
      <c r="E465" s="197"/>
      <c r="F465" s="196"/>
      <c r="G465" s="61"/>
      <c r="H465" s="115"/>
    </row>
    <row r="466" spans="1:8" s="33" customFormat="1">
      <c r="A466" s="194"/>
      <c r="B466" s="206"/>
      <c r="C466" s="130"/>
      <c r="D466" s="197"/>
      <c r="E466" s="197"/>
      <c r="F466" s="196"/>
      <c r="G466" s="61"/>
      <c r="H466" s="115"/>
    </row>
    <row r="467" spans="1:8" s="33" customFormat="1">
      <c r="A467" s="194"/>
      <c r="B467" s="206"/>
      <c r="C467" s="130"/>
      <c r="D467" s="197"/>
      <c r="E467" s="197"/>
      <c r="F467" s="196"/>
      <c r="G467" s="61"/>
      <c r="H467" s="115"/>
    </row>
    <row r="468" spans="1:8" s="33" customFormat="1">
      <c r="A468" s="194"/>
      <c r="B468" s="206"/>
      <c r="C468" s="130"/>
      <c r="D468" s="197"/>
      <c r="E468" s="197"/>
      <c r="F468" s="196"/>
      <c r="G468" s="61"/>
      <c r="H468" s="115"/>
    </row>
    <row r="469" spans="1:8" s="33" customFormat="1">
      <c r="A469" s="194"/>
      <c r="B469" s="206"/>
      <c r="C469" s="130"/>
      <c r="D469" s="197"/>
      <c r="E469" s="197"/>
      <c r="F469" s="196"/>
      <c r="G469" s="61"/>
      <c r="H469" s="115"/>
    </row>
    <row r="470" spans="1:8" s="33" customFormat="1">
      <c r="A470" s="194"/>
      <c r="B470" s="206"/>
      <c r="C470" s="130"/>
      <c r="D470" s="197"/>
      <c r="E470" s="197"/>
      <c r="F470" s="196"/>
      <c r="G470" s="61"/>
      <c r="H470" s="115"/>
    </row>
    <row r="471" spans="1:8" s="33" customFormat="1">
      <c r="A471" s="194"/>
      <c r="B471" s="206"/>
      <c r="C471" s="130"/>
      <c r="D471" s="197"/>
      <c r="E471" s="197"/>
      <c r="F471" s="196"/>
      <c r="G471" s="61"/>
      <c r="H471" s="115"/>
    </row>
    <row r="472" spans="1:8" s="33" customFormat="1">
      <c r="A472" s="194"/>
      <c r="B472" s="206"/>
      <c r="C472" s="130"/>
      <c r="D472" s="197"/>
      <c r="E472" s="197"/>
      <c r="F472" s="196"/>
      <c r="G472" s="61"/>
      <c r="H472" s="115"/>
    </row>
    <row r="473" spans="1:8" s="33" customFormat="1">
      <c r="A473" s="194"/>
      <c r="B473" s="206"/>
      <c r="C473" s="130"/>
      <c r="D473" s="197"/>
      <c r="E473" s="197"/>
      <c r="F473" s="196"/>
      <c r="G473" s="61"/>
      <c r="H473" s="115"/>
    </row>
    <row r="474" spans="1:8" s="33" customFormat="1">
      <c r="A474" s="194"/>
      <c r="B474" s="206"/>
      <c r="C474" s="130"/>
      <c r="D474" s="197"/>
      <c r="E474" s="197"/>
      <c r="F474" s="196"/>
      <c r="G474" s="61"/>
      <c r="H474" s="115"/>
    </row>
    <row r="475" spans="1:8" s="33" customFormat="1">
      <c r="A475" s="194"/>
      <c r="B475" s="206"/>
      <c r="C475" s="130"/>
      <c r="D475" s="197"/>
      <c r="E475" s="197"/>
      <c r="F475" s="196"/>
      <c r="G475" s="61"/>
      <c r="H475" s="115"/>
    </row>
    <row r="476" spans="1:8" s="33" customFormat="1">
      <c r="A476" s="194"/>
      <c r="B476" s="206"/>
      <c r="C476" s="130"/>
      <c r="D476" s="197"/>
      <c r="E476" s="197"/>
      <c r="F476" s="196"/>
      <c r="G476" s="61"/>
      <c r="H476" s="115"/>
    </row>
    <row r="477" spans="1:8" s="33" customFormat="1">
      <c r="A477" s="194"/>
      <c r="B477" s="206"/>
      <c r="C477" s="130"/>
      <c r="D477" s="197"/>
      <c r="E477" s="197"/>
      <c r="F477" s="196"/>
      <c r="G477" s="61"/>
      <c r="H477" s="115"/>
    </row>
    <row r="478" spans="1:8" s="33" customFormat="1">
      <c r="A478" s="194"/>
      <c r="B478" s="206"/>
      <c r="C478" s="130"/>
      <c r="D478" s="197"/>
      <c r="E478" s="197"/>
      <c r="F478" s="196"/>
      <c r="G478" s="61"/>
      <c r="H478" s="115"/>
    </row>
    <row r="479" spans="1:8" s="33" customFormat="1">
      <c r="A479" s="194"/>
      <c r="B479" s="206"/>
      <c r="C479" s="130"/>
      <c r="D479" s="197"/>
      <c r="E479" s="197"/>
      <c r="F479" s="196"/>
      <c r="G479" s="61"/>
      <c r="H479" s="115"/>
    </row>
    <row r="480" spans="1:8" s="33" customFormat="1">
      <c r="A480" s="194"/>
      <c r="B480" s="206"/>
      <c r="C480" s="130"/>
      <c r="D480" s="197"/>
      <c r="E480" s="197"/>
      <c r="F480" s="196"/>
      <c r="G480" s="61"/>
      <c r="H480" s="115"/>
    </row>
    <row r="481" spans="1:8" s="33" customFormat="1">
      <c r="A481" s="194"/>
      <c r="B481" s="206"/>
      <c r="C481" s="130"/>
      <c r="D481" s="197"/>
      <c r="E481" s="197"/>
      <c r="F481" s="196"/>
      <c r="G481" s="61"/>
      <c r="H481" s="115"/>
    </row>
    <row r="482" spans="1:8" s="33" customFormat="1">
      <c r="A482" s="194"/>
      <c r="B482" s="206"/>
      <c r="C482" s="130"/>
      <c r="D482" s="197"/>
      <c r="E482" s="197"/>
      <c r="F482" s="196"/>
      <c r="G482" s="61"/>
      <c r="H482" s="115"/>
    </row>
    <row r="483" spans="1:8" s="33" customFormat="1">
      <c r="A483" s="194"/>
      <c r="B483" s="206"/>
      <c r="C483" s="130"/>
      <c r="D483" s="197"/>
      <c r="E483" s="197"/>
      <c r="F483" s="196"/>
      <c r="G483" s="61"/>
      <c r="H483" s="115"/>
    </row>
    <row r="484" spans="1:8" s="33" customFormat="1">
      <c r="A484" s="194"/>
      <c r="B484" s="206"/>
      <c r="C484" s="130"/>
      <c r="D484" s="197"/>
      <c r="E484" s="197"/>
      <c r="F484" s="196"/>
      <c r="G484" s="61"/>
      <c r="H484" s="115"/>
    </row>
    <row r="485" spans="1:8" s="33" customFormat="1">
      <c r="A485" s="194"/>
      <c r="B485" s="206"/>
      <c r="C485" s="130"/>
      <c r="D485" s="197"/>
      <c r="E485" s="197"/>
      <c r="F485" s="196"/>
      <c r="G485" s="61"/>
      <c r="H485" s="115"/>
    </row>
    <row r="486" spans="1:8" s="33" customFormat="1">
      <c r="A486" s="194"/>
      <c r="B486" s="206"/>
      <c r="C486" s="130"/>
      <c r="D486" s="197"/>
      <c r="E486" s="197"/>
      <c r="F486" s="196"/>
      <c r="G486" s="61"/>
      <c r="H486" s="115"/>
    </row>
    <row r="487" spans="1:8" s="33" customFormat="1">
      <c r="A487" s="194"/>
      <c r="B487" s="206"/>
      <c r="C487" s="130"/>
      <c r="D487" s="197"/>
      <c r="E487" s="197"/>
      <c r="F487" s="196"/>
      <c r="G487" s="61"/>
      <c r="H487" s="115"/>
    </row>
    <row r="488" spans="1:8" s="33" customFormat="1">
      <c r="A488" s="194"/>
      <c r="B488" s="206"/>
      <c r="C488" s="130"/>
      <c r="D488" s="197"/>
      <c r="E488" s="197"/>
      <c r="F488" s="196"/>
      <c r="G488" s="61"/>
      <c r="H488" s="115"/>
    </row>
    <row r="489" spans="1:8" s="33" customFormat="1">
      <c r="A489" s="194"/>
      <c r="B489" s="206"/>
      <c r="C489" s="130"/>
      <c r="D489" s="197"/>
      <c r="E489" s="197"/>
      <c r="F489" s="196"/>
      <c r="G489" s="61"/>
      <c r="H489" s="115"/>
    </row>
    <row r="490" spans="1:8" s="33" customFormat="1">
      <c r="A490" s="194"/>
      <c r="B490" s="206"/>
      <c r="C490" s="130"/>
      <c r="D490" s="197"/>
      <c r="E490" s="197"/>
      <c r="F490" s="196"/>
      <c r="G490" s="61"/>
      <c r="H490" s="115"/>
    </row>
    <row r="491" spans="1:8" s="33" customFormat="1">
      <c r="A491" s="194"/>
      <c r="B491" s="206"/>
      <c r="C491" s="130"/>
      <c r="D491" s="197"/>
      <c r="E491" s="197"/>
      <c r="F491" s="196"/>
      <c r="G491" s="61"/>
      <c r="H491" s="115"/>
    </row>
    <row r="492" spans="1:8" s="33" customFormat="1">
      <c r="A492" s="194"/>
      <c r="B492" s="206"/>
      <c r="C492" s="130"/>
      <c r="D492" s="197"/>
      <c r="E492" s="197"/>
      <c r="F492" s="196"/>
      <c r="G492" s="61"/>
      <c r="H492" s="115"/>
    </row>
    <row r="493" spans="1:8" s="33" customFormat="1">
      <c r="A493" s="194"/>
      <c r="B493" s="206"/>
      <c r="C493" s="130"/>
      <c r="D493" s="197"/>
      <c r="E493" s="197"/>
      <c r="F493" s="196"/>
      <c r="G493" s="61"/>
      <c r="H493" s="115"/>
    </row>
    <row r="494" spans="1:8" s="33" customFormat="1">
      <c r="A494" s="194"/>
      <c r="B494" s="206"/>
      <c r="C494" s="130"/>
      <c r="D494" s="197"/>
      <c r="E494" s="197"/>
      <c r="F494" s="196"/>
      <c r="G494" s="61"/>
      <c r="H494" s="115"/>
    </row>
    <row r="495" spans="1:8" s="33" customFormat="1">
      <c r="A495" s="194"/>
      <c r="B495" s="206"/>
      <c r="C495" s="130"/>
      <c r="D495" s="197"/>
      <c r="E495" s="197"/>
      <c r="F495" s="196"/>
      <c r="G495" s="61"/>
      <c r="H495" s="115"/>
    </row>
    <row r="496" spans="1:8" s="33" customFormat="1">
      <c r="A496" s="194"/>
      <c r="B496" s="206"/>
      <c r="C496" s="130"/>
      <c r="D496" s="197"/>
      <c r="E496" s="197"/>
      <c r="F496" s="196"/>
      <c r="G496" s="61"/>
      <c r="H496" s="115"/>
    </row>
    <row r="497" spans="1:8" s="33" customFormat="1">
      <c r="A497" s="194"/>
      <c r="B497" s="206"/>
      <c r="C497" s="130"/>
      <c r="D497" s="197"/>
      <c r="E497" s="197"/>
      <c r="F497" s="196"/>
      <c r="G497" s="61"/>
      <c r="H497" s="115"/>
    </row>
    <row r="498" spans="1:8" s="33" customFormat="1">
      <c r="A498" s="194"/>
      <c r="B498" s="206"/>
      <c r="C498" s="130"/>
      <c r="D498" s="197"/>
      <c r="E498" s="197"/>
      <c r="F498" s="196"/>
      <c r="G498" s="61"/>
      <c r="H498" s="115"/>
    </row>
    <row r="499" spans="1:8" s="33" customFormat="1">
      <c r="A499" s="194"/>
      <c r="B499" s="206"/>
      <c r="C499" s="130"/>
      <c r="D499" s="197"/>
      <c r="E499" s="197"/>
      <c r="F499" s="196"/>
      <c r="G499" s="61"/>
      <c r="H499" s="115"/>
    </row>
    <row r="500" spans="1:8" s="33" customFormat="1">
      <c r="A500" s="194"/>
      <c r="B500" s="206"/>
      <c r="C500" s="130"/>
      <c r="D500" s="197"/>
      <c r="E500" s="197"/>
      <c r="F500" s="196"/>
      <c r="G500" s="61"/>
      <c r="H500" s="115"/>
    </row>
    <row r="501" spans="1:8" s="33" customFormat="1">
      <c r="A501" s="194"/>
      <c r="B501" s="206"/>
      <c r="C501" s="130"/>
      <c r="D501" s="197"/>
      <c r="E501" s="197"/>
      <c r="F501" s="196"/>
      <c r="G501" s="61"/>
      <c r="H501" s="115"/>
    </row>
    <row r="502" spans="1:8" s="33" customFormat="1">
      <c r="A502" s="194"/>
      <c r="B502" s="206"/>
      <c r="C502" s="130"/>
      <c r="D502" s="197"/>
      <c r="E502" s="197"/>
      <c r="F502" s="196"/>
      <c r="G502" s="61"/>
      <c r="H502" s="115"/>
    </row>
    <row r="503" spans="1:8" s="33" customFormat="1">
      <c r="A503" s="194"/>
      <c r="B503" s="206"/>
      <c r="C503" s="130"/>
      <c r="D503" s="197"/>
      <c r="E503" s="197"/>
      <c r="F503" s="196"/>
      <c r="G503" s="61"/>
      <c r="H503" s="115"/>
    </row>
    <row r="504" spans="1:8" s="33" customFormat="1">
      <c r="A504" s="194"/>
      <c r="B504" s="206"/>
      <c r="C504" s="130"/>
      <c r="D504" s="197"/>
      <c r="E504" s="197"/>
      <c r="F504" s="196"/>
      <c r="G504" s="61"/>
      <c r="H504" s="115"/>
    </row>
    <row r="505" spans="1:8" s="33" customFormat="1">
      <c r="A505" s="194"/>
      <c r="B505" s="206"/>
      <c r="C505" s="130"/>
      <c r="D505" s="197"/>
      <c r="E505" s="197"/>
      <c r="F505" s="196"/>
      <c r="G505" s="61"/>
      <c r="H505" s="115"/>
    </row>
    <row r="506" spans="1:8" s="33" customFormat="1">
      <c r="A506" s="194"/>
      <c r="B506" s="206"/>
      <c r="C506" s="130"/>
      <c r="D506" s="197"/>
      <c r="E506" s="197"/>
      <c r="F506" s="196"/>
      <c r="G506" s="61"/>
      <c r="H506" s="115"/>
    </row>
    <row r="507" spans="1:8" s="33" customFormat="1">
      <c r="A507" s="194"/>
      <c r="B507" s="206"/>
      <c r="C507" s="130"/>
      <c r="D507" s="197"/>
      <c r="E507" s="197"/>
      <c r="F507" s="196"/>
      <c r="G507" s="61"/>
      <c r="H507" s="115"/>
    </row>
    <row r="508" spans="1:8" s="33" customFormat="1">
      <c r="A508" s="194"/>
      <c r="B508" s="206"/>
      <c r="C508" s="130"/>
      <c r="D508" s="197"/>
      <c r="E508" s="197"/>
      <c r="F508" s="196"/>
      <c r="G508" s="61"/>
      <c r="H508" s="115"/>
    </row>
    <row r="509" spans="1:8" s="33" customFormat="1">
      <c r="A509" s="194"/>
      <c r="B509" s="206"/>
      <c r="C509" s="130"/>
      <c r="D509" s="197"/>
      <c r="E509" s="197"/>
      <c r="F509" s="196"/>
      <c r="G509" s="61"/>
      <c r="H509" s="115"/>
    </row>
    <row r="510" spans="1:8" s="33" customFormat="1">
      <c r="A510" s="194"/>
      <c r="B510" s="206"/>
      <c r="C510" s="130"/>
      <c r="D510" s="197"/>
      <c r="E510" s="197"/>
      <c r="F510" s="196"/>
      <c r="G510" s="61"/>
      <c r="H510" s="115"/>
    </row>
    <row r="511" spans="1:8" s="33" customFormat="1">
      <c r="A511" s="194"/>
      <c r="B511" s="206"/>
      <c r="C511" s="130"/>
      <c r="D511" s="197"/>
      <c r="E511" s="197"/>
      <c r="F511" s="196"/>
      <c r="G511" s="61"/>
      <c r="H511" s="115"/>
    </row>
    <row r="512" spans="1:8" s="33" customFormat="1">
      <c r="A512" s="194"/>
      <c r="B512" s="206"/>
      <c r="C512" s="130"/>
      <c r="D512" s="197"/>
      <c r="E512" s="197"/>
      <c r="F512" s="196"/>
      <c r="G512" s="61"/>
      <c r="H512" s="115"/>
    </row>
    <row r="513" spans="1:8" s="33" customFormat="1">
      <c r="A513" s="194"/>
      <c r="B513" s="206"/>
      <c r="C513" s="130"/>
      <c r="D513" s="197"/>
      <c r="E513" s="197"/>
      <c r="F513" s="196"/>
      <c r="G513" s="61"/>
      <c r="H513" s="115"/>
    </row>
    <row r="514" spans="1:8" s="33" customFormat="1">
      <c r="A514" s="194"/>
      <c r="B514" s="206"/>
      <c r="C514" s="130"/>
      <c r="D514" s="197"/>
      <c r="E514" s="197"/>
      <c r="F514" s="196"/>
      <c r="G514" s="61"/>
      <c r="H514" s="115"/>
    </row>
    <row r="515" spans="1:8" s="33" customFormat="1">
      <c r="A515" s="194"/>
      <c r="B515" s="206"/>
      <c r="C515" s="130"/>
      <c r="D515" s="197"/>
      <c r="E515" s="197"/>
      <c r="F515" s="196"/>
      <c r="G515" s="61"/>
      <c r="H515" s="115"/>
    </row>
    <row r="516" spans="1:8" s="33" customFormat="1">
      <c r="A516" s="194"/>
      <c r="B516" s="206"/>
      <c r="C516" s="130"/>
      <c r="D516" s="197"/>
      <c r="E516" s="197"/>
      <c r="F516" s="196"/>
      <c r="G516" s="61"/>
      <c r="H516" s="115"/>
    </row>
    <row r="517" spans="1:8" s="33" customFormat="1">
      <c r="A517" s="194"/>
      <c r="B517" s="206"/>
      <c r="C517" s="130"/>
      <c r="D517" s="197"/>
      <c r="E517" s="197"/>
      <c r="F517" s="196"/>
      <c r="G517" s="61"/>
      <c r="H517" s="115"/>
    </row>
    <row r="518" spans="1:8" s="33" customFormat="1">
      <c r="A518" s="194"/>
      <c r="B518" s="206"/>
      <c r="C518" s="130"/>
      <c r="D518" s="197"/>
      <c r="E518" s="197"/>
      <c r="F518" s="196"/>
      <c r="G518" s="61"/>
      <c r="H518" s="115"/>
    </row>
    <row r="519" spans="1:8" s="33" customFormat="1">
      <c r="A519" s="194"/>
      <c r="B519" s="206"/>
      <c r="C519" s="130"/>
      <c r="D519" s="197"/>
      <c r="E519" s="197"/>
      <c r="F519" s="196"/>
      <c r="G519" s="61"/>
      <c r="H519" s="115"/>
    </row>
    <row r="520" spans="1:8" s="33" customFormat="1">
      <c r="A520" s="194"/>
      <c r="B520" s="206"/>
      <c r="C520" s="130"/>
      <c r="D520" s="197"/>
      <c r="E520" s="197"/>
      <c r="F520" s="196"/>
      <c r="G520" s="61"/>
      <c r="H520" s="115"/>
    </row>
    <row r="521" spans="1:8" s="33" customFormat="1">
      <c r="A521" s="29"/>
      <c r="B521" s="32"/>
      <c r="C521" s="24"/>
      <c r="D521" s="153"/>
      <c r="E521" s="153"/>
      <c r="F521" s="30"/>
      <c r="G521" s="61"/>
      <c r="H521" s="115"/>
    </row>
    <row r="522" spans="1:8" s="33" customFormat="1">
      <c r="A522" s="29"/>
      <c r="B522" s="32"/>
      <c r="C522" s="24"/>
      <c r="D522" s="153"/>
      <c r="E522" s="153"/>
      <c r="F522" s="30"/>
      <c r="G522" s="61"/>
      <c r="H522" s="115"/>
    </row>
    <row r="523" spans="1:8" s="33" customFormat="1">
      <c r="A523" s="29"/>
      <c r="B523" s="32"/>
      <c r="C523" s="24"/>
      <c r="D523" s="153"/>
      <c r="E523" s="153"/>
      <c r="F523" s="30"/>
      <c r="G523" s="61"/>
      <c r="H523" s="115"/>
    </row>
    <row r="524" spans="1:8" s="33" customFormat="1">
      <c r="A524" s="29"/>
      <c r="B524" s="32"/>
      <c r="C524" s="24"/>
      <c r="D524" s="153"/>
      <c r="E524" s="153"/>
      <c r="F524" s="30"/>
      <c r="G524" s="61"/>
      <c r="H524" s="115"/>
    </row>
    <row r="525" spans="1:8" s="33" customFormat="1">
      <c r="A525" s="29"/>
      <c r="B525" s="32"/>
      <c r="C525" s="24"/>
      <c r="D525" s="153"/>
      <c r="E525" s="153"/>
      <c r="F525" s="30"/>
      <c r="G525" s="61"/>
      <c r="H525" s="115"/>
    </row>
    <row r="526" spans="1:8" s="33" customFormat="1">
      <c r="A526" s="29"/>
      <c r="B526" s="32"/>
      <c r="C526" s="24"/>
      <c r="D526" s="153"/>
      <c r="E526" s="153"/>
      <c r="F526" s="30"/>
      <c r="G526" s="61"/>
      <c r="H526" s="115"/>
    </row>
    <row r="527" spans="1:8" s="33" customFormat="1">
      <c r="A527" s="29"/>
      <c r="B527" s="32"/>
      <c r="C527" s="24"/>
      <c r="D527" s="153"/>
      <c r="E527" s="153"/>
      <c r="F527" s="30"/>
      <c r="G527" s="61"/>
      <c r="H527" s="115"/>
    </row>
    <row r="528" spans="1:8" s="33" customFormat="1">
      <c r="A528" s="29"/>
      <c r="B528" s="32"/>
      <c r="C528" s="24"/>
      <c r="D528" s="153"/>
      <c r="E528" s="153"/>
      <c r="F528" s="30"/>
      <c r="G528" s="61"/>
      <c r="H528" s="115"/>
    </row>
    <row r="529" spans="1:8" s="33" customFormat="1">
      <c r="A529" s="29"/>
      <c r="B529" s="32"/>
      <c r="C529" s="24"/>
      <c r="D529" s="153"/>
      <c r="E529" s="153"/>
      <c r="F529" s="30"/>
      <c r="G529" s="61"/>
      <c r="H529" s="115"/>
    </row>
    <row r="530" spans="1:8" s="33" customFormat="1">
      <c r="A530" s="29"/>
      <c r="B530" s="32"/>
      <c r="C530" s="24"/>
      <c r="D530" s="153"/>
      <c r="E530" s="153"/>
      <c r="F530" s="30"/>
      <c r="G530" s="61"/>
      <c r="H530" s="115"/>
    </row>
    <row r="531" spans="1:8" s="33" customFormat="1">
      <c r="A531" s="29"/>
      <c r="B531" s="32"/>
      <c r="C531" s="24"/>
      <c r="D531" s="153"/>
      <c r="E531" s="153"/>
      <c r="F531" s="30"/>
      <c r="G531" s="61"/>
      <c r="H531" s="115"/>
    </row>
    <row r="532" spans="1:8" s="33" customFormat="1">
      <c r="A532" s="29"/>
      <c r="B532" s="32"/>
      <c r="C532" s="24"/>
      <c r="D532" s="153"/>
      <c r="E532" s="153"/>
      <c r="F532" s="30"/>
      <c r="G532" s="61"/>
      <c r="H532" s="115"/>
    </row>
    <row r="533" spans="1:8" s="33" customFormat="1">
      <c r="A533" s="29"/>
      <c r="B533" s="32"/>
      <c r="C533" s="24"/>
      <c r="D533" s="153"/>
      <c r="E533" s="153"/>
      <c r="F533" s="30"/>
      <c r="G533" s="61"/>
      <c r="H533" s="115"/>
    </row>
    <row r="534" spans="1:8" s="33" customFormat="1">
      <c r="A534" s="29"/>
      <c r="B534" s="32"/>
      <c r="C534" s="24"/>
      <c r="D534" s="153"/>
      <c r="E534" s="153"/>
      <c r="F534" s="30"/>
      <c r="G534" s="61"/>
      <c r="H534" s="115"/>
    </row>
    <row r="535" spans="1:8" s="33" customFormat="1">
      <c r="A535" s="29"/>
      <c r="B535" s="32"/>
      <c r="C535" s="24"/>
      <c r="D535" s="153"/>
      <c r="E535" s="153"/>
      <c r="F535" s="30"/>
      <c r="G535" s="61"/>
      <c r="H535" s="115"/>
    </row>
    <row r="536" spans="1:8" s="33" customFormat="1">
      <c r="A536" s="29"/>
      <c r="B536" s="32"/>
      <c r="C536" s="24"/>
      <c r="D536" s="153"/>
      <c r="E536" s="153"/>
      <c r="F536" s="30"/>
      <c r="G536" s="61"/>
      <c r="H536" s="115"/>
    </row>
    <row r="537" spans="1:8" s="33" customFormat="1">
      <c r="A537" s="29"/>
      <c r="B537" s="32"/>
      <c r="C537" s="24"/>
      <c r="D537" s="153"/>
      <c r="E537" s="153"/>
      <c r="F537" s="30"/>
      <c r="G537" s="61"/>
      <c r="H537" s="115"/>
    </row>
    <row r="538" spans="1:8" s="33" customFormat="1">
      <c r="A538" s="29"/>
      <c r="B538" s="32"/>
      <c r="C538" s="24"/>
      <c r="D538" s="153"/>
      <c r="E538" s="153"/>
      <c r="F538" s="30"/>
      <c r="G538" s="61"/>
      <c r="H538" s="115"/>
    </row>
    <row r="539" spans="1:8" s="33" customFormat="1">
      <c r="A539" s="29"/>
      <c r="B539" s="32"/>
      <c r="C539" s="24"/>
      <c r="D539" s="153"/>
      <c r="E539" s="153"/>
      <c r="F539" s="30"/>
      <c r="G539" s="61"/>
      <c r="H539" s="115"/>
    </row>
    <row r="540" spans="1:8" s="33" customFormat="1">
      <c r="A540" s="29"/>
      <c r="B540" s="32"/>
      <c r="C540" s="24"/>
      <c r="D540" s="153"/>
      <c r="E540" s="153"/>
      <c r="F540" s="30"/>
      <c r="G540" s="61"/>
      <c r="H540" s="115"/>
    </row>
    <row r="541" spans="1:8" s="33" customFormat="1">
      <c r="A541" s="29"/>
      <c r="B541" s="32"/>
      <c r="C541" s="24"/>
      <c r="D541" s="153"/>
      <c r="E541" s="153"/>
      <c r="F541" s="30"/>
      <c r="G541" s="61"/>
      <c r="H541" s="115"/>
    </row>
    <row r="542" spans="1:8" s="33" customFormat="1">
      <c r="A542" s="29"/>
      <c r="B542" s="32"/>
      <c r="C542" s="24"/>
      <c r="D542" s="153"/>
      <c r="E542" s="153"/>
      <c r="F542" s="30"/>
      <c r="G542" s="61"/>
      <c r="H542" s="115"/>
    </row>
    <row r="543" spans="1:8" s="33" customFormat="1">
      <c r="A543" s="29"/>
      <c r="B543" s="32"/>
      <c r="C543" s="24"/>
      <c r="D543" s="153"/>
      <c r="E543" s="153"/>
      <c r="F543" s="30"/>
      <c r="G543" s="61"/>
      <c r="H543" s="115"/>
    </row>
    <row r="544" spans="1:8" s="33" customFormat="1">
      <c r="A544" s="29"/>
      <c r="B544" s="32"/>
      <c r="C544" s="24"/>
      <c r="D544" s="153"/>
      <c r="E544" s="153"/>
      <c r="F544" s="30"/>
      <c r="G544" s="61"/>
      <c r="H544" s="115"/>
    </row>
    <row r="545" spans="1:8" s="33" customFormat="1">
      <c r="A545" s="29"/>
      <c r="B545" s="32"/>
      <c r="C545" s="24"/>
      <c r="D545" s="153"/>
      <c r="E545" s="153"/>
      <c r="F545" s="30"/>
      <c r="G545" s="61"/>
      <c r="H545" s="115"/>
    </row>
    <row r="546" spans="1:8" s="33" customFormat="1">
      <c r="A546" s="29"/>
      <c r="B546" s="32"/>
      <c r="C546" s="24"/>
      <c r="D546" s="153"/>
      <c r="E546" s="153"/>
      <c r="F546" s="30"/>
      <c r="G546" s="61"/>
      <c r="H546" s="115"/>
    </row>
    <row r="547" spans="1:8" s="33" customFormat="1">
      <c r="A547" s="29"/>
      <c r="B547" s="32"/>
      <c r="C547" s="24"/>
      <c r="D547" s="153"/>
      <c r="E547" s="153"/>
      <c r="F547" s="30"/>
      <c r="G547" s="61"/>
      <c r="H547" s="115"/>
    </row>
    <row r="548" spans="1:8" s="33" customFormat="1">
      <c r="A548" s="29"/>
      <c r="B548" s="32"/>
      <c r="C548" s="24"/>
      <c r="D548" s="153"/>
      <c r="E548" s="153"/>
      <c r="F548" s="30"/>
      <c r="G548" s="61"/>
      <c r="H548" s="115"/>
    </row>
    <row r="549" spans="1:8" s="33" customFormat="1">
      <c r="A549" s="29"/>
      <c r="B549" s="32"/>
      <c r="C549" s="24"/>
      <c r="D549" s="153"/>
      <c r="E549" s="153"/>
      <c r="F549" s="30"/>
      <c r="G549" s="61"/>
      <c r="H549" s="115"/>
    </row>
    <row r="550" spans="1:8" s="33" customFormat="1">
      <c r="A550" s="29"/>
      <c r="B550" s="32"/>
      <c r="C550" s="24"/>
      <c r="D550" s="153"/>
      <c r="E550" s="153"/>
      <c r="F550" s="30"/>
      <c r="G550" s="61"/>
      <c r="H550" s="115"/>
    </row>
    <row r="551" spans="1:8" s="33" customFormat="1">
      <c r="A551" s="29"/>
      <c r="B551" s="32"/>
      <c r="C551" s="24"/>
      <c r="D551" s="153"/>
      <c r="E551" s="153"/>
      <c r="F551" s="30"/>
      <c r="G551" s="61"/>
      <c r="H551" s="115"/>
    </row>
    <row r="552" spans="1:8" s="33" customFormat="1">
      <c r="A552" s="29"/>
      <c r="B552" s="32"/>
      <c r="C552" s="24"/>
      <c r="D552" s="153"/>
      <c r="E552" s="153"/>
      <c r="F552" s="30"/>
      <c r="G552" s="61"/>
      <c r="H552" s="115"/>
    </row>
    <row r="553" spans="1:8" s="33" customFormat="1">
      <c r="A553" s="29"/>
      <c r="B553" s="32"/>
      <c r="C553" s="24"/>
      <c r="D553" s="153"/>
      <c r="E553" s="153"/>
      <c r="F553" s="30"/>
      <c r="G553" s="61"/>
      <c r="H553" s="115"/>
    </row>
    <row r="554" spans="1:8" s="33" customFormat="1">
      <c r="A554" s="29"/>
      <c r="B554" s="32"/>
      <c r="C554" s="24"/>
      <c r="D554" s="153"/>
      <c r="E554" s="153"/>
      <c r="F554" s="30"/>
      <c r="G554" s="61"/>
      <c r="H554" s="115"/>
    </row>
    <row r="555" spans="1:8" s="33" customFormat="1">
      <c r="A555" s="29"/>
      <c r="B555" s="32"/>
      <c r="C555" s="24"/>
      <c r="D555" s="153"/>
      <c r="E555" s="153"/>
      <c r="F555" s="30"/>
      <c r="G555" s="61"/>
      <c r="H555" s="115"/>
    </row>
    <row r="556" spans="1:8" s="33" customFormat="1">
      <c r="A556" s="29"/>
      <c r="B556" s="32"/>
      <c r="C556" s="24"/>
      <c r="D556" s="153"/>
      <c r="E556" s="153"/>
      <c r="F556" s="30"/>
      <c r="G556" s="61"/>
      <c r="H556" s="115"/>
    </row>
    <row r="557" spans="1:8" s="33" customFormat="1">
      <c r="A557" s="29"/>
      <c r="B557" s="32"/>
      <c r="C557" s="24"/>
      <c r="D557" s="153"/>
      <c r="E557" s="153"/>
      <c r="F557" s="30"/>
      <c r="G557" s="61"/>
      <c r="H557" s="115"/>
    </row>
    <row r="558" spans="1:8" s="33" customFormat="1">
      <c r="A558" s="29"/>
      <c r="B558" s="32"/>
      <c r="C558" s="24"/>
      <c r="D558" s="153"/>
      <c r="E558" s="153"/>
      <c r="F558" s="30"/>
      <c r="G558" s="61"/>
      <c r="H558" s="115"/>
    </row>
    <row r="559" spans="1:8" s="33" customFormat="1">
      <c r="A559" s="29"/>
      <c r="B559" s="32"/>
      <c r="C559" s="24"/>
      <c r="D559" s="153"/>
      <c r="E559" s="153"/>
      <c r="F559" s="30"/>
      <c r="G559" s="61"/>
      <c r="H559" s="115"/>
    </row>
    <row r="560" spans="1:8" s="33" customFormat="1">
      <c r="A560" s="29"/>
      <c r="B560" s="32"/>
      <c r="C560" s="24"/>
      <c r="D560" s="153"/>
      <c r="E560" s="153"/>
      <c r="F560" s="30"/>
      <c r="G560" s="61"/>
      <c r="H560" s="115"/>
    </row>
    <row r="561" spans="1:8" s="33" customFormat="1">
      <c r="A561" s="29"/>
      <c r="B561" s="32"/>
      <c r="C561" s="24"/>
      <c r="D561" s="153"/>
      <c r="E561" s="153"/>
      <c r="F561" s="30"/>
      <c r="G561" s="61"/>
      <c r="H561" s="115"/>
    </row>
    <row r="562" spans="1:8" s="33" customFormat="1">
      <c r="A562" s="29"/>
      <c r="B562" s="32"/>
      <c r="C562" s="24"/>
      <c r="D562" s="153"/>
      <c r="E562" s="153"/>
      <c r="F562" s="30"/>
      <c r="G562" s="61"/>
      <c r="H562" s="115"/>
    </row>
    <row r="563" spans="1:8" s="33" customFormat="1">
      <c r="A563" s="29"/>
      <c r="B563" s="32"/>
      <c r="C563" s="24"/>
      <c r="D563" s="153"/>
      <c r="E563" s="153"/>
      <c r="F563" s="30"/>
      <c r="G563" s="61"/>
      <c r="H563" s="115"/>
    </row>
    <row r="564" spans="1:8" s="33" customFormat="1">
      <c r="A564" s="29"/>
      <c r="B564" s="32"/>
      <c r="C564" s="24"/>
      <c r="D564" s="153"/>
      <c r="E564" s="153"/>
      <c r="F564" s="30"/>
      <c r="G564" s="61"/>
      <c r="H564" s="115"/>
    </row>
    <row r="565" spans="1:8" s="33" customFormat="1">
      <c r="A565" s="29"/>
      <c r="B565" s="32"/>
      <c r="C565" s="24"/>
      <c r="D565" s="153"/>
      <c r="E565" s="153"/>
      <c r="F565" s="30"/>
      <c r="G565" s="61"/>
      <c r="H565" s="115"/>
    </row>
    <row r="566" spans="1:8" s="33" customFormat="1">
      <c r="A566" s="29"/>
      <c r="B566" s="32"/>
      <c r="C566" s="24"/>
      <c r="D566" s="153"/>
      <c r="E566" s="153"/>
      <c r="F566" s="30"/>
      <c r="G566" s="61"/>
      <c r="H566" s="115"/>
    </row>
    <row r="567" spans="1:8" s="33" customFormat="1">
      <c r="A567" s="29"/>
      <c r="B567" s="32"/>
      <c r="C567" s="24"/>
      <c r="D567" s="153"/>
      <c r="E567" s="153"/>
      <c r="F567" s="30"/>
      <c r="G567" s="61"/>
      <c r="H567" s="115"/>
    </row>
    <row r="568" spans="1:8" s="33" customFormat="1">
      <c r="A568" s="29"/>
      <c r="B568" s="32"/>
      <c r="C568" s="24"/>
      <c r="D568" s="153"/>
      <c r="E568" s="153"/>
      <c r="F568" s="30"/>
      <c r="G568" s="61"/>
      <c r="H568" s="115"/>
    </row>
    <row r="569" spans="1:8" s="33" customFormat="1">
      <c r="A569" s="29"/>
      <c r="B569" s="32"/>
      <c r="C569" s="24"/>
      <c r="D569" s="153"/>
      <c r="E569" s="153"/>
      <c r="F569" s="30"/>
      <c r="G569" s="61"/>
      <c r="H569" s="115"/>
    </row>
    <row r="570" spans="1:8" s="33" customFormat="1">
      <c r="A570" s="29"/>
      <c r="B570" s="32"/>
      <c r="C570" s="24"/>
      <c r="D570" s="153"/>
      <c r="E570" s="153"/>
      <c r="F570" s="30"/>
      <c r="G570" s="61"/>
      <c r="H570" s="115"/>
    </row>
    <row r="571" spans="1:8" s="33" customFormat="1">
      <c r="A571" s="29"/>
      <c r="B571" s="32"/>
      <c r="C571" s="24"/>
      <c r="D571" s="153"/>
      <c r="E571" s="153"/>
      <c r="F571" s="30"/>
      <c r="G571" s="61"/>
      <c r="H571" s="115"/>
    </row>
    <row r="572" spans="1:8" s="33" customFormat="1">
      <c r="A572" s="29"/>
      <c r="B572" s="32"/>
      <c r="C572" s="24"/>
      <c r="D572" s="153"/>
      <c r="E572" s="153"/>
      <c r="F572" s="30"/>
      <c r="G572" s="61"/>
      <c r="H572" s="115"/>
    </row>
    <row r="573" spans="1:8" s="33" customFormat="1">
      <c r="A573" s="29"/>
      <c r="B573" s="32"/>
      <c r="C573" s="24"/>
      <c r="D573" s="153"/>
      <c r="E573" s="153"/>
      <c r="F573" s="30"/>
      <c r="G573" s="61"/>
      <c r="H573" s="115"/>
    </row>
    <row r="574" spans="1:8" s="33" customFormat="1">
      <c r="A574" s="29"/>
      <c r="B574" s="32"/>
      <c r="C574" s="24"/>
      <c r="D574" s="153"/>
      <c r="E574" s="153"/>
      <c r="F574" s="30"/>
      <c r="G574" s="61"/>
      <c r="H574" s="115"/>
    </row>
    <row r="575" spans="1:8" s="33" customFormat="1">
      <c r="A575" s="29"/>
      <c r="B575" s="32"/>
      <c r="C575" s="24"/>
      <c r="D575" s="153"/>
      <c r="E575" s="153"/>
      <c r="F575" s="30"/>
      <c r="G575" s="61"/>
      <c r="H575" s="115"/>
    </row>
    <row r="576" spans="1:8" s="33" customFormat="1">
      <c r="A576" s="29"/>
      <c r="B576" s="32"/>
      <c r="C576" s="24"/>
      <c r="D576" s="153"/>
      <c r="E576" s="153"/>
      <c r="F576" s="30"/>
      <c r="G576" s="61"/>
      <c r="H576" s="115"/>
    </row>
    <row r="577" spans="1:8" s="33" customFormat="1">
      <c r="A577" s="29"/>
      <c r="B577" s="32"/>
      <c r="C577" s="24"/>
      <c r="D577" s="153"/>
      <c r="E577" s="153"/>
      <c r="F577" s="30"/>
      <c r="G577" s="61"/>
      <c r="H577" s="115"/>
    </row>
    <row r="578" spans="1:8" s="33" customFormat="1">
      <c r="A578" s="29"/>
      <c r="B578" s="32"/>
      <c r="C578" s="24"/>
      <c r="D578" s="153"/>
      <c r="E578" s="153"/>
      <c r="F578" s="30"/>
      <c r="G578" s="61"/>
      <c r="H578" s="115"/>
    </row>
    <row r="579" spans="1:8" s="33" customFormat="1">
      <c r="A579" s="29"/>
      <c r="B579" s="32"/>
      <c r="C579" s="24"/>
      <c r="D579" s="153"/>
      <c r="E579" s="153"/>
      <c r="F579" s="30"/>
      <c r="G579" s="61"/>
      <c r="H579" s="115"/>
    </row>
    <row r="580" spans="1:8" s="33" customFormat="1">
      <c r="A580" s="29"/>
      <c r="B580" s="32"/>
      <c r="C580" s="24"/>
      <c r="D580" s="153"/>
      <c r="E580" s="153"/>
      <c r="F580" s="30"/>
      <c r="G580" s="61"/>
      <c r="H580" s="115"/>
    </row>
    <row r="581" spans="1:8" s="33" customFormat="1">
      <c r="A581" s="29"/>
      <c r="B581" s="32"/>
      <c r="C581" s="24"/>
      <c r="D581" s="153"/>
      <c r="E581" s="153"/>
      <c r="F581" s="30"/>
      <c r="G581" s="61"/>
      <c r="H581" s="115"/>
    </row>
    <row r="582" spans="1:8" s="33" customFormat="1">
      <c r="A582" s="29"/>
      <c r="B582" s="32"/>
      <c r="C582" s="24"/>
      <c r="D582" s="153"/>
      <c r="E582" s="153"/>
      <c r="F582" s="30"/>
      <c r="G582" s="61"/>
      <c r="H582" s="115"/>
    </row>
    <row r="583" spans="1:8" s="33" customFormat="1">
      <c r="A583" s="29"/>
      <c r="B583" s="32"/>
      <c r="C583" s="24"/>
      <c r="D583" s="153"/>
      <c r="E583" s="153"/>
      <c r="F583" s="30"/>
      <c r="G583" s="61"/>
      <c r="H583" s="115"/>
    </row>
    <row r="584" spans="1:8" s="33" customFormat="1">
      <c r="A584" s="29"/>
      <c r="B584" s="32"/>
      <c r="C584" s="24"/>
      <c r="D584" s="153"/>
      <c r="E584" s="153"/>
      <c r="F584" s="30"/>
      <c r="G584" s="61"/>
      <c r="H584" s="115"/>
    </row>
    <row r="585" spans="1:8" s="33" customFormat="1">
      <c r="A585" s="29"/>
      <c r="B585" s="32"/>
      <c r="C585" s="24"/>
      <c r="D585" s="153"/>
      <c r="E585" s="153"/>
      <c r="F585" s="30"/>
      <c r="G585" s="61"/>
      <c r="H585" s="115"/>
    </row>
    <row r="586" spans="1:8" s="33" customFormat="1">
      <c r="A586" s="29"/>
      <c r="B586" s="32"/>
      <c r="C586" s="24"/>
      <c r="D586" s="153"/>
      <c r="E586" s="153"/>
      <c r="F586" s="30"/>
      <c r="G586" s="61"/>
      <c r="H586" s="115"/>
    </row>
    <row r="587" spans="1:8" s="33" customFormat="1">
      <c r="A587" s="29"/>
      <c r="B587" s="32"/>
      <c r="C587" s="24"/>
      <c r="D587" s="153"/>
      <c r="E587" s="153"/>
      <c r="F587" s="30"/>
      <c r="G587" s="61"/>
      <c r="H587" s="115"/>
    </row>
    <row r="588" spans="1:8" s="33" customFormat="1">
      <c r="A588" s="29"/>
      <c r="B588" s="32"/>
      <c r="C588" s="24"/>
      <c r="D588" s="153"/>
      <c r="E588" s="153"/>
      <c r="F588" s="30"/>
      <c r="G588" s="61"/>
      <c r="H588" s="115"/>
    </row>
    <row r="589" spans="1:8" s="33" customFormat="1">
      <c r="A589" s="29"/>
      <c r="B589" s="32"/>
      <c r="C589" s="24"/>
      <c r="D589" s="153"/>
      <c r="E589" s="153"/>
      <c r="F589" s="30"/>
      <c r="G589" s="61"/>
      <c r="H589" s="115"/>
    </row>
    <row r="590" spans="1:8" s="33" customFormat="1">
      <c r="A590" s="29"/>
      <c r="B590" s="32"/>
      <c r="C590" s="24"/>
      <c r="D590" s="153"/>
      <c r="E590" s="153"/>
      <c r="F590" s="30"/>
      <c r="G590" s="61"/>
      <c r="H590" s="115"/>
    </row>
    <row r="591" spans="1:8" s="33" customFormat="1">
      <c r="A591" s="29"/>
      <c r="B591" s="32"/>
      <c r="C591" s="24"/>
      <c r="D591" s="153"/>
      <c r="E591" s="153"/>
      <c r="F591" s="30"/>
      <c r="G591" s="61"/>
      <c r="H591" s="115"/>
    </row>
    <row r="592" spans="1:8" s="33" customFormat="1">
      <c r="A592" s="29"/>
      <c r="B592" s="32"/>
      <c r="C592" s="24"/>
      <c r="D592" s="153"/>
      <c r="E592" s="153"/>
      <c r="F592" s="30"/>
      <c r="G592" s="61"/>
      <c r="H592" s="115"/>
    </row>
    <row r="593" spans="1:8" s="33" customFormat="1">
      <c r="A593" s="29"/>
      <c r="B593" s="32"/>
      <c r="C593" s="24"/>
      <c r="D593" s="153"/>
      <c r="E593" s="153"/>
      <c r="F593" s="30"/>
      <c r="G593" s="61"/>
      <c r="H593" s="115"/>
    </row>
    <row r="594" spans="1:8" s="33" customFormat="1">
      <c r="A594" s="29"/>
      <c r="B594" s="32"/>
      <c r="C594" s="24"/>
      <c r="D594" s="153"/>
      <c r="E594" s="153"/>
      <c r="F594" s="30"/>
      <c r="G594" s="61"/>
      <c r="H594" s="115"/>
    </row>
    <row r="595" spans="1:8" s="33" customFormat="1">
      <c r="A595" s="29"/>
      <c r="B595" s="32"/>
      <c r="C595" s="24"/>
      <c r="D595" s="153"/>
      <c r="E595" s="153"/>
      <c r="F595" s="30"/>
      <c r="G595" s="61"/>
      <c r="H595" s="115"/>
    </row>
    <row r="596" spans="1:8" s="33" customFormat="1">
      <c r="A596" s="29"/>
      <c r="B596" s="32"/>
      <c r="C596" s="24"/>
      <c r="D596" s="153"/>
      <c r="E596" s="153"/>
      <c r="F596" s="30"/>
      <c r="G596" s="61"/>
      <c r="H596" s="115"/>
    </row>
    <row r="597" spans="1:8" s="33" customFormat="1">
      <c r="A597" s="29"/>
      <c r="B597" s="32"/>
      <c r="C597" s="24"/>
      <c r="D597" s="153"/>
      <c r="E597" s="153"/>
      <c r="F597" s="30"/>
      <c r="G597" s="61"/>
      <c r="H597" s="115"/>
    </row>
    <row r="598" spans="1:8" s="33" customFormat="1">
      <c r="A598" s="29"/>
      <c r="B598" s="32"/>
      <c r="C598" s="24"/>
      <c r="D598" s="153"/>
      <c r="E598" s="153"/>
      <c r="F598" s="30"/>
      <c r="G598" s="61"/>
      <c r="H598" s="115"/>
    </row>
    <row r="599" spans="1:8" s="33" customFormat="1">
      <c r="A599" s="29"/>
      <c r="B599" s="32"/>
      <c r="C599" s="24"/>
      <c r="D599" s="153"/>
      <c r="E599" s="153"/>
      <c r="F599" s="30"/>
      <c r="G599" s="61"/>
      <c r="H599" s="115"/>
    </row>
    <row r="600" spans="1:8" s="33" customFormat="1">
      <c r="A600" s="29"/>
      <c r="B600" s="32"/>
      <c r="C600" s="24"/>
      <c r="D600" s="153"/>
      <c r="E600" s="153"/>
      <c r="F600" s="30"/>
      <c r="G600" s="61"/>
      <c r="H600" s="115"/>
    </row>
    <row r="601" spans="1:8" s="33" customFormat="1">
      <c r="A601" s="29"/>
      <c r="B601" s="32"/>
      <c r="C601" s="24"/>
      <c r="D601" s="153"/>
      <c r="E601" s="153"/>
      <c r="F601" s="30"/>
      <c r="G601" s="61"/>
      <c r="H601" s="115"/>
    </row>
    <row r="602" spans="1:8" s="33" customFormat="1">
      <c r="A602" s="29"/>
      <c r="B602" s="32"/>
      <c r="C602" s="24"/>
      <c r="D602" s="153"/>
      <c r="E602" s="153"/>
      <c r="F602" s="30"/>
      <c r="G602" s="61"/>
      <c r="H602" s="115"/>
    </row>
    <row r="603" spans="1:8" s="33" customFormat="1">
      <c r="A603" s="29"/>
      <c r="B603" s="32"/>
      <c r="C603" s="24"/>
      <c r="D603" s="153"/>
      <c r="E603" s="153"/>
      <c r="F603" s="30"/>
      <c r="G603" s="61"/>
      <c r="H603" s="115"/>
    </row>
    <row r="604" spans="1:8" s="33" customFormat="1">
      <c r="A604" s="29"/>
      <c r="B604" s="32"/>
      <c r="C604" s="24"/>
      <c r="D604" s="153"/>
      <c r="E604" s="153"/>
      <c r="F604" s="30"/>
      <c r="G604" s="61"/>
      <c r="H604" s="115"/>
    </row>
    <row r="605" spans="1:8" s="33" customFormat="1">
      <c r="A605" s="29"/>
      <c r="B605" s="32"/>
      <c r="C605" s="24"/>
      <c r="D605" s="153"/>
      <c r="E605" s="153"/>
      <c r="F605" s="30"/>
      <c r="G605" s="61"/>
      <c r="H605" s="115"/>
    </row>
    <row r="606" spans="1:8" s="33" customFormat="1">
      <c r="A606" s="29"/>
      <c r="B606" s="32"/>
      <c r="C606" s="24"/>
      <c r="D606" s="153"/>
      <c r="E606" s="153"/>
      <c r="F606" s="30"/>
      <c r="G606" s="61"/>
      <c r="H606" s="115"/>
    </row>
    <row r="607" spans="1:8" s="33" customFormat="1">
      <c r="A607" s="29"/>
      <c r="B607" s="32"/>
      <c r="C607" s="24"/>
      <c r="D607" s="153"/>
      <c r="E607" s="153"/>
      <c r="F607" s="30"/>
      <c r="G607" s="61"/>
      <c r="H607" s="115"/>
    </row>
    <row r="608" spans="1:8" s="33" customFormat="1">
      <c r="A608" s="29"/>
      <c r="B608" s="32"/>
      <c r="C608" s="24"/>
      <c r="D608" s="153"/>
      <c r="E608" s="153"/>
      <c r="F608" s="30"/>
      <c r="G608" s="61"/>
      <c r="H608" s="115"/>
    </row>
    <row r="609" spans="1:8" s="33" customFormat="1">
      <c r="A609" s="29"/>
      <c r="B609" s="32"/>
      <c r="C609" s="24"/>
      <c r="D609" s="153"/>
      <c r="E609" s="153"/>
      <c r="F609" s="30"/>
      <c r="G609" s="61"/>
      <c r="H609" s="115"/>
    </row>
    <row r="610" spans="1:8" s="33" customFormat="1">
      <c r="A610" s="29"/>
      <c r="B610" s="32"/>
      <c r="C610" s="24"/>
      <c r="D610" s="153"/>
      <c r="E610" s="153"/>
      <c r="F610" s="30"/>
      <c r="G610" s="61"/>
      <c r="H610" s="115"/>
    </row>
    <row r="611" spans="1:8" s="33" customFormat="1">
      <c r="A611" s="29"/>
      <c r="B611" s="32"/>
      <c r="C611" s="24"/>
      <c r="D611" s="153"/>
      <c r="E611" s="153"/>
      <c r="F611" s="30"/>
      <c r="G611" s="61"/>
      <c r="H611" s="115"/>
    </row>
    <row r="612" spans="1:8" s="33" customFormat="1">
      <c r="A612" s="29"/>
      <c r="B612" s="32"/>
      <c r="C612" s="24"/>
      <c r="D612" s="153"/>
      <c r="E612" s="153"/>
      <c r="F612" s="30"/>
      <c r="G612" s="61"/>
      <c r="H612" s="115"/>
    </row>
    <row r="613" spans="1:8" s="33" customFormat="1">
      <c r="A613" s="29"/>
      <c r="B613" s="32"/>
      <c r="C613" s="24"/>
      <c r="D613" s="153"/>
      <c r="E613" s="153"/>
      <c r="F613" s="30"/>
      <c r="G613" s="61"/>
      <c r="H613" s="115"/>
    </row>
    <row r="614" spans="1:8" s="33" customFormat="1">
      <c r="A614" s="29"/>
      <c r="B614" s="32"/>
      <c r="C614" s="24"/>
      <c r="D614" s="153"/>
      <c r="E614" s="153"/>
      <c r="F614" s="30"/>
      <c r="G614" s="61"/>
      <c r="H614" s="115"/>
    </row>
    <row r="615" spans="1:8" s="33" customFormat="1">
      <c r="A615" s="29"/>
      <c r="B615" s="32"/>
      <c r="C615" s="24"/>
      <c r="D615" s="153"/>
      <c r="E615" s="153"/>
      <c r="F615" s="30"/>
      <c r="G615" s="61"/>
      <c r="H615" s="115"/>
    </row>
    <row r="616" spans="1:8" s="33" customFormat="1">
      <c r="A616" s="29"/>
      <c r="B616" s="32"/>
      <c r="C616" s="24"/>
      <c r="D616" s="153"/>
      <c r="E616" s="153"/>
      <c r="F616" s="30"/>
      <c r="G616" s="61"/>
      <c r="H616" s="115"/>
    </row>
    <row r="617" spans="1:8" s="33" customFormat="1">
      <c r="A617" s="29"/>
      <c r="B617" s="32"/>
      <c r="C617" s="24"/>
      <c r="D617" s="153"/>
      <c r="E617" s="153"/>
      <c r="F617" s="30"/>
      <c r="G617" s="61"/>
      <c r="H617" s="115"/>
    </row>
    <row r="618" spans="1:8" s="33" customFormat="1">
      <c r="A618" s="29"/>
      <c r="B618" s="32"/>
      <c r="C618" s="24"/>
      <c r="D618" s="153"/>
      <c r="E618" s="153"/>
      <c r="F618" s="30"/>
      <c r="G618" s="61"/>
      <c r="H618" s="115"/>
    </row>
    <row r="619" spans="1:8" s="33" customFormat="1">
      <c r="A619" s="29"/>
      <c r="B619" s="32"/>
      <c r="C619" s="24"/>
      <c r="D619" s="153"/>
      <c r="E619" s="153"/>
      <c r="F619" s="30"/>
      <c r="G619" s="61"/>
      <c r="H619" s="115"/>
    </row>
    <row r="620" spans="1:8" s="33" customFormat="1">
      <c r="A620" s="29"/>
      <c r="B620" s="32"/>
      <c r="C620" s="24"/>
      <c r="D620" s="153"/>
      <c r="E620" s="153"/>
      <c r="F620" s="30"/>
      <c r="G620" s="61"/>
      <c r="H620" s="115"/>
    </row>
    <row r="621" spans="1:8" s="33" customFormat="1">
      <c r="A621" s="29"/>
      <c r="B621" s="32"/>
      <c r="C621" s="24"/>
      <c r="D621" s="153"/>
      <c r="E621" s="153"/>
      <c r="F621" s="30"/>
      <c r="G621" s="61"/>
      <c r="H621" s="115"/>
    </row>
    <row r="622" spans="1:8" s="33" customFormat="1">
      <c r="A622" s="29"/>
      <c r="B622" s="32"/>
      <c r="C622" s="24"/>
      <c r="D622" s="153"/>
      <c r="E622" s="153"/>
      <c r="F622" s="30"/>
      <c r="G622" s="61"/>
      <c r="H622" s="115"/>
    </row>
    <row r="623" spans="1:8" s="33" customFormat="1">
      <c r="A623" s="29"/>
      <c r="B623" s="32"/>
      <c r="C623" s="24"/>
      <c r="D623" s="153"/>
      <c r="E623" s="153"/>
      <c r="F623" s="30"/>
      <c r="G623" s="61"/>
      <c r="H623" s="115"/>
    </row>
    <row r="624" spans="1:8" s="33" customFormat="1">
      <c r="A624" s="29"/>
      <c r="B624" s="32"/>
      <c r="C624" s="24"/>
      <c r="D624" s="153"/>
      <c r="E624" s="153"/>
      <c r="F624" s="30"/>
      <c r="G624" s="61"/>
      <c r="H624" s="115"/>
    </row>
    <row r="625" spans="1:8" s="33" customFormat="1">
      <c r="A625" s="29"/>
      <c r="B625" s="32"/>
      <c r="C625" s="24"/>
      <c r="D625" s="153"/>
      <c r="E625" s="153"/>
      <c r="F625" s="30"/>
      <c r="G625" s="61"/>
      <c r="H625" s="115"/>
    </row>
    <row r="626" spans="1:8" s="33" customFormat="1">
      <c r="A626" s="29"/>
      <c r="B626" s="32"/>
      <c r="C626" s="24"/>
      <c r="D626" s="153"/>
      <c r="E626" s="153"/>
      <c r="F626" s="30"/>
      <c r="G626" s="61"/>
      <c r="H626" s="115"/>
    </row>
    <row r="627" spans="1:8" s="33" customFormat="1">
      <c r="A627" s="29"/>
      <c r="B627" s="32"/>
      <c r="C627" s="24"/>
      <c r="D627" s="153"/>
      <c r="E627" s="153"/>
      <c r="F627" s="30"/>
      <c r="G627" s="61"/>
      <c r="H627" s="115"/>
    </row>
    <row r="628" spans="1:8" s="33" customFormat="1">
      <c r="A628" s="29"/>
      <c r="B628" s="32"/>
      <c r="C628" s="24"/>
      <c r="D628" s="153"/>
      <c r="E628" s="153"/>
      <c r="F628" s="30"/>
      <c r="G628" s="61"/>
      <c r="H628" s="115"/>
    </row>
    <row r="629" spans="1:8" s="33" customFormat="1">
      <c r="A629" s="29"/>
      <c r="B629" s="32"/>
      <c r="C629" s="24"/>
      <c r="D629" s="153"/>
      <c r="E629" s="153"/>
      <c r="F629" s="30"/>
      <c r="G629" s="61"/>
      <c r="H629" s="115"/>
    </row>
    <row r="630" spans="1:8" s="33" customFormat="1">
      <c r="A630" s="29"/>
      <c r="B630" s="32"/>
      <c r="C630" s="24"/>
      <c r="D630" s="153"/>
      <c r="E630" s="153"/>
      <c r="F630" s="30"/>
      <c r="G630" s="61"/>
      <c r="H630" s="115"/>
    </row>
    <row r="631" spans="1:8" s="33" customFormat="1">
      <c r="A631" s="29"/>
      <c r="B631" s="32"/>
      <c r="C631" s="24"/>
      <c r="D631" s="153"/>
      <c r="E631" s="153"/>
      <c r="F631" s="30"/>
      <c r="G631" s="61"/>
      <c r="H631" s="115"/>
    </row>
    <row r="632" spans="1:8" s="33" customFormat="1">
      <c r="A632" s="29"/>
      <c r="B632" s="32"/>
      <c r="C632" s="24"/>
      <c r="D632" s="153"/>
      <c r="E632" s="153"/>
      <c r="F632" s="30"/>
      <c r="G632" s="61"/>
      <c r="H632" s="115"/>
    </row>
    <row r="633" spans="1:8" s="33" customFormat="1">
      <c r="A633" s="29"/>
      <c r="B633" s="32"/>
      <c r="C633" s="24"/>
      <c r="D633" s="153"/>
      <c r="E633" s="153"/>
      <c r="F633" s="30"/>
      <c r="G633" s="61"/>
      <c r="H633" s="115"/>
    </row>
    <row r="634" spans="1:8" s="33" customFormat="1">
      <c r="A634" s="29"/>
      <c r="B634" s="32"/>
      <c r="C634" s="24"/>
      <c r="D634" s="153"/>
      <c r="E634" s="153"/>
      <c r="F634" s="30"/>
      <c r="G634" s="61"/>
      <c r="H634" s="115"/>
    </row>
    <row r="635" spans="1:8" s="33" customFormat="1">
      <c r="A635" s="29"/>
      <c r="B635" s="32"/>
      <c r="C635" s="24"/>
      <c r="D635" s="153"/>
      <c r="E635" s="153"/>
      <c r="F635" s="30"/>
      <c r="G635" s="61"/>
      <c r="H635" s="115"/>
    </row>
    <row r="636" spans="1:8" s="33" customFormat="1">
      <c r="A636" s="29"/>
      <c r="B636" s="32"/>
      <c r="C636" s="24"/>
      <c r="D636" s="153"/>
      <c r="E636" s="153"/>
      <c r="F636" s="30"/>
      <c r="G636" s="61"/>
      <c r="H636" s="115"/>
    </row>
    <row r="637" spans="1:8" s="33" customFormat="1">
      <c r="A637" s="29"/>
      <c r="B637" s="32"/>
      <c r="C637" s="24"/>
      <c r="D637" s="153"/>
      <c r="E637" s="153"/>
      <c r="F637" s="30"/>
      <c r="G637" s="61"/>
      <c r="H637" s="115"/>
    </row>
    <row r="638" spans="1:8" s="33" customFormat="1">
      <c r="A638" s="29"/>
      <c r="B638" s="32"/>
      <c r="C638" s="24"/>
      <c r="D638" s="153"/>
      <c r="E638" s="153"/>
      <c r="F638" s="30"/>
      <c r="G638" s="61"/>
      <c r="H638" s="115"/>
    </row>
    <row r="639" spans="1:8" s="33" customFormat="1">
      <c r="A639" s="29"/>
      <c r="B639" s="32"/>
      <c r="C639" s="24"/>
      <c r="D639" s="153"/>
      <c r="E639" s="153"/>
      <c r="F639" s="30"/>
      <c r="G639" s="61"/>
      <c r="H639" s="115"/>
    </row>
    <row r="640" spans="1:8" s="33" customFormat="1">
      <c r="A640" s="29"/>
      <c r="B640" s="32"/>
      <c r="C640" s="24"/>
      <c r="D640" s="153"/>
      <c r="E640" s="153"/>
      <c r="F640" s="30"/>
      <c r="G640" s="61"/>
      <c r="H640" s="115"/>
    </row>
    <row r="641" spans="1:8" s="33" customFormat="1">
      <c r="A641" s="29"/>
      <c r="B641" s="32"/>
      <c r="C641" s="24"/>
      <c r="D641" s="153"/>
      <c r="E641" s="153"/>
      <c r="F641" s="30"/>
      <c r="G641" s="61"/>
      <c r="H641" s="115"/>
    </row>
    <row r="642" spans="1:8" s="33" customFormat="1">
      <c r="A642" s="29"/>
      <c r="B642" s="32"/>
      <c r="C642" s="24"/>
      <c r="D642" s="153"/>
      <c r="E642" s="153"/>
      <c r="F642" s="30"/>
      <c r="G642" s="61"/>
      <c r="H642" s="115"/>
    </row>
    <row r="643" spans="1:8" s="33" customFormat="1">
      <c r="A643" s="29"/>
      <c r="B643" s="32"/>
      <c r="C643" s="24"/>
      <c r="D643" s="153"/>
      <c r="E643" s="153"/>
      <c r="F643" s="30"/>
      <c r="G643" s="61"/>
      <c r="H643" s="115"/>
    </row>
    <row r="644" spans="1:8" s="33" customFormat="1">
      <c r="A644" s="29"/>
      <c r="B644" s="32"/>
      <c r="C644" s="24"/>
      <c r="D644" s="153"/>
      <c r="E644" s="153"/>
      <c r="F644" s="30"/>
      <c r="G644" s="61"/>
      <c r="H644" s="115"/>
    </row>
    <row r="645" spans="1:8" s="33" customFormat="1">
      <c r="A645" s="29"/>
      <c r="B645" s="32"/>
      <c r="C645" s="24"/>
      <c r="D645" s="153"/>
      <c r="E645" s="153"/>
      <c r="F645" s="30"/>
      <c r="G645" s="61"/>
      <c r="H645" s="115"/>
    </row>
    <row r="646" spans="1:8" s="33" customFormat="1">
      <c r="A646" s="29"/>
      <c r="B646" s="32"/>
      <c r="C646" s="24"/>
      <c r="D646" s="153"/>
      <c r="E646" s="153"/>
      <c r="F646" s="30"/>
      <c r="G646" s="61"/>
      <c r="H646" s="115"/>
    </row>
    <row r="647" spans="1:8" s="33" customFormat="1">
      <c r="A647" s="29"/>
      <c r="B647" s="32"/>
      <c r="C647" s="24"/>
      <c r="D647" s="153"/>
      <c r="E647" s="153"/>
      <c r="F647" s="30"/>
      <c r="G647" s="61"/>
      <c r="H647" s="115"/>
    </row>
    <row r="648" spans="1:8" s="33" customFormat="1">
      <c r="A648" s="29"/>
      <c r="B648" s="32"/>
      <c r="C648" s="24"/>
      <c r="D648" s="153"/>
      <c r="E648" s="153"/>
      <c r="F648" s="30"/>
      <c r="G648" s="61"/>
      <c r="H648" s="115"/>
    </row>
    <row r="649" spans="1:8" s="33" customFormat="1">
      <c r="A649" s="29"/>
      <c r="B649" s="32"/>
      <c r="C649" s="24"/>
      <c r="D649" s="153"/>
      <c r="E649" s="153"/>
      <c r="F649" s="30"/>
      <c r="G649" s="61"/>
      <c r="H649" s="115"/>
    </row>
    <row r="650" spans="1:8" s="33" customFormat="1">
      <c r="A650" s="29"/>
      <c r="B650" s="32"/>
      <c r="C650" s="24"/>
      <c r="D650" s="153"/>
      <c r="E650" s="153"/>
      <c r="F650" s="30"/>
      <c r="G650" s="61"/>
      <c r="H650" s="115"/>
    </row>
    <row r="651" spans="1:8" s="33" customFormat="1">
      <c r="A651" s="29"/>
      <c r="B651" s="32"/>
      <c r="C651" s="24"/>
      <c r="D651" s="153"/>
      <c r="E651" s="153"/>
      <c r="F651" s="30"/>
      <c r="G651" s="61"/>
      <c r="H651" s="115"/>
    </row>
    <row r="652" spans="1:8" s="33" customFormat="1">
      <c r="A652" s="29"/>
      <c r="B652" s="32"/>
      <c r="C652" s="24"/>
      <c r="D652" s="153"/>
      <c r="E652" s="153"/>
      <c r="F652" s="30"/>
      <c r="G652" s="61"/>
      <c r="H652" s="115"/>
    </row>
    <row r="653" spans="1:8" s="33" customFormat="1">
      <c r="A653" s="29"/>
      <c r="B653" s="32"/>
      <c r="C653" s="24"/>
      <c r="D653" s="153"/>
      <c r="E653" s="153"/>
      <c r="F653" s="30"/>
      <c r="G653" s="61"/>
      <c r="H653" s="115"/>
    </row>
    <row r="654" spans="1:8" s="33" customFormat="1">
      <c r="A654" s="29"/>
      <c r="B654" s="32"/>
      <c r="C654" s="24"/>
      <c r="D654" s="153"/>
      <c r="E654" s="153"/>
      <c r="F654" s="30"/>
      <c r="G654" s="61"/>
      <c r="H654" s="115"/>
    </row>
    <row r="655" spans="1:8" s="33" customFormat="1">
      <c r="A655" s="29"/>
      <c r="B655" s="32"/>
      <c r="C655" s="24"/>
      <c r="D655" s="153"/>
      <c r="E655" s="153"/>
      <c r="F655" s="30"/>
      <c r="G655" s="61"/>
      <c r="H655" s="115"/>
    </row>
    <row r="656" spans="1:8" s="33" customFormat="1">
      <c r="A656" s="29"/>
      <c r="B656" s="32"/>
      <c r="C656" s="24"/>
      <c r="D656" s="153"/>
      <c r="E656" s="153"/>
      <c r="F656" s="30"/>
      <c r="G656" s="61"/>
      <c r="H656" s="115"/>
    </row>
    <row r="657" spans="1:8" s="33" customFormat="1">
      <c r="A657" s="29"/>
      <c r="B657" s="32"/>
      <c r="C657" s="24"/>
      <c r="D657" s="153"/>
      <c r="E657" s="153"/>
      <c r="F657" s="30"/>
      <c r="G657" s="61"/>
      <c r="H657" s="115"/>
    </row>
    <row r="658" spans="1:8" s="33" customFormat="1">
      <c r="A658" s="29"/>
      <c r="B658" s="32"/>
      <c r="C658" s="24"/>
      <c r="D658" s="153"/>
      <c r="E658" s="153"/>
      <c r="F658" s="30"/>
      <c r="G658" s="61"/>
      <c r="H658" s="115"/>
    </row>
    <row r="659" spans="1:8" s="33" customFormat="1">
      <c r="A659" s="29"/>
      <c r="B659" s="32"/>
      <c r="C659" s="24"/>
      <c r="D659" s="153"/>
      <c r="E659" s="153"/>
      <c r="F659" s="30"/>
      <c r="G659" s="61"/>
      <c r="H659" s="115"/>
    </row>
    <row r="660" spans="1:8" s="33" customFormat="1">
      <c r="A660" s="29"/>
      <c r="B660" s="32"/>
      <c r="C660" s="24"/>
      <c r="D660" s="153"/>
      <c r="E660" s="153"/>
      <c r="F660" s="30"/>
      <c r="G660" s="61"/>
      <c r="H660" s="115"/>
    </row>
    <row r="661" spans="1:8" s="33" customFormat="1">
      <c r="A661" s="29"/>
      <c r="B661" s="32"/>
      <c r="C661" s="24"/>
      <c r="D661" s="153"/>
      <c r="E661" s="153"/>
      <c r="F661" s="30"/>
      <c r="G661" s="61"/>
      <c r="H661" s="115"/>
    </row>
    <row r="662" spans="1:8" s="33" customFormat="1">
      <c r="A662" s="29"/>
      <c r="B662" s="32"/>
      <c r="C662" s="24"/>
      <c r="D662" s="153"/>
      <c r="E662" s="153"/>
      <c r="F662" s="30"/>
      <c r="G662" s="61"/>
      <c r="H662" s="115"/>
    </row>
    <row r="663" spans="1:8" s="33" customFormat="1">
      <c r="A663" s="29"/>
      <c r="B663" s="32"/>
      <c r="C663" s="24"/>
      <c r="D663" s="153"/>
      <c r="E663" s="153"/>
      <c r="F663" s="30"/>
      <c r="G663" s="61"/>
      <c r="H663" s="115"/>
    </row>
    <row r="664" spans="1:8" s="33" customFormat="1">
      <c r="A664" s="29"/>
      <c r="B664" s="32"/>
      <c r="C664" s="24"/>
      <c r="D664" s="153"/>
      <c r="E664" s="153"/>
      <c r="F664" s="30"/>
      <c r="G664" s="61"/>
      <c r="H664" s="115"/>
    </row>
    <row r="665" spans="1:8" s="33" customFormat="1">
      <c r="A665" s="29"/>
      <c r="B665" s="32"/>
      <c r="C665" s="24"/>
      <c r="D665" s="153"/>
      <c r="E665" s="153"/>
      <c r="F665" s="30"/>
      <c r="G665" s="61"/>
      <c r="H665" s="115"/>
    </row>
    <row r="666" spans="1:8" s="33" customFormat="1">
      <c r="A666" s="29"/>
      <c r="B666" s="32"/>
      <c r="C666" s="24"/>
      <c r="D666" s="153"/>
      <c r="E666" s="153"/>
      <c r="F666" s="30"/>
      <c r="G666" s="61"/>
      <c r="H666" s="115"/>
    </row>
    <row r="667" spans="1:8" s="33" customFormat="1">
      <c r="A667" s="29"/>
      <c r="B667" s="32"/>
      <c r="C667" s="24"/>
      <c r="D667" s="153"/>
      <c r="E667" s="153"/>
      <c r="F667" s="30"/>
      <c r="G667" s="61"/>
      <c r="H667" s="115"/>
    </row>
    <row r="668" spans="1:8" s="33" customFormat="1">
      <c r="A668" s="29"/>
      <c r="B668" s="32"/>
      <c r="C668" s="24"/>
      <c r="D668" s="153"/>
      <c r="E668" s="153"/>
      <c r="F668" s="30"/>
      <c r="G668" s="61"/>
      <c r="H668" s="115"/>
    </row>
    <row r="669" spans="1:8" s="33" customFormat="1">
      <c r="A669" s="29"/>
      <c r="B669" s="32"/>
      <c r="C669" s="24"/>
      <c r="D669" s="153"/>
      <c r="E669" s="153"/>
      <c r="F669" s="30"/>
      <c r="G669" s="61"/>
      <c r="H669" s="115"/>
    </row>
    <row r="670" spans="1:8" s="33" customFormat="1">
      <c r="A670" s="29"/>
      <c r="B670" s="32"/>
      <c r="C670" s="24"/>
      <c r="D670" s="153"/>
      <c r="E670" s="153"/>
      <c r="F670" s="30"/>
      <c r="G670" s="61"/>
      <c r="H670" s="115"/>
    </row>
    <row r="671" spans="1:8" s="33" customFormat="1">
      <c r="A671" s="29"/>
      <c r="B671" s="32"/>
      <c r="C671" s="24"/>
      <c r="D671" s="153"/>
      <c r="E671" s="153"/>
      <c r="F671" s="30"/>
      <c r="G671" s="61"/>
      <c r="H671" s="115"/>
    </row>
    <row r="672" spans="1:8" s="33" customFormat="1">
      <c r="A672" s="29"/>
      <c r="B672" s="32"/>
      <c r="C672" s="24"/>
      <c r="D672" s="153"/>
      <c r="E672" s="153"/>
      <c r="F672" s="30"/>
      <c r="G672" s="61"/>
      <c r="H672" s="115"/>
    </row>
    <row r="673" spans="1:8" s="33" customFormat="1">
      <c r="A673" s="29"/>
      <c r="B673" s="32"/>
      <c r="C673" s="24"/>
      <c r="D673" s="153"/>
      <c r="E673" s="153"/>
      <c r="F673" s="30"/>
      <c r="G673" s="61"/>
      <c r="H673" s="115"/>
    </row>
    <row r="674" spans="1:8" s="33" customFormat="1">
      <c r="A674" s="29"/>
      <c r="B674" s="32"/>
      <c r="C674" s="24"/>
      <c r="D674" s="153"/>
      <c r="E674" s="153"/>
      <c r="F674" s="30"/>
      <c r="G674" s="61"/>
      <c r="H674" s="115"/>
    </row>
    <row r="675" spans="1:8" s="33" customFormat="1">
      <c r="A675" s="29"/>
      <c r="B675" s="32"/>
      <c r="C675" s="24"/>
      <c r="D675" s="153"/>
      <c r="E675" s="153"/>
      <c r="F675" s="30"/>
      <c r="G675" s="61"/>
      <c r="H675" s="115"/>
    </row>
    <row r="676" spans="1:8" s="33" customFormat="1">
      <c r="A676" s="29"/>
      <c r="B676" s="32"/>
      <c r="C676" s="24"/>
      <c r="D676" s="153"/>
      <c r="E676" s="153"/>
      <c r="F676" s="30"/>
      <c r="G676" s="61"/>
      <c r="H676" s="115"/>
    </row>
    <row r="677" spans="1:8" s="33" customFormat="1">
      <c r="A677" s="29"/>
      <c r="B677" s="32"/>
      <c r="C677" s="24"/>
      <c r="D677" s="153"/>
      <c r="E677" s="153"/>
      <c r="F677" s="30"/>
      <c r="G677" s="61"/>
      <c r="H677" s="115"/>
    </row>
    <row r="678" spans="1:8" s="33" customFormat="1">
      <c r="A678" s="29"/>
      <c r="B678" s="32"/>
      <c r="C678" s="24"/>
      <c r="D678" s="153"/>
      <c r="E678" s="153"/>
      <c r="F678" s="30"/>
      <c r="G678" s="61"/>
      <c r="H678" s="115"/>
    </row>
    <row r="679" spans="1:8" s="33" customFormat="1">
      <c r="A679" s="29"/>
      <c r="B679" s="32"/>
      <c r="C679" s="24"/>
      <c r="D679" s="153"/>
      <c r="E679" s="153"/>
      <c r="F679" s="30"/>
      <c r="G679" s="61"/>
      <c r="H679" s="115"/>
    </row>
    <row r="680" spans="1:8" s="33" customFormat="1">
      <c r="A680" s="29"/>
      <c r="B680" s="32"/>
      <c r="C680" s="24"/>
      <c r="D680" s="153"/>
      <c r="E680" s="153"/>
      <c r="F680" s="30"/>
      <c r="G680" s="61"/>
      <c r="H680" s="115"/>
    </row>
    <row r="681" spans="1:8" s="33" customFormat="1">
      <c r="A681" s="29"/>
      <c r="B681" s="32"/>
      <c r="C681" s="24"/>
      <c r="D681" s="153"/>
      <c r="E681" s="153"/>
      <c r="F681" s="30"/>
      <c r="G681" s="61"/>
      <c r="H681" s="115"/>
    </row>
    <row r="682" spans="1:8" s="33" customFormat="1">
      <c r="A682" s="29"/>
      <c r="B682" s="32"/>
      <c r="C682" s="24"/>
      <c r="D682" s="153"/>
      <c r="E682" s="153"/>
      <c r="F682" s="30"/>
      <c r="G682" s="61"/>
      <c r="H682" s="115"/>
    </row>
    <row r="683" spans="1:8" s="33" customFormat="1">
      <c r="A683" s="29"/>
      <c r="B683" s="32"/>
      <c r="C683" s="24"/>
      <c r="D683" s="153"/>
      <c r="E683" s="153"/>
      <c r="F683" s="30"/>
      <c r="G683" s="61"/>
      <c r="H683" s="115"/>
    </row>
    <row r="684" spans="1:8" s="33" customFormat="1">
      <c r="A684" s="29"/>
      <c r="B684" s="32"/>
      <c r="C684" s="24"/>
      <c r="D684" s="153"/>
      <c r="E684" s="153"/>
      <c r="F684" s="30"/>
      <c r="G684" s="61"/>
      <c r="H684" s="115"/>
    </row>
    <row r="685" spans="1:8" s="33" customFormat="1">
      <c r="A685" s="29"/>
      <c r="B685" s="32"/>
      <c r="C685" s="24"/>
      <c r="D685" s="153"/>
      <c r="E685" s="153"/>
      <c r="F685" s="30"/>
      <c r="G685" s="61"/>
      <c r="H685" s="115"/>
    </row>
    <row r="686" spans="1:8" s="33" customFormat="1">
      <c r="A686" s="29"/>
      <c r="B686" s="32"/>
      <c r="C686" s="24"/>
      <c r="D686" s="153"/>
      <c r="E686" s="153"/>
      <c r="F686" s="30"/>
      <c r="G686" s="61"/>
      <c r="H686" s="115"/>
    </row>
    <row r="687" spans="1:8" s="33" customFormat="1">
      <c r="A687" s="29"/>
      <c r="B687" s="32"/>
      <c r="C687" s="24"/>
      <c r="D687" s="153"/>
      <c r="E687" s="153"/>
      <c r="F687" s="30"/>
      <c r="G687" s="61"/>
      <c r="H687" s="115"/>
    </row>
    <row r="688" spans="1:8" s="33" customFormat="1">
      <c r="A688" s="29"/>
      <c r="B688" s="32"/>
      <c r="C688" s="24"/>
      <c r="D688" s="153"/>
      <c r="E688" s="153"/>
      <c r="F688" s="30"/>
      <c r="G688" s="61"/>
      <c r="H688" s="115"/>
    </row>
    <row r="689" spans="1:8" s="33" customFormat="1">
      <c r="A689" s="29"/>
      <c r="B689" s="32"/>
      <c r="C689" s="24"/>
      <c r="D689" s="153"/>
      <c r="E689" s="153"/>
      <c r="F689" s="30"/>
      <c r="G689" s="61"/>
      <c r="H689" s="115"/>
    </row>
    <row r="690" spans="1:8" s="33" customFormat="1">
      <c r="A690" s="29"/>
      <c r="B690" s="32"/>
      <c r="C690" s="24"/>
      <c r="D690" s="153"/>
      <c r="E690" s="153"/>
      <c r="F690" s="30"/>
      <c r="G690" s="61"/>
      <c r="H690" s="115"/>
    </row>
    <row r="691" spans="1:8" s="33" customFormat="1">
      <c r="A691" s="29"/>
      <c r="B691" s="32"/>
      <c r="C691" s="24"/>
      <c r="D691" s="153"/>
      <c r="E691" s="153"/>
      <c r="F691" s="30"/>
      <c r="G691" s="61"/>
      <c r="H691" s="115"/>
    </row>
    <row r="692" spans="1:8" s="33" customFormat="1">
      <c r="A692" s="29"/>
      <c r="B692" s="32"/>
      <c r="C692" s="24"/>
      <c r="D692" s="153"/>
      <c r="E692" s="153"/>
      <c r="F692" s="30"/>
      <c r="G692" s="61"/>
      <c r="H692" s="115"/>
    </row>
    <row r="693" spans="1:8" s="33" customFormat="1">
      <c r="A693" s="29"/>
      <c r="B693" s="32"/>
      <c r="C693" s="24"/>
      <c r="D693" s="153"/>
      <c r="E693" s="153"/>
      <c r="F693" s="30"/>
      <c r="G693" s="61"/>
      <c r="H693" s="115"/>
    </row>
    <row r="694" spans="1:8" s="33" customFormat="1">
      <c r="A694" s="29"/>
      <c r="B694" s="32"/>
      <c r="C694" s="24"/>
      <c r="D694" s="153"/>
      <c r="E694" s="153"/>
      <c r="F694" s="30"/>
      <c r="G694" s="61"/>
      <c r="H694" s="115"/>
    </row>
    <row r="695" spans="1:8" s="33" customFormat="1">
      <c r="A695" s="29"/>
      <c r="B695" s="32"/>
      <c r="C695" s="24"/>
      <c r="D695" s="153"/>
      <c r="E695" s="153"/>
      <c r="F695" s="30"/>
      <c r="G695" s="61"/>
      <c r="H695" s="115"/>
    </row>
    <row r="696" spans="1:8" s="33" customFormat="1">
      <c r="A696" s="29"/>
      <c r="B696" s="32"/>
      <c r="C696" s="24"/>
      <c r="D696" s="153"/>
      <c r="E696" s="153"/>
      <c r="F696" s="30"/>
      <c r="G696" s="61"/>
      <c r="H696" s="115"/>
    </row>
    <row r="697" spans="1:8" s="33" customFormat="1">
      <c r="A697" s="29"/>
      <c r="B697" s="32"/>
      <c r="C697" s="24"/>
      <c r="D697" s="153"/>
      <c r="E697" s="153"/>
      <c r="F697" s="30"/>
      <c r="G697" s="61"/>
      <c r="H697" s="115"/>
    </row>
    <row r="698" spans="1:8" s="33" customFormat="1">
      <c r="A698" s="29"/>
      <c r="B698" s="32"/>
      <c r="C698" s="24"/>
      <c r="D698" s="153"/>
      <c r="E698" s="153"/>
      <c r="F698" s="30"/>
      <c r="G698" s="61"/>
      <c r="H698" s="115"/>
    </row>
    <row r="699" spans="1:8" s="33" customFormat="1">
      <c r="A699" s="29"/>
      <c r="B699" s="32"/>
      <c r="C699" s="24"/>
      <c r="D699" s="153"/>
      <c r="E699" s="153"/>
      <c r="F699" s="30"/>
      <c r="G699" s="61"/>
      <c r="H699" s="115"/>
    </row>
    <row r="700" spans="1:8" s="33" customFormat="1">
      <c r="A700" s="29"/>
      <c r="B700" s="32"/>
      <c r="C700" s="24"/>
      <c r="D700" s="153"/>
      <c r="E700" s="153"/>
      <c r="F700" s="30"/>
      <c r="G700" s="61"/>
      <c r="H700" s="115"/>
    </row>
    <row r="701" spans="1:8" s="33" customFormat="1">
      <c r="A701" s="29"/>
      <c r="B701" s="32"/>
      <c r="C701" s="24"/>
      <c r="D701" s="153"/>
      <c r="E701" s="153"/>
      <c r="F701" s="30"/>
      <c r="G701" s="61"/>
      <c r="H701" s="115"/>
    </row>
    <row r="702" spans="1:8" s="33" customFormat="1">
      <c r="A702" s="29"/>
      <c r="B702" s="32"/>
      <c r="C702" s="24"/>
      <c r="D702" s="153"/>
      <c r="E702" s="153"/>
      <c r="F702" s="30"/>
      <c r="G702" s="61"/>
      <c r="H702" s="115"/>
    </row>
    <row r="703" spans="1:8" s="33" customFormat="1">
      <c r="A703" s="29"/>
      <c r="B703" s="32"/>
      <c r="C703" s="24"/>
      <c r="D703" s="153"/>
      <c r="E703" s="153"/>
      <c r="F703" s="30"/>
      <c r="G703" s="61"/>
      <c r="H703" s="115"/>
    </row>
    <row r="704" spans="1:8" s="33" customFormat="1">
      <c r="A704" s="29"/>
      <c r="B704" s="32"/>
      <c r="C704" s="24"/>
      <c r="D704" s="153"/>
      <c r="E704" s="153"/>
      <c r="F704" s="30"/>
      <c r="G704" s="61"/>
      <c r="H704" s="115"/>
    </row>
    <row r="705" spans="1:8" s="33" customFormat="1">
      <c r="A705" s="29"/>
      <c r="B705" s="32"/>
      <c r="C705" s="24"/>
      <c r="D705" s="153"/>
      <c r="E705" s="153"/>
      <c r="F705" s="30"/>
      <c r="G705" s="61"/>
      <c r="H705" s="115"/>
    </row>
    <row r="706" spans="1:8" s="33" customFormat="1">
      <c r="A706" s="29"/>
      <c r="B706" s="32"/>
      <c r="C706" s="24"/>
      <c r="D706" s="153"/>
      <c r="E706" s="153"/>
      <c r="F706" s="30"/>
      <c r="G706" s="61"/>
      <c r="H706" s="115"/>
    </row>
    <row r="707" spans="1:8" s="33" customFormat="1">
      <c r="A707" s="29"/>
      <c r="B707" s="32"/>
      <c r="C707" s="24"/>
      <c r="D707" s="153"/>
      <c r="E707" s="153"/>
      <c r="F707" s="30"/>
      <c r="G707" s="61"/>
      <c r="H707" s="115"/>
    </row>
    <row r="708" spans="1:8" s="33" customFormat="1">
      <c r="A708" s="29"/>
      <c r="B708" s="32"/>
      <c r="C708" s="24"/>
      <c r="D708" s="153"/>
      <c r="E708" s="153"/>
      <c r="F708" s="30"/>
      <c r="G708" s="61"/>
      <c r="H708" s="115"/>
    </row>
    <row r="709" spans="1:8" s="33" customFormat="1">
      <c r="A709" s="29"/>
      <c r="B709" s="32"/>
      <c r="C709" s="24"/>
      <c r="D709" s="153"/>
      <c r="E709" s="153"/>
      <c r="F709" s="30"/>
      <c r="G709" s="61"/>
      <c r="H709" s="115"/>
    </row>
    <row r="710" spans="1:8" s="33" customFormat="1">
      <c r="A710" s="29"/>
      <c r="B710" s="32"/>
      <c r="C710" s="24"/>
      <c r="D710" s="153"/>
      <c r="E710" s="153"/>
      <c r="F710" s="30"/>
      <c r="G710" s="61"/>
      <c r="H710" s="115"/>
    </row>
    <row r="711" spans="1:8" s="33" customFormat="1">
      <c r="A711" s="29"/>
      <c r="B711" s="32"/>
      <c r="C711" s="24"/>
      <c r="D711" s="153"/>
      <c r="E711" s="153"/>
      <c r="F711" s="30"/>
      <c r="G711" s="61"/>
      <c r="H711" s="115"/>
    </row>
    <row r="712" spans="1:8" s="33" customFormat="1">
      <c r="A712" s="29"/>
      <c r="B712" s="32"/>
      <c r="C712" s="24"/>
      <c r="D712" s="153"/>
      <c r="E712" s="153"/>
      <c r="F712" s="30"/>
      <c r="G712" s="61"/>
      <c r="H712" s="115"/>
    </row>
    <row r="713" spans="1:8" s="33" customFormat="1">
      <c r="A713" s="29"/>
      <c r="B713" s="32"/>
      <c r="C713" s="24"/>
      <c r="D713" s="153"/>
      <c r="E713" s="153"/>
      <c r="F713" s="30"/>
      <c r="G713" s="61"/>
      <c r="H713" s="115"/>
    </row>
    <row r="714" spans="1:8" s="33" customFormat="1">
      <c r="A714" s="29"/>
      <c r="B714" s="32"/>
      <c r="C714" s="24"/>
      <c r="D714" s="153"/>
      <c r="E714" s="153"/>
      <c r="F714" s="30"/>
      <c r="G714" s="61"/>
      <c r="H714" s="115"/>
    </row>
    <row r="715" spans="1:8" s="33" customFormat="1">
      <c r="A715" s="29"/>
      <c r="B715" s="32"/>
      <c r="C715" s="24"/>
      <c r="D715" s="153"/>
      <c r="E715" s="153"/>
      <c r="F715" s="30"/>
      <c r="G715" s="61"/>
      <c r="H715" s="115"/>
    </row>
    <row r="716" spans="1:8" s="33" customFormat="1">
      <c r="A716" s="29"/>
      <c r="B716" s="32"/>
      <c r="C716" s="24"/>
      <c r="D716" s="153"/>
      <c r="E716" s="153"/>
      <c r="F716" s="30"/>
      <c r="G716" s="61"/>
      <c r="H716" s="115"/>
    </row>
    <row r="717" spans="1:8" s="33" customFormat="1">
      <c r="A717" s="29"/>
      <c r="B717" s="32"/>
      <c r="C717" s="24"/>
      <c r="D717" s="153"/>
      <c r="E717" s="153"/>
      <c r="F717" s="30"/>
      <c r="G717" s="61"/>
      <c r="H717" s="115"/>
    </row>
    <row r="718" spans="1:8" s="33" customFormat="1">
      <c r="A718" s="29"/>
      <c r="B718" s="32"/>
      <c r="C718" s="24"/>
      <c r="D718" s="153"/>
      <c r="E718" s="153"/>
      <c r="F718" s="30"/>
      <c r="G718" s="61"/>
      <c r="H718" s="115"/>
    </row>
    <row r="719" spans="1:8" s="33" customFormat="1">
      <c r="A719" s="29"/>
      <c r="B719" s="32"/>
      <c r="C719" s="24"/>
      <c r="D719" s="153"/>
      <c r="E719" s="153"/>
      <c r="F719" s="30"/>
      <c r="G719" s="61"/>
      <c r="H719" s="115"/>
    </row>
    <row r="720" spans="1:8" s="33" customFormat="1">
      <c r="A720" s="29"/>
      <c r="B720" s="32"/>
      <c r="C720" s="24"/>
      <c r="D720" s="153"/>
      <c r="E720" s="153"/>
      <c r="F720" s="30"/>
      <c r="G720" s="61"/>
      <c r="H720" s="115"/>
    </row>
    <row r="721" spans="1:10" s="33" customFormat="1">
      <c r="A721" s="29"/>
      <c r="B721" s="32"/>
      <c r="C721" s="24"/>
      <c r="D721" s="153"/>
      <c r="E721" s="153"/>
      <c r="F721" s="30"/>
      <c r="G721" s="61"/>
      <c r="H721" s="115"/>
    </row>
    <row r="722" spans="1:10" s="33" customFormat="1">
      <c r="A722" s="29"/>
      <c r="B722" s="32"/>
      <c r="C722" s="24"/>
      <c r="D722" s="153"/>
      <c r="E722" s="153"/>
      <c r="F722" s="30"/>
      <c r="G722" s="61"/>
      <c r="H722" s="115"/>
    </row>
    <row r="723" spans="1:10" s="33" customFormat="1">
      <c r="A723" s="29"/>
      <c r="B723" s="32"/>
      <c r="C723" s="24"/>
      <c r="D723" s="153"/>
      <c r="E723" s="153"/>
      <c r="F723" s="30"/>
      <c r="G723" s="61"/>
      <c r="H723" s="115"/>
    </row>
    <row r="724" spans="1:10" s="33" customFormat="1">
      <c r="A724" s="29"/>
      <c r="B724" s="32"/>
      <c r="C724" s="24"/>
      <c r="D724" s="153"/>
      <c r="E724" s="153"/>
      <c r="F724" s="30"/>
      <c r="G724" s="61"/>
      <c r="H724" s="115"/>
    </row>
    <row r="725" spans="1:10" s="33" customFormat="1">
      <c r="A725" s="29"/>
      <c r="B725" s="32"/>
      <c r="C725" s="24"/>
      <c r="D725" s="153"/>
      <c r="E725" s="153"/>
      <c r="F725" s="30"/>
      <c r="G725" s="61"/>
      <c r="H725" s="115"/>
    </row>
    <row r="726" spans="1:10" s="33" customFormat="1">
      <c r="A726" s="29"/>
      <c r="B726" s="32"/>
      <c r="C726" s="24"/>
      <c r="D726" s="153"/>
      <c r="E726" s="153"/>
      <c r="F726" s="30"/>
      <c r="G726" s="61"/>
      <c r="H726" s="115"/>
    </row>
    <row r="727" spans="1:10" s="33" customFormat="1">
      <c r="A727" s="29"/>
      <c r="B727" s="32"/>
      <c r="C727" s="24"/>
      <c r="D727" s="153"/>
      <c r="E727" s="153"/>
      <c r="F727" s="30"/>
      <c r="G727" s="61"/>
      <c r="H727" s="115"/>
    </row>
    <row r="728" spans="1:10" s="133" customFormat="1">
      <c r="A728" s="29"/>
      <c r="B728" s="32"/>
      <c r="C728" s="24"/>
      <c r="D728" s="153"/>
      <c r="E728" s="153"/>
      <c r="F728" s="30"/>
      <c r="G728" s="61"/>
      <c r="H728" s="115"/>
      <c r="J728"/>
    </row>
    <row r="729" spans="1:10" s="133" customFormat="1">
      <c r="A729" s="29"/>
      <c r="B729" s="32"/>
      <c r="C729" s="24"/>
      <c r="D729" s="153"/>
      <c r="E729" s="153"/>
      <c r="F729" s="30"/>
      <c r="G729" s="61"/>
      <c r="H729" s="115"/>
      <c r="J729"/>
    </row>
  </sheetData>
  <sheetProtection algorithmName="SHA-512" hashValue="RNsCm5q3fk+2FI4WIfOEr4PbdWjJP1/hdTSUv3xNwT6+BXgVOZTjXRzCqybzrkrTh48j0P9Y8wNy4cV4ABwDbw==" saltValue="au8MsJLaiA8siyXV4k3PeA==" spinCount="100000" sheet="1" objects="1" scenarios="1"/>
  <protectedRanges>
    <protectedRange sqref="E43:E70 E75:E77 E83:E177 E183:E291 E297:E306" name="Obseg1"/>
  </protectedRanges>
  <mergeCells count="64">
    <mergeCell ref="B6:F6"/>
    <mergeCell ref="A2:F2"/>
    <mergeCell ref="B3:D3"/>
    <mergeCell ref="E3:F3"/>
    <mergeCell ref="B4:F4"/>
    <mergeCell ref="B5:F5"/>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9:D19"/>
    <mergeCell ref="E19:F19"/>
    <mergeCell ref="B18:D18"/>
    <mergeCell ref="E18:F18"/>
    <mergeCell ref="B16:D16"/>
    <mergeCell ref="E16:F16"/>
    <mergeCell ref="B17:D17"/>
    <mergeCell ref="E17:F17"/>
    <mergeCell ref="B20:D20"/>
    <mergeCell ref="E20:F20"/>
    <mergeCell ref="B21:D21"/>
    <mergeCell ref="E21:F21"/>
    <mergeCell ref="B22:D22"/>
    <mergeCell ref="E22:F22"/>
    <mergeCell ref="E30:F30"/>
    <mergeCell ref="B23:D23"/>
    <mergeCell ref="E23:F23"/>
    <mergeCell ref="E24:F24"/>
    <mergeCell ref="B25:D25"/>
    <mergeCell ref="E25:F25"/>
    <mergeCell ref="B26:D26"/>
    <mergeCell ref="E26:F26"/>
    <mergeCell ref="E27:F27"/>
    <mergeCell ref="B28:D28"/>
    <mergeCell ref="E28:F28"/>
    <mergeCell ref="B29:D29"/>
    <mergeCell ref="E29:F29"/>
    <mergeCell ref="B31:D31"/>
    <mergeCell ref="E31:F31"/>
    <mergeCell ref="B32:D32"/>
    <mergeCell ref="E32:F32"/>
    <mergeCell ref="B33:D33"/>
    <mergeCell ref="E33:F33"/>
    <mergeCell ref="B180:F180"/>
    <mergeCell ref="B305:C305"/>
    <mergeCell ref="B306:D306"/>
    <mergeCell ref="B34:D34"/>
    <mergeCell ref="E34:F34"/>
    <mergeCell ref="B37:F37"/>
    <mergeCell ref="B40:F40"/>
    <mergeCell ref="B74:F74"/>
    <mergeCell ref="B80:F80"/>
  </mergeCells>
  <pageMargins left="0.7" right="0.7" top="0.75" bottom="0.75" header="0.3" footer="0.3"/>
  <pageSetup paperSize="9" scale="89" orientation="portrait" horizontalDpi="1200" verticalDpi="1200" r:id="rId1"/>
  <rowBreaks count="11" manualBreakCount="11">
    <brk id="34" max="16383" man="1"/>
    <brk id="66" max="5" man="1"/>
    <brk id="78" max="16383" man="1"/>
    <brk id="112" max="5" man="1"/>
    <brk id="135" max="16383" man="1"/>
    <brk id="177" max="16383" man="1"/>
    <brk id="196" max="5" man="1"/>
    <brk id="211" max="16383" man="1"/>
    <brk id="241" max="16383" man="1"/>
    <brk id="280" max="5" man="1"/>
    <brk id="28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F153"/>
  <sheetViews>
    <sheetView topLeftCell="A138" zoomScale="85" zoomScaleNormal="85" workbookViewId="0">
      <selection activeCell="E52" sqref="E52"/>
    </sheetView>
  </sheetViews>
  <sheetFormatPr defaultRowHeight="13.2"/>
  <cols>
    <col min="1" max="1" width="7.6640625" style="418" bestFit="1" customWidth="1"/>
    <col min="2" max="2" width="11" style="418" customWidth="1"/>
    <col min="3" max="3" width="35.6640625" style="351" customWidth="1"/>
    <col min="4" max="4" width="9.109375" style="352" bestFit="1"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656</v>
      </c>
    </row>
    <row r="5" spans="1:6">
      <c r="A5" s="349"/>
      <c r="B5" s="349"/>
      <c r="C5" s="354"/>
      <c r="E5" s="355"/>
    </row>
    <row r="6" spans="1:6">
      <c r="A6" s="356" t="s">
        <v>657</v>
      </c>
      <c r="B6" s="357" t="s">
        <v>658</v>
      </c>
      <c r="C6" s="358"/>
      <c r="D6" s="359"/>
      <c r="E6" s="359"/>
      <c r="F6" s="360"/>
    </row>
    <row r="7" spans="1:6">
      <c r="A7" s="356" t="s">
        <v>659</v>
      </c>
      <c r="B7" s="357" t="s">
        <v>660</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24</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9.6">
      <c r="A50" s="395" t="s">
        <v>692</v>
      </c>
      <c r="B50" s="395" t="s">
        <v>693</v>
      </c>
      <c r="C50" s="396" t="s">
        <v>694</v>
      </c>
      <c r="F50" s="394"/>
    </row>
    <row r="51" spans="1:6">
      <c r="A51" s="397"/>
      <c r="B51" s="397"/>
      <c r="C51" s="398" t="s">
        <v>695</v>
      </c>
      <c r="D51" s="399">
        <v>145</v>
      </c>
      <c r="F51" s="353" t="e">
        <f>ROUND(IF(OR(ISBLANK(D51),ISBLANK(E51))," ",KOLIC*CENA),2)</f>
        <v>#VALUE!</v>
      </c>
    </row>
    <row r="52" spans="1:6">
      <c r="A52" s="368"/>
      <c r="B52" s="368"/>
      <c r="C52" s="368"/>
      <c r="D52" s="368"/>
      <c r="E52" s="368"/>
      <c r="F52" s="368"/>
    </row>
    <row r="53" spans="1:6" ht="26.4">
      <c r="A53" s="403" t="s">
        <v>696</v>
      </c>
      <c r="B53" s="403" t="s">
        <v>133</v>
      </c>
      <c r="C53" s="396" t="s">
        <v>697</v>
      </c>
      <c r="F53" s="394"/>
    </row>
    <row r="54" spans="1:6">
      <c r="A54" s="397"/>
      <c r="B54" s="397"/>
      <c r="C54" s="398" t="s">
        <v>698</v>
      </c>
      <c r="D54" s="399">
        <v>85</v>
      </c>
      <c r="F54" s="353" t="e">
        <f>ROUND(IF(OR(ISBLANK(D54),ISBLANK(E54))," ",KOLIC*CENA),2)</f>
        <v>#VALUE!</v>
      </c>
    </row>
    <row r="55" spans="1:6">
      <c r="A55" s="368"/>
      <c r="B55" s="368"/>
      <c r="C55" s="368"/>
      <c r="D55" s="368"/>
      <c r="E55" s="368"/>
      <c r="F55" s="368"/>
    </row>
    <row r="56" spans="1:6" ht="26.4">
      <c r="A56" s="403" t="s">
        <v>699</v>
      </c>
      <c r="B56" s="403" t="s">
        <v>214</v>
      </c>
      <c r="C56" s="396" t="s">
        <v>700</v>
      </c>
      <c r="F56" s="394"/>
    </row>
    <row r="57" spans="1:6">
      <c r="A57" s="397"/>
      <c r="B57" s="397"/>
      <c r="C57" s="398" t="s">
        <v>213</v>
      </c>
      <c r="D57" s="404">
        <v>262</v>
      </c>
      <c r="F57" s="353" t="e">
        <f>ROUND(IF(OR(ISBLANK(D57),ISBLANK(E57))," ",KOLIC*CENA),2)</f>
        <v>#VALUE!</v>
      </c>
    </row>
    <row r="58" spans="1:6">
      <c r="A58" s="368"/>
      <c r="B58" s="368"/>
      <c r="C58" s="368"/>
      <c r="D58" s="368"/>
      <c r="E58" s="368"/>
      <c r="F58" s="368"/>
    </row>
    <row r="59" spans="1:6" ht="26.4">
      <c r="A59" s="403" t="s">
        <v>701</v>
      </c>
      <c r="B59" s="403" t="s">
        <v>211</v>
      </c>
      <c r="C59" s="396" t="s">
        <v>702</v>
      </c>
      <c r="F59" s="394"/>
    </row>
    <row r="60" spans="1:6">
      <c r="A60" s="397"/>
      <c r="B60" s="397"/>
      <c r="C60" s="398" t="s">
        <v>695</v>
      </c>
      <c r="D60" s="399">
        <v>141.5</v>
      </c>
      <c r="F60" s="353" t="e">
        <f>ROUND(IF(OR(ISBLANK(D60),ISBLANK(E60))," ",KOLIC*CENA),2)</f>
        <v>#VALUE!</v>
      </c>
    </row>
    <row r="61" spans="1:6">
      <c r="A61" s="368"/>
      <c r="B61" s="368"/>
      <c r="C61" s="368"/>
      <c r="D61" s="368"/>
      <c r="E61" s="368"/>
      <c r="F61" s="368"/>
    </row>
    <row r="62" spans="1:6" ht="66">
      <c r="A62" s="403" t="s">
        <v>703</v>
      </c>
      <c r="B62" s="405" t="s">
        <v>704</v>
      </c>
      <c r="C62" s="406" t="s">
        <v>705</v>
      </c>
      <c r="F62" s="394"/>
    </row>
    <row r="63" spans="1:6">
      <c r="A63" s="397"/>
      <c r="B63" s="397"/>
      <c r="C63" s="398" t="s">
        <v>698</v>
      </c>
      <c r="D63" s="404">
        <v>67.5</v>
      </c>
      <c r="F63" s="353" t="e">
        <f>ROUND(IF(OR(ISBLANK(D63),ISBLANK(E63))," ",KOLIC*CENA),2)</f>
        <v>#VALUE!</v>
      </c>
    </row>
    <row r="64" spans="1:6">
      <c r="A64" s="368"/>
      <c r="B64" s="368"/>
      <c r="C64" s="368"/>
      <c r="D64" s="368"/>
      <c r="E64" s="368"/>
      <c r="F64" s="368"/>
    </row>
    <row r="65" spans="1:6" ht="26.4">
      <c r="A65" s="403" t="s">
        <v>703</v>
      </c>
      <c r="B65" s="403" t="s">
        <v>706</v>
      </c>
      <c r="C65" s="396" t="s">
        <v>707</v>
      </c>
      <c r="F65" s="394"/>
    </row>
    <row r="66" spans="1:6">
      <c r="A66" s="397"/>
      <c r="B66" s="397"/>
      <c r="C66" s="398" t="s">
        <v>698</v>
      </c>
      <c r="D66" s="399">
        <v>75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9.2">
      <c r="A75" s="395" t="s">
        <v>709</v>
      </c>
      <c r="B75" s="395" t="s">
        <v>710</v>
      </c>
      <c r="C75" s="396" t="s">
        <v>711</v>
      </c>
      <c r="F75" s="394"/>
    </row>
    <row r="76" spans="1:6">
      <c r="A76" s="397"/>
      <c r="B76" s="397"/>
      <c r="C76" s="398" t="s">
        <v>712</v>
      </c>
      <c r="D76" s="399">
        <v>96</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6.4">
      <c r="A84" s="395" t="s">
        <v>714</v>
      </c>
      <c r="B84" s="395" t="s">
        <v>632</v>
      </c>
      <c r="C84" s="396" t="s">
        <v>715</v>
      </c>
      <c r="F84" s="394"/>
    </row>
    <row r="85" spans="1:6">
      <c r="A85" s="397"/>
      <c r="B85" s="397"/>
      <c r="C85" s="398" t="s">
        <v>698</v>
      </c>
      <c r="D85" s="399">
        <v>126.5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9.6">
      <c r="A94" s="395" t="s">
        <v>718</v>
      </c>
      <c r="B94" s="395" t="s">
        <v>719</v>
      </c>
      <c r="C94" s="396" t="s">
        <v>720</v>
      </c>
      <c r="F94" s="394"/>
    </row>
    <row r="95" spans="1:6">
      <c r="A95" s="397"/>
      <c r="B95" s="397"/>
      <c r="C95" s="398" t="s">
        <v>640</v>
      </c>
      <c r="D95" s="407">
        <v>2150</v>
      </c>
      <c r="F95" s="353" t="e">
        <f>ROUND(IF(OR(ISBLANK(D95),ISBLANK(E95))," ",KOLIC*CENA),2)</f>
        <v>#VALUE!</v>
      </c>
    </row>
    <row r="96" spans="1:6">
      <c r="A96" s="395"/>
      <c r="B96" s="395"/>
      <c r="C96" s="396"/>
      <c r="F96" s="394"/>
    </row>
    <row r="97" spans="1:6">
      <c r="A97" s="400"/>
      <c r="B97" s="400"/>
      <c r="C97" s="401"/>
      <c r="D97" s="373"/>
      <c r="E97" s="373"/>
      <c r="F97" s="402"/>
    </row>
    <row r="98" spans="1:6" ht="26.4">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9.6">
      <c r="A105" s="395" t="s">
        <v>722</v>
      </c>
      <c r="B105" s="395" t="s">
        <v>643</v>
      </c>
      <c r="C105" s="408" t="s">
        <v>644</v>
      </c>
      <c r="F105" s="394"/>
    </row>
    <row r="106" spans="1:6">
      <c r="A106" s="397"/>
      <c r="B106" s="397"/>
      <c r="C106" s="398" t="s">
        <v>695</v>
      </c>
      <c r="D106" s="404">
        <v>1.75</v>
      </c>
      <c r="F106" s="353" t="e">
        <f>ROUND(IF(OR(ISBLANK(D106),ISBLANK(E106))," ",KOLIC*CENA),2)</f>
        <v>#VALUE!</v>
      </c>
    </row>
    <row r="107" spans="1:6">
      <c r="A107" s="366"/>
      <c r="B107" s="366"/>
      <c r="C107" s="375"/>
      <c r="F107" s="394"/>
    </row>
    <row r="108" spans="1:6" ht="52.8">
      <c r="A108" s="395" t="s">
        <v>723</v>
      </c>
      <c r="B108" s="395" t="s">
        <v>647</v>
      </c>
      <c r="C108" s="408" t="s">
        <v>724</v>
      </c>
      <c r="F108" s="394"/>
    </row>
    <row r="109" spans="1:6">
      <c r="A109" s="397"/>
      <c r="B109" s="397"/>
      <c r="C109" s="398" t="s">
        <v>695</v>
      </c>
      <c r="D109" s="399">
        <v>13.75</v>
      </c>
      <c r="F109" s="353" t="e">
        <f>ROUND(IF(OR(ISBLANK(D109),ISBLANK(E109))," ",KOLIC*CENA),2)</f>
        <v>#VALUE!</v>
      </c>
    </row>
    <row r="110" spans="1:6">
      <c r="A110" s="366"/>
      <c r="B110" s="366"/>
      <c r="C110" s="375"/>
      <c r="F110" s="394"/>
    </row>
    <row r="111" spans="1:6" ht="52.8">
      <c r="A111" s="395" t="s">
        <v>725</v>
      </c>
      <c r="B111" s="395" t="s">
        <v>726</v>
      </c>
      <c r="C111" s="408" t="s">
        <v>727</v>
      </c>
      <c r="F111" s="394"/>
    </row>
    <row r="112" spans="1:6">
      <c r="A112" s="397"/>
      <c r="B112" s="397"/>
      <c r="C112" s="398" t="s">
        <v>695</v>
      </c>
      <c r="D112" s="399">
        <v>11.75</v>
      </c>
      <c r="F112" s="353" t="e">
        <f>ROUND(IF(OR(ISBLANK(D112),ISBLANK(E112))," ",KOLIC*CENA),2)</f>
        <v>#VALUE!</v>
      </c>
    </row>
    <row r="113" spans="1:6">
      <c r="A113" s="400"/>
      <c r="B113" s="400"/>
      <c r="C113" s="401"/>
      <c r="D113" s="373"/>
      <c r="E113" s="373"/>
      <c r="F113" s="402"/>
    </row>
    <row r="114" spans="1:6" ht="26.4">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6.4">
      <c r="A118" s="366" t="s">
        <v>675</v>
      </c>
      <c r="B118" s="366"/>
      <c r="C118" s="375" t="s">
        <v>676</v>
      </c>
      <c r="F118" s="394"/>
    </row>
    <row r="119" spans="1:6" ht="66">
      <c r="A119" s="366"/>
      <c r="B119" s="366"/>
      <c r="C119" s="375" t="s">
        <v>729</v>
      </c>
      <c r="F119" s="394"/>
    </row>
    <row r="120" spans="1:6">
      <c r="A120" s="366"/>
      <c r="B120" s="366"/>
      <c r="C120" s="375"/>
      <c r="F120" s="394"/>
    </row>
    <row r="121" spans="1:6" ht="66">
      <c r="A121" s="395" t="s">
        <v>730</v>
      </c>
      <c r="B121" s="395" t="s">
        <v>731</v>
      </c>
      <c r="C121" s="408" t="s">
        <v>732</v>
      </c>
      <c r="F121" s="394"/>
    </row>
    <row r="122" spans="1:6">
      <c r="A122" s="397"/>
      <c r="B122" s="397"/>
      <c r="C122" s="398" t="s">
        <v>640</v>
      </c>
      <c r="D122" s="409">
        <v>12900</v>
      </c>
      <c r="F122" s="353" t="e">
        <f>ROUND(IF(OR(ISBLANK(D122),ISBLANK(E122))," ",KOLIC*CENA),2)</f>
        <v>#VALUE!</v>
      </c>
    </row>
    <row r="123" spans="1:6">
      <c r="A123" s="366"/>
      <c r="B123" s="366"/>
      <c r="C123" s="375"/>
      <c r="F123" s="394"/>
    </row>
    <row r="124" spans="1:6" ht="39.6">
      <c r="A124" s="395" t="s">
        <v>733</v>
      </c>
      <c r="B124" s="395"/>
      <c r="C124" s="408" t="s">
        <v>734</v>
      </c>
      <c r="F124" s="394"/>
    </row>
    <row r="125" spans="1:6">
      <c r="A125" s="397"/>
      <c r="B125" s="397"/>
      <c r="C125" s="398" t="s">
        <v>695</v>
      </c>
      <c r="D125" s="399">
        <v>6.75</v>
      </c>
      <c r="F125" s="353" t="e">
        <f>ROUND(IF(OR(ISBLANK(D125),ISBLANK(E125))," ",KOLIC*CENA),2)</f>
        <v>#VALUE!</v>
      </c>
    </row>
    <row r="126" spans="1:6">
      <c r="A126" s="366"/>
      <c r="B126" s="366"/>
      <c r="C126" s="375"/>
      <c r="F126" s="394"/>
    </row>
    <row r="127" spans="1:6" ht="66">
      <c r="A127" s="395" t="s">
        <v>735</v>
      </c>
      <c r="B127" s="395"/>
      <c r="C127" s="408" t="s">
        <v>736</v>
      </c>
      <c r="F127" s="394"/>
    </row>
    <row r="128" spans="1:6">
      <c r="A128" s="397"/>
      <c r="B128" s="397"/>
      <c r="C128" s="398" t="s">
        <v>712</v>
      </c>
      <c r="D128" s="399">
        <v>34.6</v>
      </c>
      <c r="F128" s="353" t="e">
        <f>ROUND(IF(OR(ISBLANK(D128),ISBLANK(E128))," ",KOLIC*CENA),2)</f>
        <v>#VALUE!</v>
      </c>
    </row>
    <row r="129" spans="1:6">
      <c r="A129" s="366"/>
      <c r="B129" s="366"/>
      <c r="C129" s="375"/>
      <c r="F129" s="394"/>
    </row>
    <row r="130" spans="1:6" ht="52.8">
      <c r="A130" s="395" t="s">
        <v>737</v>
      </c>
      <c r="B130" s="395"/>
      <c r="C130" s="408" t="s">
        <v>738</v>
      </c>
      <c r="F130" s="394"/>
    </row>
    <row r="131" spans="1:6">
      <c r="A131" s="397"/>
      <c r="B131" s="397"/>
      <c r="C131" s="398" t="s">
        <v>712</v>
      </c>
      <c r="D131" s="399">
        <v>48.6</v>
      </c>
      <c r="F131" s="353" t="e">
        <f>ROUND(IF(OR(ISBLANK(D131),ISBLANK(E131))," ",KOLIC*CENA),2)</f>
        <v>#VALUE!</v>
      </c>
    </row>
    <row r="132" spans="1:6">
      <c r="A132" s="400"/>
      <c r="B132" s="400"/>
      <c r="C132" s="401"/>
      <c r="D132" s="373"/>
      <c r="E132" s="373"/>
      <c r="F132" s="402"/>
    </row>
    <row r="133" spans="1:6" ht="26.4">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6.4">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32</v>
      </c>
      <c r="E144" s="564">
        <v>50</v>
      </c>
      <c r="F144" s="410">
        <f>ROUND(IF(OR(ISBLANK(D144),ISBLANK(E144))," ",KOLIC*CENA),2)</f>
        <v>1600</v>
      </c>
    </row>
    <row r="145" spans="1:6">
      <c r="A145" s="395"/>
      <c r="B145" s="395"/>
      <c r="C145" s="396"/>
      <c r="F145" s="410"/>
    </row>
    <row r="146" spans="1:6">
      <c r="A146" s="395" t="s">
        <v>744</v>
      </c>
      <c r="B146" s="395" t="s">
        <v>95</v>
      </c>
      <c r="C146" s="396" t="s">
        <v>745</v>
      </c>
      <c r="F146" s="410"/>
    </row>
    <row r="147" spans="1:6">
      <c r="A147" s="395"/>
      <c r="B147" s="395"/>
      <c r="C147" s="569" t="s">
        <v>26</v>
      </c>
      <c r="D147" s="352">
        <v>1</v>
      </c>
      <c r="E147" s="564">
        <v>50</v>
      </c>
      <c r="F147" s="410">
        <f>ROUND(IF(OR(ISBLANK(D147),ISBLANK(E147))," ",KOLIC*CENA),2)</f>
        <v>50</v>
      </c>
    </row>
    <row r="148" spans="1:6">
      <c r="A148" s="395"/>
      <c r="B148" s="395"/>
      <c r="C148" s="396"/>
      <c r="F148" s="410"/>
    </row>
    <row r="149" spans="1:6" ht="26.4">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ro+l/uvtG7HYV0TQWc1alh79Xm9Srbkhu77uk4CboQ2gOpYhw8VnoB1fXzzTYeQNGaFvma/bDeK4cNbdL3NVAg==" saltValue="1kWzd2NQvu6Bzr+HZNJ3TA==" spinCount="100000" sheet="1" objects="1" scenarios="1"/>
  <protectedRanges>
    <protectedRange sqref="E39:E142 E150:E153" name="Obseg1"/>
  </protectedRanges>
  <mergeCells count="2">
    <mergeCell ref="B2:F2"/>
    <mergeCell ref="C11:E11"/>
  </mergeCells>
  <pageMargins left="0.7" right="0.7" top="0.75" bottom="0.75" header="0.3" footer="0.3"/>
  <pageSetup paperSize="9" scale="96" orientation="portrait" r:id="rId1"/>
  <rowBreaks count="3" manualBreakCount="3">
    <brk id="33" max="16383" man="1"/>
    <brk id="67" max="16383" man="1"/>
    <brk id="10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F153"/>
  <sheetViews>
    <sheetView topLeftCell="A90" zoomScale="85" zoomScaleNormal="85" workbookViewId="0">
      <selection activeCell="E110" sqref="E110"/>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749</v>
      </c>
    </row>
    <row r="5" spans="1:6">
      <c r="A5" s="349"/>
      <c r="B5" s="349"/>
      <c r="C5" s="354"/>
      <c r="E5" s="355"/>
    </row>
    <row r="6" spans="1:6">
      <c r="A6" s="356" t="s">
        <v>657</v>
      </c>
      <c r="B6" s="357" t="s">
        <v>658</v>
      </c>
      <c r="C6" s="358"/>
      <c r="D6" s="359"/>
      <c r="E6" s="359"/>
      <c r="F6" s="360"/>
    </row>
    <row r="7" spans="1:6">
      <c r="A7" s="356" t="s">
        <v>659</v>
      </c>
      <c r="B7" s="357" t="s">
        <v>750</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6"/>
      <c r="C23" s="375"/>
      <c r="D23" s="364"/>
    </row>
    <row r="24" spans="1:6">
      <c r="A24" s="366"/>
      <c r="B24" s="366"/>
      <c r="C24" s="375" t="s">
        <v>679</v>
      </c>
      <c r="D24" s="364"/>
      <c r="F24" s="353" t="e">
        <f>IF(SUM(F15:F23)&gt;0,SUM(F15:F23),"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18</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9.6">
      <c r="A50" s="395" t="s">
        <v>692</v>
      </c>
      <c r="B50" s="395" t="s">
        <v>693</v>
      </c>
      <c r="C50" s="396" t="s">
        <v>694</v>
      </c>
      <c r="F50" s="394"/>
    </row>
    <row r="51" spans="1:6">
      <c r="A51" s="397"/>
      <c r="B51" s="397"/>
      <c r="C51" s="398" t="s">
        <v>695</v>
      </c>
      <c r="D51" s="399">
        <v>47.5</v>
      </c>
      <c r="F51" s="353" t="e">
        <f>ROUND(IF(OR(ISBLANK(D51),ISBLANK(E51))," ",KOLIC*CENA),2)</f>
        <v>#VALUE!</v>
      </c>
    </row>
    <row r="52" spans="1:6">
      <c r="A52" s="368"/>
      <c r="B52" s="368"/>
      <c r="C52" s="368"/>
      <c r="D52" s="368"/>
      <c r="E52" s="368"/>
      <c r="F52" s="368"/>
    </row>
    <row r="53" spans="1:6" ht="26.4">
      <c r="A53" s="403" t="s">
        <v>696</v>
      </c>
      <c r="B53" s="403" t="s">
        <v>133</v>
      </c>
      <c r="C53" s="396" t="s">
        <v>697</v>
      </c>
      <c r="F53" s="394"/>
    </row>
    <row r="54" spans="1:6">
      <c r="A54" s="397"/>
      <c r="B54" s="397"/>
      <c r="C54" s="398" t="s">
        <v>698</v>
      </c>
      <c r="D54" s="399">
        <v>98</v>
      </c>
      <c r="F54" s="353" t="e">
        <f>ROUND(IF(OR(ISBLANK(D54),ISBLANK(E54))," ",KOLIC*CENA),2)</f>
        <v>#VALUE!</v>
      </c>
    </row>
    <row r="55" spans="1:6">
      <c r="A55" s="368"/>
      <c r="B55" s="368"/>
      <c r="C55" s="368"/>
      <c r="D55" s="368"/>
      <c r="E55" s="368"/>
      <c r="F55" s="368"/>
    </row>
    <row r="56" spans="1:6" ht="26.4">
      <c r="A56" s="403" t="s">
        <v>699</v>
      </c>
      <c r="B56" s="403" t="s">
        <v>214</v>
      </c>
      <c r="C56" s="396" t="s">
        <v>700</v>
      </c>
      <c r="F56" s="394"/>
    </row>
    <row r="57" spans="1:6">
      <c r="A57" s="397"/>
      <c r="B57" s="397"/>
      <c r="C57" s="398" t="s">
        <v>213</v>
      </c>
      <c r="D57" s="404">
        <v>88</v>
      </c>
      <c r="F57" s="353" t="e">
        <f>ROUND(IF(OR(ISBLANK(D57),ISBLANK(E57))," ",KOLIC*CENA),2)</f>
        <v>#VALUE!</v>
      </c>
    </row>
    <row r="58" spans="1:6">
      <c r="A58" s="368"/>
      <c r="B58" s="368"/>
      <c r="C58" s="368"/>
      <c r="D58" s="368"/>
      <c r="E58" s="368"/>
      <c r="F58" s="368"/>
    </row>
    <row r="59" spans="1:6" ht="26.4">
      <c r="A59" s="403" t="s">
        <v>701</v>
      </c>
      <c r="B59" s="403" t="s">
        <v>211</v>
      </c>
      <c r="C59" s="396" t="s">
        <v>702</v>
      </c>
      <c r="F59" s="394"/>
    </row>
    <row r="60" spans="1:6">
      <c r="A60" s="397"/>
      <c r="B60" s="397"/>
      <c r="C60" s="398" t="s">
        <v>695</v>
      </c>
      <c r="D60" s="399">
        <v>60</v>
      </c>
      <c r="F60" s="353" t="e">
        <f>ROUND(IF(OR(ISBLANK(D60),ISBLANK(E60))," ",KOLIC*CENA),2)</f>
        <v>#VALUE!</v>
      </c>
    </row>
    <row r="61" spans="1:6">
      <c r="A61" s="368"/>
      <c r="B61" s="368"/>
      <c r="C61" s="368"/>
      <c r="D61" s="368"/>
      <c r="E61" s="368"/>
      <c r="F61" s="368"/>
    </row>
    <row r="62" spans="1:6" ht="66">
      <c r="A62" s="403" t="s">
        <v>703</v>
      </c>
      <c r="B62" s="405" t="s">
        <v>704</v>
      </c>
      <c r="C62" s="406" t="s">
        <v>705</v>
      </c>
      <c r="F62" s="394"/>
    </row>
    <row r="63" spans="1:6">
      <c r="A63" s="397"/>
      <c r="B63" s="397"/>
      <c r="C63" s="398" t="s">
        <v>698</v>
      </c>
      <c r="D63" s="404">
        <v>37.5</v>
      </c>
      <c r="F63" s="353" t="e">
        <f>ROUND(IF(OR(ISBLANK(D63),ISBLANK(E63))," ",KOLIC*CENA),2)</f>
        <v>#VALUE!</v>
      </c>
    </row>
    <row r="64" spans="1:6">
      <c r="A64" s="368"/>
      <c r="B64" s="368"/>
      <c r="C64" s="368"/>
      <c r="D64" s="368"/>
      <c r="E64" s="368"/>
      <c r="F64" s="368"/>
    </row>
    <row r="65" spans="1:6" ht="26.4">
      <c r="A65" s="403" t="s">
        <v>703</v>
      </c>
      <c r="B65" s="403" t="s">
        <v>706</v>
      </c>
      <c r="C65" s="396" t="s">
        <v>707</v>
      </c>
      <c r="F65" s="394"/>
    </row>
    <row r="66" spans="1:6">
      <c r="A66" s="397"/>
      <c r="B66" s="397"/>
      <c r="C66" s="398" t="s">
        <v>698</v>
      </c>
      <c r="D66" s="399">
        <v>55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9.2">
      <c r="A75" s="395" t="s">
        <v>709</v>
      </c>
      <c r="B75" s="395" t="s">
        <v>710</v>
      </c>
      <c r="C75" s="396" t="s">
        <v>711</v>
      </c>
      <c r="F75" s="394"/>
    </row>
    <row r="76" spans="1:6">
      <c r="A76" s="397"/>
      <c r="B76" s="397"/>
      <c r="C76" s="398" t="s">
        <v>712</v>
      </c>
      <c r="D76" s="399">
        <v>72</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6.4">
      <c r="A84" s="395" t="s">
        <v>714</v>
      </c>
      <c r="B84" s="395" t="s">
        <v>632</v>
      </c>
      <c r="C84" s="396" t="s">
        <v>715</v>
      </c>
      <c r="F84" s="394"/>
    </row>
    <row r="85" spans="1:6">
      <c r="A85" s="397"/>
      <c r="B85" s="397"/>
      <c r="C85" s="398" t="s">
        <v>698</v>
      </c>
      <c r="D85" s="399">
        <v>66.25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9.6">
      <c r="A94" s="395" t="s">
        <v>718</v>
      </c>
      <c r="B94" s="395" t="s">
        <v>719</v>
      </c>
      <c r="C94" s="396" t="s">
        <v>720</v>
      </c>
      <c r="F94" s="394"/>
    </row>
    <row r="95" spans="1:6">
      <c r="A95" s="397"/>
      <c r="B95" s="397"/>
      <c r="C95" s="398" t="s">
        <v>640</v>
      </c>
      <c r="D95" s="407">
        <v>1075</v>
      </c>
      <c r="F95" s="353" t="e">
        <f>ROUND(IF(OR(ISBLANK(D95),ISBLANK(E95))," ",KOLIC*CENA),2)</f>
        <v>#VALUE!</v>
      </c>
    </row>
    <row r="96" spans="1:6">
      <c r="A96" s="395"/>
      <c r="B96" s="395"/>
      <c r="C96" s="396"/>
      <c r="F96" s="394"/>
    </row>
    <row r="97" spans="1:6">
      <c r="A97" s="400"/>
      <c r="B97" s="400"/>
      <c r="C97" s="401"/>
      <c r="D97" s="373"/>
      <c r="E97" s="373"/>
      <c r="F97" s="402"/>
    </row>
    <row r="98" spans="1:6" ht="26.4">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9.6">
      <c r="A105" s="395" t="s">
        <v>722</v>
      </c>
      <c r="B105" s="395" t="s">
        <v>643</v>
      </c>
      <c r="C105" s="408" t="s">
        <v>644</v>
      </c>
      <c r="F105" s="394"/>
    </row>
    <row r="106" spans="1:6">
      <c r="A106" s="397"/>
      <c r="B106" s="397"/>
      <c r="C106" s="398" t="s">
        <v>695</v>
      </c>
      <c r="D106" s="399">
        <v>1.25</v>
      </c>
      <c r="F106" s="353" t="e">
        <f>ROUND(IF(OR(ISBLANK(D106),ISBLANK(E106))," ",KOLIC*CENA),2)</f>
        <v>#VALUE!</v>
      </c>
    </row>
    <row r="107" spans="1:6">
      <c r="A107" s="366"/>
      <c r="B107" s="366"/>
      <c r="C107" s="375"/>
      <c r="F107" s="394"/>
    </row>
    <row r="108" spans="1:6" ht="52.8">
      <c r="A108" s="395" t="s">
        <v>723</v>
      </c>
      <c r="B108" s="395" t="s">
        <v>647</v>
      </c>
      <c r="C108" s="408" t="s">
        <v>724</v>
      </c>
    </row>
    <row r="109" spans="1:6">
      <c r="A109" s="397"/>
      <c r="B109" s="397"/>
      <c r="C109" s="398" t="s">
        <v>695</v>
      </c>
      <c r="D109" s="563">
        <v>5.75</v>
      </c>
      <c r="E109" s="564"/>
      <c r="F109" s="565" t="e">
        <f>ROUND(IF(OR(ISBLANK(D109),ISBLANK(E109))," ",KOLIC*CENA),2)</f>
        <v>#VALUE!</v>
      </c>
    </row>
    <row r="110" spans="1:6">
      <c r="A110" s="366"/>
      <c r="B110" s="366"/>
      <c r="C110" s="375"/>
    </row>
    <row r="111" spans="1:6" ht="52.8">
      <c r="A111" s="395" t="s">
        <v>725</v>
      </c>
      <c r="B111" s="395" t="s">
        <v>726</v>
      </c>
      <c r="C111" s="408" t="s">
        <v>727</v>
      </c>
      <c r="F111" s="394"/>
    </row>
    <row r="112" spans="1:6">
      <c r="A112" s="397"/>
      <c r="B112" s="397"/>
      <c r="C112" s="398" t="s">
        <v>695</v>
      </c>
      <c r="D112" s="399">
        <v>7.9</v>
      </c>
      <c r="F112" s="353" t="e">
        <f>ROUND(IF(OR(ISBLANK(D112),ISBLANK(E112))," ",KOLIC*CENA),2)</f>
        <v>#VALUE!</v>
      </c>
    </row>
    <row r="113" spans="1:6">
      <c r="A113" s="400"/>
      <c r="B113" s="400"/>
      <c r="C113" s="401"/>
      <c r="D113" s="373"/>
      <c r="E113" s="373"/>
      <c r="F113" s="402"/>
    </row>
    <row r="114" spans="1:6" ht="26.4">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6.4">
      <c r="A118" s="366" t="s">
        <v>675</v>
      </c>
      <c r="B118" s="366"/>
      <c r="C118" s="375" t="s">
        <v>676</v>
      </c>
      <c r="F118" s="394"/>
    </row>
    <row r="119" spans="1:6" ht="66">
      <c r="A119" s="366"/>
      <c r="B119" s="366"/>
      <c r="C119" s="375" t="s">
        <v>729</v>
      </c>
      <c r="F119" s="394"/>
    </row>
    <row r="120" spans="1:6">
      <c r="A120" s="366"/>
      <c r="B120" s="366"/>
      <c r="C120" s="375"/>
      <c r="F120" s="394"/>
    </row>
    <row r="121" spans="1:6" ht="66">
      <c r="A121" s="395" t="s">
        <v>730</v>
      </c>
      <c r="B121" s="395" t="s">
        <v>731</v>
      </c>
      <c r="C121" s="408" t="s">
        <v>732</v>
      </c>
      <c r="F121" s="394"/>
    </row>
    <row r="122" spans="1:6">
      <c r="A122" s="397"/>
      <c r="B122" s="397"/>
      <c r="C122" s="398" t="s">
        <v>640</v>
      </c>
      <c r="D122" s="399">
        <v>3875</v>
      </c>
      <c r="F122" s="353" t="e">
        <f>ROUND(IF(OR(ISBLANK(D122),ISBLANK(E122))," ",KOLIC*CENA),2)</f>
        <v>#VALUE!</v>
      </c>
    </row>
    <row r="123" spans="1:6">
      <c r="A123" s="366"/>
      <c r="B123" s="366"/>
      <c r="C123" s="375"/>
      <c r="F123" s="394"/>
    </row>
    <row r="124" spans="1:6" ht="39.6">
      <c r="A124" s="395" t="s">
        <v>733</v>
      </c>
      <c r="B124" s="395"/>
      <c r="C124" s="408" t="s">
        <v>751</v>
      </c>
      <c r="F124" s="394"/>
    </row>
    <row r="125" spans="1:6">
      <c r="A125" s="397"/>
      <c r="B125" s="397"/>
      <c r="C125" s="398" t="s">
        <v>695</v>
      </c>
      <c r="D125" s="399">
        <v>3.7</v>
      </c>
      <c r="F125" s="353" t="e">
        <f>ROUND(IF(OR(ISBLANK(D125),ISBLANK(E125))," ",KOLIC*CENA),2)</f>
        <v>#VALUE!</v>
      </c>
    </row>
    <row r="126" spans="1:6">
      <c r="A126" s="366"/>
      <c r="B126" s="366"/>
      <c r="C126" s="375"/>
      <c r="F126" s="394"/>
    </row>
    <row r="127" spans="1:6" ht="66">
      <c r="A127" s="395" t="s">
        <v>735</v>
      </c>
      <c r="B127" s="395"/>
      <c r="C127" s="408" t="s">
        <v>736</v>
      </c>
      <c r="F127" s="394"/>
    </row>
    <row r="128" spans="1:6">
      <c r="A128" s="397"/>
      <c r="B128" s="397"/>
      <c r="C128" s="398" t="s">
        <v>712</v>
      </c>
      <c r="D128" s="399">
        <v>18.2</v>
      </c>
      <c r="F128" s="353" t="e">
        <f>ROUND(IF(OR(ISBLANK(D128),ISBLANK(E128))," ",KOLIC*CENA),2)</f>
        <v>#VALUE!</v>
      </c>
    </row>
    <row r="129" spans="1:6">
      <c r="A129" s="366"/>
      <c r="B129" s="366"/>
      <c r="C129" s="375"/>
      <c r="F129" s="394"/>
    </row>
    <row r="130" spans="1:6" ht="52.8">
      <c r="A130" s="395" t="s">
        <v>737</v>
      </c>
      <c r="B130" s="395"/>
      <c r="C130" s="408" t="s">
        <v>738</v>
      </c>
      <c r="F130" s="394"/>
    </row>
    <row r="131" spans="1:6">
      <c r="A131" s="397"/>
      <c r="B131" s="397"/>
      <c r="C131" s="398" t="s">
        <v>712</v>
      </c>
      <c r="D131" s="399">
        <v>27</v>
      </c>
      <c r="F131" s="353" t="e">
        <f>ROUND(IF(OR(ISBLANK(D131),ISBLANK(E131))," ",KOLIC*CENA),2)</f>
        <v>#VALUE!</v>
      </c>
    </row>
    <row r="132" spans="1:6">
      <c r="A132" s="400"/>
      <c r="B132" s="400"/>
      <c r="C132" s="401"/>
      <c r="D132" s="373"/>
      <c r="E132" s="373"/>
      <c r="F132" s="402"/>
    </row>
    <row r="133" spans="1:6" ht="26.4">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6.4">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24</v>
      </c>
      <c r="E144" s="564">
        <v>50</v>
      </c>
      <c r="F144" s="410">
        <f>ROUND(IF(OR(ISBLANK(D144),ISBLANK(E144))," ",KOLIC*CENA),2)</f>
        <v>1200</v>
      </c>
    </row>
    <row r="145" spans="1:6">
      <c r="A145" s="395"/>
      <c r="B145" s="395"/>
      <c r="C145" s="396"/>
      <c r="F145" s="410"/>
    </row>
    <row r="146" spans="1:6">
      <c r="A146" s="395" t="s">
        <v>744</v>
      </c>
      <c r="B146" s="395" t="s">
        <v>95</v>
      </c>
      <c r="C146" s="396" t="s">
        <v>745</v>
      </c>
      <c r="F146" s="410"/>
    </row>
    <row r="147" spans="1:6">
      <c r="A147" s="395"/>
      <c r="B147" s="395"/>
      <c r="C147" s="569" t="s">
        <v>26</v>
      </c>
      <c r="D147" s="352">
        <v>1</v>
      </c>
      <c r="E147" s="564">
        <v>50</v>
      </c>
      <c r="F147" s="410">
        <f>ROUND(IF(OR(ISBLANK(D147),ISBLANK(E147))," ",KOLIC*CENA),2)</f>
        <v>50</v>
      </c>
    </row>
    <row r="148" spans="1:6">
      <c r="A148" s="395"/>
      <c r="B148" s="395"/>
      <c r="C148" s="396"/>
      <c r="F148" s="410"/>
    </row>
    <row r="149" spans="1:6" ht="26.4">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xAGvXYlHhtYCnXZJAoFHcDyk4Luv4KMksLbzHDmgXYtUo6hNMLPYh0RhomdIUW+VuPxJ5CzzAO2R1kC78jZJgw==" saltValue="5+0DzYZjwLQixtQ2TmHb1w==" spinCount="100000" sheet="1" objects="1" scenarios="1"/>
  <protectedRanges>
    <protectedRange sqref="E149:E153 E40:E142" name="Obseg1"/>
  </protectedRanges>
  <mergeCells count="2">
    <mergeCell ref="B2:F2"/>
    <mergeCell ref="C11:E11"/>
  </mergeCells>
  <pageMargins left="0.7" right="0.7" top="0.75" bottom="0.75" header="0.3" footer="0.3"/>
  <pageSetup paperSize="9" scale="96" orientation="portrait" r:id="rId1"/>
  <rowBreaks count="2" manualBreakCount="2">
    <brk id="33" max="16383" man="1"/>
    <brk id="71"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F153"/>
  <sheetViews>
    <sheetView topLeftCell="A126" zoomScale="85" zoomScaleNormal="85" workbookViewId="0">
      <selection activeCell="E147" sqref="E147"/>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752</v>
      </c>
    </row>
    <row r="5" spans="1:6">
      <c r="A5" s="349"/>
      <c r="B5" s="349"/>
      <c r="C5" s="354"/>
      <c r="E5" s="355"/>
    </row>
    <row r="6" spans="1:6">
      <c r="A6" s="356" t="s">
        <v>657</v>
      </c>
      <c r="B6" s="357" t="s">
        <v>658</v>
      </c>
      <c r="C6" s="358"/>
      <c r="D6" s="359"/>
      <c r="E6" s="359"/>
      <c r="F6" s="360"/>
    </row>
    <row r="7" spans="1:6">
      <c r="A7" s="356" t="s">
        <v>659</v>
      </c>
      <c r="B7" s="357" t="s">
        <v>753</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c r="E32" s="384"/>
      <c r="F32" s="385"/>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18</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9.6">
      <c r="A50" s="395" t="s">
        <v>692</v>
      </c>
      <c r="B50" s="395" t="s">
        <v>693</v>
      </c>
      <c r="C50" s="396" t="s">
        <v>694</v>
      </c>
      <c r="F50" s="394"/>
    </row>
    <row r="51" spans="1:6">
      <c r="A51" s="397"/>
      <c r="B51" s="397"/>
      <c r="C51" s="398" t="s">
        <v>695</v>
      </c>
      <c r="D51" s="399">
        <v>47.5</v>
      </c>
      <c r="F51" s="353" t="e">
        <f>ROUND(IF(OR(ISBLANK(D51),ISBLANK(E51))," ",KOLIC*CENA),2)</f>
        <v>#VALUE!</v>
      </c>
    </row>
    <row r="52" spans="1:6">
      <c r="A52" s="368"/>
      <c r="B52" s="368"/>
      <c r="C52" s="368"/>
      <c r="D52" s="368"/>
      <c r="E52" s="368"/>
      <c r="F52" s="368"/>
    </row>
    <row r="53" spans="1:6" ht="26.4">
      <c r="A53" s="403" t="s">
        <v>696</v>
      </c>
      <c r="B53" s="403" t="s">
        <v>133</v>
      </c>
      <c r="C53" s="396" t="s">
        <v>697</v>
      </c>
      <c r="F53" s="394"/>
    </row>
    <row r="54" spans="1:6">
      <c r="A54" s="397"/>
      <c r="B54" s="397"/>
      <c r="C54" s="398" t="s">
        <v>698</v>
      </c>
      <c r="D54" s="399">
        <v>98</v>
      </c>
      <c r="F54" s="353" t="e">
        <f>ROUND(IF(OR(ISBLANK(D54),ISBLANK(E54))," ",KOLIC*CENA),2)</f>
        <v>#VALUE!</v>
      </c>
    </row>
    <row r="55" spans="1:6">
      <c r="A55" s="368"/>
      <c r="B55" s="368"/>
      <c r="C55" s="368"/>
      <c r="D55" s="368"/>
      <c r="E55" s="368"/>
      <c r="F55" s="368"/>
    </row>
    <row r="56" spans="1:6" ht="26.4">
      <c r="A56" s="403" t="s">
        <v>699</v>
      </c>
      <c r="B56" s="403" t="s">
        <v>214</v>
      </c>
      <c r="C56" s="396" t="s">
        <v>700</v>
      </c>
      <c r="F56" s="394"/>
    </row>
    <row r="57" spans="1:6">
      <c r="A57" s="397"/>
      <c r="B57" s="397"/>
      <c r="C57" s="398" t="s">
        <v>213</v>
      </c>
      <c r="D57" s="404">
        <v>88</v>
      </c>
      <c r="F57" s="353" t="e">
        <f>ROUND(IF(OR(ISBLANK(D57),ISBLANK(E57))," ",KOLIC*CENA),2)</f>
        <v>#VALUE!</v>
      </c>
    </row>
    <row r="58" spans="1:6">
      <c r="A58" s="368"/>
      <c r="B58" s="368"/>
      <c r="C58" s="368"/>
      <c r="D58" s="368"/>
      <c r="E58" s="368"/>
      <c r="F58" s="368"/>
    </row>
    <row r="59" spans="1:6" ht="26.4">
      <c r="A59" s="403" t="s">
        <v>701</v>
      </c>
      <c r="B59" s="403" t="s">
        <v>211</v>
      </c>
      <c r="C59" s="396" t="s">
        <v>702</v>
      </c>
      <c r="F59" s="394"/>
    </row>
    <row r="60" spans="1:6">
      <c r="A60" s="397"/>
      <c r="B60" s="397"/>
      <c r="C60" s="398" t="s">
        <v>695</v>
      </c>
      <c r="D60" s="399">
        <v>60</v>
      </c>
      <c r="F60" s="353" t="e">
        <f>ROUND(IF(OR(ISBLANK(D60),ISBLANK(E60))," ",KOLIC*CENA),2)</f>
        <v>#VALUE!</v>
      </c>
    </row>
    <row r="61" spans="1:6">
      <c r="A61" s="368"/>
      <c r="B61" s="368"/>
      <c r="C61" s="368"/>
      <c r="D61" s="368"/>
      <c r="E61" s="368"/>
      <c r="F61" s="368"/>
    </row>
    <row r="62" spans="1:6" ht="66">
      <c r="A62" s="403" t="s">
        <v>703</v>
      </c>
      <c r="B62" s="405" t="s">
        <v>704</v>
      </c>
      <c r="C62" s="406" t="s">
        <v>705</v>
      </c>
      <c r="F62" s="394"/>
    </row>
    <row r="63" spans="1:6">
      <c r="A63" s="397"/>
      <c r="B63" s="397"/>
      <c r="C63" s="398" t="s">
        <v>698</v>
      </c>
      <c r="D63" s="404">
        <v>37.5</v>
      </c>
      <c r="F63" s="353" t="e">
        <f>ROUND(IF(OR(ISBLANK(D63),ISBLANK(E63))," ",KOLIC*CENA),2)</f>
        <v>#VALUE!</v>
      </c>
    </row>
    <row r="64" spans="1:6">
      <c r="A64" s="368"/>
      <c r="B64" s="368"/>
      <c r="C64" s="368"/>
      <c r="D64" s="368"/>
      <c r="E64" s="368"/>
      <c r="F64" s="368"/>
    </row>
    <row r="65" spans="1:6" ht="26.4">
      <c r="A65" s="403" t="s">
        <v>703</v>
      </c>
      <c r="B65" s="403" t="s">
        <v>706</v>
      </c>
      <c r="C65" s="396" t="s">
        <v>707</v>
      </c>
      <c r="F65" s="394"/>
    </row>
    <row r="66" spans="1:6">
      <c r="A66" s="397"/>
      <c r="B66" s="397"/>
      <c r="C66" s="398" t="s">
        <v>698</v>
      </c>
      <c r="D66" s="399">
        <v>55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9.2">
      <c r="A75" s="395" t="s">
        <v>709</v>
      </c>
      <c r="B75" s="395" t="s">
        <v>710</v>
      </c>
      <c r="C75" s="396" t="s">
        <v>711</v>
      </c>
      <c r="F75" s="394"/>
    </row>
    <row r="76" spans="1:6">
      <c r="A76" s="397"/>
      <c r="B76" s="397"/>
      <c r="C76" s="398" t="s">
        <v>712</v>
      </c>
      <c r="D76" s="399">
        <v>72</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6.4">
      <c r="A84" s="395" t="s">
        <v>714</v>
      </c>
      <c r="B84" s="395" t="s">
        <v>632</v>
      </c>
      <c r="C84" s="396" t="s">
        <v>715</v>
      </c>
      <c r="F84" s="394"/>
    </row>
    <row r="85" spans="1:6">
      <c r="A85" s="397"/>
      <c r="B85" s="397"/>
      <c r="C85" s="398" t="s">
        <v>698</v>
      </c>
      <c r="D85" s="399">
        <v>72.5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9.6">
      <c r="A94" s="395" t="s">
        <v>718</v>
      </c>
      <c r="B94" s="395" t="s">
        <v>719</v>
      </c>
      <c r="C94" s="396" t="s">
        <v>720</v>
      </c>
      <c r="F94" s="394"/>
    </row>
    <row r="95" spans="1:6">
      <c r="A95" s="397"/>
      <c r="B95" s="397"/>
      <c r="C95" s="398" t="s">
        <v>640</v>
      </c>
      <c r="D95" s="407">
        <v>1150</v>
      </c>
      <c r="F95" s="353" t="e">
        <f>ROUND(IF(OR(ISBLANK(D95),ISBLANK(E95))," ",KOLIC*CENA),2)</f>
        <v>#VALUE!</v>
      </c>
    </row>
    <row r="96" spans="1:6">
      <c r="A96" s="395"/>
      <c r="B96" s="395"/>
      <c r="C96" s="396"/>
      <c r="F96" s="394"/>
    </row>
    <row r="97" spans="1:6">
      <c r="A97" s="400"/>
      <c r="B97" s="400"/>
      <c r="C97" s="401"/>
      <c r="D97" s="373"/>
      <c r="E97" s="373"/>
      <c r="F97" s="402"/>
    </row>
    <row r="98" spans="1:6" ht="26.4">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9.6">
      <c r="A105" s="395" t="s">
        <v>722</v>
      </c>
      <c r="B105" s="395" t="s">
        <v>643</v>
      </c>
      <c r="C105" s="408" t="s">
        <v>644</v>
      </c>
      <c r="F105" s="394"/>
    </row>
    <row r="106" spans="1:6">
      <c r="A106" s="397"/>
      <c r="B106" s="397"/>
      <c r="C106" s="398" t="s">
        <v>695</v>
      </c>
      <c r="D106" s="399">
        <v>1.25</v>
      </c>
      <c r="F106" s="353" t="e">
        <f>ROUND(IF(OR(ISBLANK(D106),ISBLANK(E106))," ",KOLIC*CENA),2)</f>
        <v>#VALUE!</v>
      </c>
    </row>
    <row r="107" spans="1:6">
      <c r="A107" s="366"/>
      <c r="B107" s="366"/>
      <c r="C107" s="375"/>
      <c r="F107" s="394"/>
    </row>
    <row r="108" spans="1:6" ht="52.8">
      <c r="A108" s="395" t="s">
        <v>723</v>
      </c>
      <c r="B108" s="395" t="s">
        <v>647</v>
      </c>
      <c r="C108" s="408" t="s">
        <v>724</v>
      </c>
      <c r="F108" s="394"/>
    </row>
    <row r="109" spans="1:6">
      <c r="A109" s="397"/>
      <c r="B109" s="397"/>
      <c r="C109" s="398" t="s">
        <v>695</v>
      </c>
      <c r="D109" s="399">
        <v>6.4</v>
      </c>
      <c r="F109" s="353" t="e">
        <f>ROUND(IF(OR(ISBLANK(D109),ISBLANK(E109))," ",KOLIC*CENA),2)</f>
        <v>#VALUE!</v>
      </c>
    </row>
    <row r="110" spans="1:6">
      <c r="A110" s="366"/>
      <c r="B110" s="366"/>
      <c r="C110" s="375"/>
      <c r="F110" s="394"/>
    </row>
    <row r="111" spans="1:6" ht="52.8">
      <c r="A111" s="395" t="s">
        <v>725</v>
      </c>
      <c r="B111" s="395" t="s">
        <v>726</v>
      </c>
      <c r="C111" s="408" t="s">
        <v>727</v>
      </c>
      <c r="F111" s="394"/>
    </row>
    <row r="112" spans="1:6">
      <c r="A112" s="397"/>
      <c r="B112" s="397"/>
      <c r="C112" s="398" t="s">
        <v>695</v>
      </c>
      <c r="D112" s="399">
        <v>8.75</v>
      </c>
      <c r="F112" s="353" t="e">
        <f>ROUND(IF(OR(ISBLANK(D112),ISBLANK(E112))," ",KOLIC*CENA),2)</f>
        <v>#VALUE!</v>
      </c>
    </row>
    <row r="113" spans="1:6">
      <c r="A113" s="400"/>
      <c r="B113" s="400"/>
      <c r="C113" s="401"/>
      <c r="D113" s="373"/>
      <c r="E113" s="373"/>
      <c r="F113" s="402"/>
    </row>
    <row r="114" spans="1:6" ht="26.4">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6.4">
      <c r="A118" s="366" t="s">
        <v>675</v>
      </c>
      <c r="B118" s="366"/>
      <c r="C118" s="375" t="s">
        <v>676</v>
      </c>
      <c r="F118" s="394"/>
    </row>
    <row r="119" spans="1:6" ht="66">
      <c r="A119" s="366"/>
      <c r="B119" s="366"/>
      <c r="C119" s="375" t="s">
        <v>729</v>
      </c>
      <c r="F119" s="394"/>
    </row>
    <row r="120" spans="1:6">
      <c r="A120" s="366"/>
      <c r="B120" s="366"/>
      <c r="C120" s="375"/>
      <c r="F120" s="394"/>
    </row>
    <row r="121" spans="1:6" ht="66">
      <c r="A121" s="395" t="s">
        <v>730</v>
      </c>
      <c r="B121" s="395" t="s">
        <v>731</v>
      </c>
      <c r="C121" s="408" t="s">
        <v>732</v>
      </c>
      <c r="F121" s="394"/>
    </row>
    <row r="122" spans="1:6">
      <c r="A122" s="397"/>
      <c r="B122" s="397"/>
      <c r="C122" s="398" t="s">
        <v>640</v>
      </c>
      <c r="D122" s="399">
        <v>4075</v>
      </c>
      <c r="F122" s="353" t="e">
        <f>ROUND(IF(OR(ISBLANK(D122),ISBLANK(E122))," ",KOLIC*CENA),2)</f>
        <v>#VALUE!</v>
      </c>
    </row>
    <row r="123" spans="1:6">
      <c r="A123" s="366"/>
      <c r="B123" s="366"/>
      <c r="C123" s="375"/>
      <c r="F123" s="394"/>
    </row>
    <row r="124" spans="1:6" ht="39.6">
      <c r="A124" s="395" t="s">
        <v>733</v>
      </c>
      <c r="B124" s="395"/>
      <c r="C124" s="408" t="s">
        <v>751</v>
      </c>
      <c r="F124" s="394"/>
    </row>
    <row r="125" spans="1:6">
      <c r="A125" s="397"/>
      <c r="B125" s="397"/>
      <c r="C125" s="398" t="s">
        <v>695</v>
      </c>
      <c r="D125" s="399">
        <v>3.9</v>
      </c>
      <c r="F125" s="353" t="e">
        <f>ROUND(IF(OR(ISBLANK(D125),ISBLANK(E125))," ",KOLIC*CENA),2)</f>
        <v>#VALUE!</v>
      </c>
    </row>
    <row r="126" spans="1:6">
      <c r="A126" s="366"/>
      <c r="B126" s="366"/>
      <c r="C126" s="375"/>
      <c r="F126" s="394"/>
    </row>
    <row r="127" spans="1:6" ht="66">
      <c r="A127" s="395" t="s">
        <v>735</v>
      </c>
      <c r="B127" s="395"/>
      <c r="C127" s="408" t="s">
        <v>736</v>
      </c>
      <c r="F127" s="394"/>
    </row>
    <row r="128" spans="1:6">
      <c r="A128" s="397"/>
      <c r="B128" s="397"/>
      <c r="C128" s="398" t="s">
        <v>712</v>
      </c>
      <c r="D128" s="399">
        <v>19.600000000000001</v>
      </c>
      <c r="F128" s="353" t="e">
        <f>ROUND(IF(OR(ISBLANK(D128),ISBLANK(E128))," ",KOLIC*CENA),2)</f>
        <v>#VALUE!</v>
      </c>
    </row>
    <row r="129" spans="1:6">
      <c r="A129" s="366"/>
      <c r="B129" s="366"/>
      <c r="C129" s="375"/>
      <c r="F129" s="394"/>
    </row>
    <row r="130" spans="1:6" ht="52.8">
      <c r="A130" s="395" t="s">
        <v>737</v>
      </c>
      <c r="B130" s="395"/>
      <c r="C130" s="408" t="s">
        <v>738</v>
      </c>
      <c r="F130" s="394"/>
    </row>
    <row r="131" spans="1:6">
      <c r="A131" s="397"/>
      <c r="B131" s="397"/>
      <c r="C131" s="398" t="s">
        <v>712</v>
      </c>
      <c r="D131" s="399">
        <v>28.6</v>
      </c>
      <c r="F131" s="353" t="e">
        <f>ROUND(IF(OR(ISBLANK(D131),ISBLANK(E131))," ",KOLIC*CENA),2)</f>
        <v>#VALUE!</v>
      </c>
    </row>
    <row r="132" spans="1:6">
      <c r="A132" s="400"/>
      <c r="B132" s="400"/>
      <c r="C132" s="401"/>
      <c r="D132" s="373"/>
      <c r="E132" s="373"/>
      <c r="F132" s="402"/>
    </row>
    <row r="133" spans="1:6" ht="26.4">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6.4">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24</v>
      </c>
      <c r="E144" s="564">
        <v>50</v>
      </c>
      <c r="F144" s="410">
        <f>ROUND(IF(OR(ISBLANK(D144),ISBLANK(E144))," ",KOLIC*CENA),2)</f>
        <v>1200</v>
      </c>
    </row>
    <row r="145" spans="1:6">
      <c r="A145" s="395"/>
      <c r="B145" s="395"/>
      <c r="C145" s="396"/>
      <c r="F145" s="410"/>
    </row>
    <row r="146" spans="1:6">
      <c r="A146" s="395" t="s">
        <v>744</v>
      </c>
      <c r="B146" s="395" t="s">
        <v>95</v>
      </c>
      <c r="C146" s="396" t="s">
        <v>745</v>
      </c>
      <c r="F146" s="410"/>
    </row>
    <row r="147" spans="1:6">
      <c r="A147" s="395"/>
      <c r="B147" s="395"/>
      <c r="C147" s="569" t="s">
        <v>26</v>
      </c>
      <c r="D147" s="352">
        <v>1</v>
      </c>
      <c r="E147" s="564">
        <v>50</v>
      </c>
      <c r="F147" s="410">
        <f>ROUND(IF(OR(ISBLANK(D147),ISBLANK(E147))," ",KOLIC*CENA),2)</f>
        <v>50</v>
      </c>
    </row>
    <row r="148" spans="1:6">
      <c r="A148" s="395"/>
      <c r="B148" s="395"/>
      <c r="C148" s="396"/>
      <c r="F148" s="410"/>
    </row>
    <row r="149" spans="1:6" ht="26.4">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GZD/XeXclPZPP7QAoA9E8bCRekMwDI6qAD6MF2nKr9TetT/NnVDw4/vPT4OZImwa7CJGPCB2wMtU0YEG9UhKtg==" saltValue="uEzMl928C0VqjIR15VZ1aQ==" spinCount="100000" sheet="1" objects="1" scenarios="1"/>
  <protectedRanges>
    <protectedRange sqref="E149:E152 E39:E142" name="Obseg1"/>
  </protectedRanges>
  <mergeCells count="2">
    <mergeCell ref="B2:F2"/>
    <mergeCell ref="C11:E11"/>
  </mergeCells>
  <pageMargins left="0.7" right="0.7" top="0.75" bottom="0.75" header="0.3" footer="0.3"/>
  <pageSetup paperSize="9" scale="96" orientation="portrait" r:id="rId1"/>
  <rowBreaks count="2" manualBreakCount="2">
    <brk id="33" max="16383" man="1"/>
    <brk id="71"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F162"/>
  <sheetViews>
    <sheetView topLeftCell="A145" zoomScaleNormal="100" workbookViewId="0">
      <selection activeCell="E153" sqref="E153"/>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754</v>
      </c>
    </row>
    <row r="5" spans="1:6">
      <c r="A5" s="349"/>
      <c r="B5" s="349"/>
      <c r="C5" s="354"/>
      <c r="E5" s="355"/>
    </row>
    <row r="6" spans="1:6">
      <c r="A6" s="356" t="s">
        <v>657</v>
      </c>
      <c r="B6" s="357" t="s">
        <v>658</v>
      </c>
      <c r="C6" s="358"/>
      <c r="D6" s="359"/>
      <c r="E6" s="359"/>
      <c r="F6" s="360"/>
    </row>
    <row r="7" spans="1:6">
      <c r="A7" s="356" t="s">
        <v>659</v>
      </c>
      <c r="B7" s="357" t="s">
        <v>755</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F107</f>
        <v>#VALUE!</v>
      </c>
    </row>
    <row r="20" spans="1:6">
      <c r="A20" s="366" t="s">
        <v>673</v>
      </c>
      <c r="B20" s="367" t="s">
        <v>674</v>
      </c>
      <c r="C20" s="368"/>
      <c r="D20" s="364"/>
      <c r="F20" s="353" t="e">
        <f>F123</f>
        <v>#VALUE!</v>
      </c>
    </row>
    <row r="21" spans="1:6">
      <c r="A21" s="366" t="s">
        <v>675</v>
      </c>
      <c r="B21" s="367" t="s">
        <v>676</v>
      </c>
      <c r="C21" s="368"/>
      <c r="D21" s="364"/>
      <c r="F21" s="353" t="e">
        <f>F142</f>
        <v>#VALUE!</v>
      </c>
    </row>
    <row r="22" spans="1:6">
      <c r="A22" s="369" t="s">
        <v>677</v>
      </c>
      <c r="B22" s="370" t="s">
        <v>17</v>
      </c>
      <c r="C22" s="371"/>
      <c r="D22" s="372"/>
      <c r="E22" s="373"/>
      <c r="F22" s="374" t="e">
        <f>F161</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66"/>
      <c r="B39" s="366"/>
      <c r="C39" s="375"/>
      <c r="F39" s="394"/>
    </row>
    <row r="40" spans="1:6" ht="79.2">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395" t="s">
        <v>761</v>
      </c>
      <c r="B46" s="395" t="s">
        <v>689</v>
      </c>
      <c r="C46" s="396" t="s">
        <v>690</v>
      </c>
      <c r="F46" s="421" t="str">
        <f t="shared" si="0"/>
        <v xml:space="preserve"> </v>
      </c>
    </row>
    <row r="47" spans="1:6">
      <c r="A47" s="397"/>
      <c r="B47" s="397"/>
      <c r="C47" s="398" t="s">
        <v>13</v>
      </c>
      <c r="D47" s="399">
        <v>20</v>
      </c>
      <c r="F47" s="421" t="e">
        <f>ROUND(IF(OR(ISBLANK(D47),ISBLANK(E47))," ",KOLIC*CENA),2)</f>
        <v>#VALUE!</v>
      </c>
    </row>
    <row r="48" spans="1:6">
      <c r="A48" s="400"/>
      <c r="B48" s="400"/>
      <c r="C48" s="401"/>
      <c r="D48" s="373"/>
      <c r="E48" s="373"/>
      <c r="F48" s="402"/>
    </row>
    <row r="49" spans="1:6">
      <c r="A49" s="366" t="s">
        <v>665</v>
      </c>
      <c r="B49" s="366"/>
      <c r="C49" s="375" t="s">
        <v>691</v>
      </c>
      <c r="F49" s="385" t="e">
        <f>IF(SUM(F40:F48)&gt;0,SUM(F40:F48)," ")</f>
        <v>#VALUE!</v>
      </c>
    </row>
    <row r="50" spans="1:6">
      <c r="A50" s="366"/>
      <c r="B50" s="366"/>
      <c r="C50" s="375"/>
      <c r="F50" s="385"/>
    </row>
    <row r="51" spans="1:6">
      <c r="A51" s="366"/>
      <c r="B51" s="366"/>
      <c r="C51" s="375"/>
      <c r="F51" s="385"/>
    </row>
    <row r="52" spans="1:6">
      <c r="A52" s="366"/>
      <c r="B52" s="366"/>
      <c r="C52" s="375"/>
      <c r="F52" s="394"/>
    </row>
    <row r="53" spans="1:6">
      <c r="A53" s="425" t="s">
        <v>120</v>
      </c>
      <c r="B53" s="425"/>
      <c r="C53" s="426" t="s">
        <v>24</v>
      </c>
      <c r="D53" s="427"/>
      <c r="E53" s="427"/>
      <c r="F53" s="428"/>
    </row>
    <row r="54" spans="1:6">
      <c r="A54" s="366"/>
      <c r="B54" s="366"/>
      <c r="C54" s="375"/>
      <c r="F54" s="394"/>
    </row>
    <row r="55" spans="1:6">
      <c r="A55" s="395"/>
      <c r="B55" s="395"/>
      <c r="C55" s="396"/>
      <c r="F55" s="394"/>
    </row>
    <row r="56" spans="1:6" ht="39.6">
      <c r="A56" s="395" t="s">
        <v>692</v>
      </c>
      <c r="B56" s="395" t="s">
        <v>693</v>
      </c>
      <c r="C56" s="396" t="s">
        <v>694</v>
      </c>
      <c r="F56" s="394"/>
    </row>
    <row r="57" spans="1:6">
      <c r="A57" s="397"/>
      <c r="B57" s="397"/>
      <c r="C57" s="398" t="s">
        <v>695</v>
      </c>
      <c r="D57" s="399">
        <v>42.5</v>
      </c>
      <c r="F57" s="353" t="e">
        <f>ROUND(IF(OR(ISBLANK(D57),ISBLANK(E57))," ",KOLIC*CENA),2)</f>
        <v>#VALUE!</v>
      </c>
    </row>
    <row r="58" spans="1:6">
      <c r="A58" s="368"/>
      <c r="B58" s="368"/>
      <c r="C58" s="368"/>
      <c r="D58" s="368"/>
      <c r="E58" s="368"/>
      <c r="F58" s="368"/>
    </row>
    <row r="59" spans="1:6" ht="26.4">
      <c r="A59" s="403" t="s">
        <v>696</v>
      </c>
      <c r="B59" s="403" t="s">
        <v>133</v>
      </c>
      <c r="C59" s="396" t="s">
        <v>697</v>
      </c>
      <c r="F59" s="394"/>
    </row>
    <row r="60" spans="1:6">
      <c r="A60" s="397"/>
      <c r="B60" s="397"/>
      <c r="C60" s="398" t="s">
        <v>698</v>
      </c>
      <c r="D60" s="399">
        <v>52.75</v>
      </c>
      <c r="F60" s="353" t="e">
        <f>ROUND(IF(OR(ISBLANK(D60),ISBLANK(E60))," ",KOLIC*CENA),2)</f>
        <v>#VALUE!</v>
      </c>
    </row>
    <row r="61" spans="1:6">
      <c r="A61" s="368"/>
      <c r="B61" s="368"/>
      <c r="C61" s="368"/>
      <c r="D61" s="368"/>
      <c r="E61" s="368"/>
      <c r="F61" s="368"/>
    </row>
    <row r="62" spans="1:6" ht="26.4">
      <c r="A62" s="403" t="s">
        <v>699</v>
      </c>
      <c r="B62" s="403" t="s">
        <v>214</v>
      </c>
      <c r="C62" s="396" t="s">
        <v>700</v>
      </c>
      <c r="F62" s="394"/>
    </row>
    <row r="63" spans="1:6">
      <c r="A63" s="397"/>
      <c r="B63" s="397"/>
      <c r="C63" s="398" t="s">
        <v>213</v>
      </c>
      <c r="D63" s="404">
        <v>77</v>
      </c>
      <c r="F63" s="353" t="e">
        <f>ROUND(IF(OR(ISBLANK(D63),ISBLANK(E63))," ",KOLIC*CENA),2)</f>
        <v>#VALUE!</v>
      </c>
    </row>
    <row r="64" spans="1:6">
      <c r="A64" s="368"/>
      <c r="B64" s="368"/>
      <c r="C64" s="368"/>
      <c r="D64" s="368"/>
      <c r="E64" s="368"/>
      <c r="F64" s="368"/>
    </row>
    <row r="65" spans="1:6" ht="26.4">
      <c r="A65" s="403" t="s">
        <v>701</v>
      </c>
      <c r="B65" s="403" t="s">
        <v>211</v>
      </c>
      <c r="C65" s="396" t="s">
        <v>702</v>
      </c>
      <c r="F65" s="394"/>
    </row>
    <row r="66" spans="1:6">
      <c r="A66" s="397"/>
      <c r="B66" s="397"/>
      <c r="C66" s="398" t="s">
        <v>695</v>
      </c>
      <c r="D66" s="399">
        <v>62.5</v>
      </c>
      <c r="F66" s="353" t="e">
        <f>ROUND(IF(OR(ISBLANK(D66),ISBLANK(E66))," ",KOLIC*CENA),2)</f>
        <v>#VALUE!</v>
      </c>
    </row>
    <row r="67" spans="1:6">
      <c r="A67" s="368"/>
      <c r="B67" s="368"/>
      <c r="C67" s="368"/>
      <c r="D67" s="368"/>
      <c r="E67" s="368"/>
      <c r="F67" s="368"/>
    </row>
    <row r="68" spans="1:6" ht="66">
      <c r="A68" s="403" t="s">
        <v>703</v>
      </c>
      <c r="B68" s="403" t="s">
        <v>704</v>
      </c>
      <c r="C68" s="396" t="s">
        <v>705</v>
      </c>
      <c r="F68" s="394"/>
    </row>
    <row r="69" spans="1:6">
      <c r="A69" s="397"/>
      <c r="B69" s="397"/>
      <c r="C69" s="398" t="s">
        <v>698</v>
      </c>
      <c r="D69" s="404">
        <v>35</v>
      </c>
      <c r="F69" s="353" t="e">
        <f>ROUND(IF(OR(ISBLANK(D69),ISBLANK(E69))," ",KOLIC*CENA),2)</f>
        <v>#VALUE!</v>
      </c>
    </row>
    <row r="70" spans="1:6">
      <c r="A70" s="368"/>
      <c r="B70" s="368"/>
      <c r="C70" s="368"/>
      <c r="D70" s="368"/>
      <c r="E70" s="368"/>
    </row>
    <row r="71" spans="1:6" ht="26.4">
      <c r="A71" s="403" t="s">
        <v>703</v>
      </c>
      <c r="B71" s="403" t="s">
        <v>706</v>
      </c>
      <c r="C71" s="396" t="s">
        <v>707</v>
      </c>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9.2">
      <c r="A81" s="395" t="s">
        <v>709</v>
      </c>
      <c r="B81" s="395" t="s">
        <v>710</v>
      </c>
      <c r="C81" s="396" t="s">
        <v>762</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95"/>
      <c r="B85" s="395"/>
      <c r="C85" s="396"/>
      <c r="F85" s="394"/>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6">
      <c r="A91" s="395" t="s">
        <v>714</v>
      </c>
      <c r="B91" s="395" t="s">
        <v>632</v>
      </c>
      <c r="C91" s="396" t="s">
        <v>763</v>
      </c>
      <c r="F91" s="394"/>
    </row>
    <row r="92" spans="1:6">
      <c r="A92" s="397"/>
      <c r="B92" s="397"/>
      <c r="C92" s="398" t="s">
        <v>698</v>
      </c>
      <c r="D92" s="399">
        <v>81.5</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9.6">
      <c r="A101" s="395" t="s">
        <v>764</v>
      </c>
      <c r="B101" s="395" t="s">
        <v>719</v>
      </c>
      <c r="C101" s="396" t="s">
        <v>720</v>
      </c>
      <c r="F101" s="394"/>
    </row>
    <row r="102" spans="1:6">
      <c r="A102" s="397"/>
      <c r="B102" s="397"/>
      <c r="C102" s="398" t="s">
        <v>640</v>
      </c>
      <c r="D102" s="407">
        <v>1300</v>
      </c>
      <c r="F102" s="353" t="e">
        <f>ROUND(IF(OR(ISBLANK(D102),ISBLANK(E102))," ",KOLIC*CENA),2)</f>
        <v>#VALUE!</v>
      </c>
    </row>
    <row r="103" spans="1:6">
      <c r="A103" s="397"/>
      <c r="B103" s="397"/>
      <c r="C103" s="398"/>
      <c r="D103" s="407"/>
    </row>
    <row r="104" spans="1:6" ht="39.6">
      <c r="A104" s="405" t="s">
        <v>765</v>
      </c>
      <c r="B104" s="405" t="s">
        <v>766</v>
      </c>
      <c r="C104" s="420" t="s">
        <v>767</v>
      </c>
      <c r="F104" s="394"/>
    </row>
    <row r="105" spans="1:6">
      <c r="A105" s="422"/>
      <c r="B105" s="422"/>
      <c r="C105" s="423" t="s">
        <v>640</v>
      </c>
      <c r="D105" s="409">
        <v>150</v>
      </c>
      <c r="F105" s="353" t="e">
        <f>ROUND(IF(OR(ISBLANK(D105),ISBLANK(E105))," ",KOLIC*CENA),2)</f>
        <v>#VALUE!</v>
      </c>
    </row>
    <row r="106" spans="1:6">
      <c r="A106" s="400"/>
      <c r="B106" s="400"/>
      <c r="C106" s="401"/>
      <c r="D106" s="373"/>
      <c r="E106" s="373"/>
      <c r="F106" s="402"/>
    </row>
    <row r="107" spans="1:6" ht="26.4">
      <c r="A107" s="366" t="s">
        <v>671</v>
      </c>
      <c r="B107" s="366"/>
      <c r="C107" s="375" t="s">
        <v>721</v>
      </c>
      <c r="F107" s="385" t="e">
        <f>IF(SUM(F102:F106)&gt;0,SUM(F102:F106)," ")</f>
        <v>#VALUE!</v>
      </c>
    </row>
    <row r="108" spans="1:6">
      <c r="A108" s="366"/>
      <c r="B108" s="366"/>
      <c r="C108" s="375"/>
      <c r="F108" s="385"/>
    </row>
    <row r="109" spans="1:6">
      <c r="A109" s="366"/>
      <c r="B109" s="366"/>
      <c r="C109" s="375"/>
      <c r="F109" s="385"/>
    </row>
    <row r="110" spans="1:6">
      <c r="A110" s="395"/>
      <c r="B110" s="395"/>
      <c r="C110" s="396"/>
      <c r="F110" s="394"/>
    </row>
    <row r="111" spans="1:6">
      <c r="A111" s="366" t="s">
        <v>673</v>
      </c>
      <c r="B111" s="366"/>
      <c r="C111" s="375" t="s">
        <v>674</v>
      </c>
      <c r="F111" s="394"/>
    </row>
    <row r="112" spans="1:6">
      <c r="A112" s="366"/>
      <c r="B112" s="366"/>
      <c r="C112" s="375"/>
      <c r="F112" s="394"/>
    </row>
    <row r="113" spans="1:6">
      <c r="A113" s="366"/>
      <c r="B113" s="366"/>
      <c r="C113" s="375"/>
      <c r="F113" s="394"/>
    </row>
    <row r="114" spans="1:6" ht="39.6">
      <c r="A114" s="395" t="s">
        <v>722</v>
      </c>
      <c r="B114" s="395" t="s">
        <v>643</v>
      </c>
      <c r="C114" s="408" t="s">
        <v>644</v>
      </c>
      <c r="F114" s="394"/>
    </row>
    <row r="115" spans="1:6">
      <c r="A115" s="397"/>
      <c r="B115" s="397"/>
      <c r="C115" s="398" t="s">
        <v>695</v>
      </c>
      <c r="D115" s="399">
        <v>1.45</v>
      </c>
      <c r="F115" s="353" t="e">
        <f>ROUND(IF(OR(ISBLANK(D115),ISBLANK(E115))," ",KOLIC*CENA),2)</f>
        <v>#VALUE!</v>
      </c>
    </row>
    <row r="116" spans="1:6">
      <c r="A116" s="366"/>
      <c r="B116" s="366"/>
      <c r="C116" s="375"/>
      <c r="F116" s="394"/>
    </row>
    <row r="117" spans="1:6" ht="52.8">
      <c r="A117" s="395" t="s">
        <v>723</v>
      </c>
      <c r="B117" s="395" t="s">
        <v>647</v>
      </c>
      <c r="C117" s="408" t="s">
        <v>768</v>
      </c>
      <c r="F117" s="394"/>
    </row>
    <row r="118" spans="1:6">
      <c r="A118" s="397"/>
      <c r="B118" s="397"/>
      <c r="C118" s="398" t="s">
        <v>695</v>
      </c>
      <c r="D118" s="399">
        <v>9.5</v>
      </c>
      <c r="F118" s="353" t="e">
        <f>ROUND(IF(OR(ISBLANK(D118),ISBLANK(E118))," ",KOLIC*CENA),2)</f>
        <v>#VALUE!</v>
      </c>
    </row>
    <row r="119" spans="1:6">
      <c r="A119" s="366"/>
      <c r="B119" s="366"/>
      <c r="C119" s="375"/>
      <c r="F119" s="394"/>
    </row>
    <row r="120" spans="1:6" ht="52.8">
      <c r="A120" s="395" t="s">
        <v>725</v>
      </c>
      <c r="B120" s="395" t="s">
        <v>726</v>
      </c>
      <c r="C120" s="408" t="s">
        <v>769</v>
      </c>
      <c r="F120" s="394"/>
    </row>
    <row r="121" spans="1:6">
      <c r="A121" s="397"/>
      <c r="B121" s="397"/>
      <c r="C121" s="398" t="s">
        <v>695</v>
      </c>
      <c r="D121" s="399">
        <v>10.5</v>
      </c>
      <c r="F121" s="353" t="e">
        <f>ROUND(IF(OR(ISBLANK(D121),ISBLANK(E121))," ",KOLIC*CENA),2)</f>
        <v>#VALUE!</v>
      </c>
    </row>
    <row r="122" spans="1:6">
      <c r="A122" s="400"/>
      <c r="B122" s="400"/>
      <c r="C122" s="401"/>
      <c r="D122" s="373"/>
      <c r="E122" s="373"/>
      <c r="F122" s="402"/>
    </row>
    <row r="123" spans="1:6" ht="26.4">
      <c r="A123" s="366" t="s">
        <v>673</v>
      </c>
      <c r="B123" s="366"/>
      <c r="C123" s="375" t="s">
        <v>728</v>
      </c>
      <c r="F123" s="385" t="e">
        <f>IF(SUM(F114:F122),SUM(F114:IV122)," ")</f>
        <v>#VALUE!</v>
      </c>
    </row>
    <row r="124" spans="1:6">
      <c r="A124" s="366"/>
      <c r="B124" s="366"/>
      <c r="C124" s="375"/>
      <c r="F124" s="385"/>
    </row>
    <row r="125" spans="1:6">
      <c r="A125" s="366"/>
      <c r="B125" s="366"/>
      <c r="C125" s="375"/>
      <c r="F125" s="385"/>
    </row>
    <row r="126" spans="1:6">
      <c r="A126" s="395"/>
      <c r="B126" s="395"/>
      <c r="C126" s="396"/>
      <c r="F126" s="394"/>
    </row>
    <row r="127" spans="1:6" ht="26.4">
      <c r="A127" s="366" t="s">
        <v>675</v>
      </c>
      <c r="B127" s="366"/>
      <c r="C127" s="375" t="s">
        <v>676</v>
      </c>
      <c r="F127" s="394"/>
    </row>
    <row r="128" spans="1:6" ht="79.2">
      <c r="A128" s="366"/>
      <c r="B128" s="366"/>
      <c r="C128" s="375" t="s">
        <v>770</v>
      </c>
      <c r="F128" s="394"/>
    </row>
    <row r="129" spans="1:6">
      <c r="A129" s="366"/>
      <c r="B129" s="366"/>
      <c r="C129" s="375"/>
      <c r="F129" s="394"/>
    </row>
    <row r="130" spans="1:6" ht="66">
      <c r="A130" s="395" t="s">
        <v>730</v>
      </c>
      <c r="B130" s="395" t="s">
        <v>731</v>
      </c>
      <c r="C130" s="408" t="s">
        <v>732</v>
      </c>
      <c r="F130" s="394"/>
    </row>
    <row r="131" spans="1:6">
      <c r="A131" s="397"/>
      <c r="B131" s="397"/>
      <c r="C131" s="398" t="s">
        <v>640</v>
      </c>
      <c r="D131" s="399">
        <v>610</v>
      </c>
      <c r="F131" s="353" t="e">
        <f>ROUND(IF(OR(ISBLANK(D131),ISBLANK(E131))," ",KOLIC*CENA),2)</f>
        <v>#VALUE!</v>
      </c>
    </row>
    <row r="132" spans="1:6">
      <c r="A132" s="366"/>
      <c r="B132" s="366"/>
      <c r="C132" s="375"/>
      <c r="F132" s="394"/>
    </row>
    <row r="133" spans="1:6" ht="39.6">
      <c r="A133" s="395" t="s">
        <v>733</v>
      </c>
      <c r="B133" s="395"/>
      <c r="C133" s="408" t="s">
        <v>751</v>
      </c>
      <c r="F133" s="394"/>
    </row>
    <row r="134" spans="1:6">
      <c r="A134" s="397"/>
      <c r="B134" s="397"/>
      <c r="C134" s="398" t="s">
        <v>695</v>
      </c>
      <c r="D134" s="399">
        <v>1.75</v>
      </c>
      <c r="F134" s="353" t="e">
        <f>ROUND(IF(OR(ISBLANK(D134),ISBLANK(E134))," ",KOLIC*CENA),2)</f>
        <v>#VALUE!</v>
      </c>
    </row>
    <row r="135" spans="1:6">
      <c r="A135" s="366"/>
      <c r="B135" s="366"/>
      <c r="C135" s="375"/>
      <c r="F135" s="394"/>
    </row>
    <row r="136" spans="1:6" ht="66">
      <c r="A136" s="395" t="s">
        <v>735</v>
      </c>
      <c r="B136" s="395"/>
      <c r="C136" s="408" t="s">
        <v>736</v>
      </c>
      <c r="F136" s="394"/>
    </row>
    <row r="137" spans="1:6">
      <c r="A137" s="397"/>
      <c r="B137" s="397"/>
      <c r="C137" s="398" t="s">
        <v>712</v>
      </c>
      <c r="D137" s="399">
        <v>8.6</v>
      </c>
      <c r="F137" s="353" t="e">
        <f>ROUND(IF(OR(ISBLANK(D137),ISBLANK(E137))," ",KOLIC*CENA),2)</f>
        <v>#VALUE!</v>
      </c>
    </row>
    <row r="138" spans="1:6">
      <c r="A138" s="366"/>
      <c r="B138" s="366"/>
      <c r="C138" s="375"/>
      <c r="F138" s="394"/>
    </row>
    <row r="139" spans="1:6" ht="52.8">
      <c r="A139" s="395" t="s">
        <v>737</v>
      </c>
      <c r="B139" s="395"/>
      <c r="C139" s="408" t="s">
        <v>738</v>
      </c>
      <c r="F139" s="394"/>
    </row>
    <row r="140" spans="1:6">
      <c r="A140" s="397"/>
      <c r="B140" s="397"/>
      <c r="C140" s="398" t="s">
        <v>712</v>
      </c>
      <c r="D140" s="399">
        <v>19.5</v>
      </c>
      <c r="F140" s="353" t="e">
        <f>ROUND(IF(OR(ISBLANK(D140),ISBLANK(E140))," ",KOLIC*CENA),2)</f>
        <v>#VALUE!</v>
      </c>
    </row>
    <row r="141" spans="1:6">
      <c r="A141" s="400"/>
      <c r="B141" s="400"/>
      <c r="C141" s="401"/>
      <c r="D141" s="373"/>
      <c r="E141" s="373"/>
      <c r="F141" s="402"/>
    </row>
    <row r="142" spans="1:6" ht="26.4">
      <c r="A142" s="366" t="s">
        <v>675</v>
      </c>
      <c r="B142" s="366"/>
      <c r="C142" s="375" t="s">
        <v>739</v>
      </c>
      <c r="F142" s="385" t="e">
        <f>IF(SUM(F130:F141),SUM(F130:F141)," ")</f>
        <v>#VALUE!</v>
      </c>
    </row>
    <row r="143" spans="1:6">
      <c r="A143" s="366"/>
      <c r="B143" s="366"/>
      <c r="C143" s="375"/>
      <c r="F143" s="385"/>
    </row>
    <row r="144" spans="1:6">
      <c r="A144" s="366"/>
      <c r="B144" s="366"/>
      <c r="C144" s="375"/>
      <c r="F144" s="394"/>
    </row>
    <row r="145" spans="1:6">
      <c r="A145" s="366"/>
      <c r="B145" s="366"/>
      <c r="C145" s="375"/>
      <c r="F145" s="394"/>
    </row>
    <row r="146" spans="1:6">
      <c r="A146" s="366" t="s">
        <v>677</v>
      </c>
      <c r="B146" s="366"/>
      <c r="C146" s="375" t="s">
        <v>17</v>
      </c>
      <c r="F146" s="394"/>
    </row>
    <row r="147" spans="1:6">
      <c r="A147" s="366"/>
      <c r="B147" s="366"/>
      <c r="C147" s="375"/>
      <c r="F147" s="394"/>
    </row>
    <row r="148" spans="1:6">
      <c r="A148" s="395"/>
      <c r="B148" s="395"/>
      <c r="C148" s="396"/>
      <c r="F148" s="410"/>
    </row>
    <row r="149" spans="1:6" ht="26.4">
      <c r="A149" s="395" t="s">
        <v>740</v>
      </c>
      <c r="B149" s="395" t="s">
        <v>741</v>
      </c>
      <c r="C149" s="396" t="s">
        <v>742</v>
      </c>
      <c r="F149" s="410"/>
    </row>
    <row r="150" spans="1:6">
      <c r="A150" s="395"/>
      <c r="B150" s="395"/>
      <c r="C150" s="411" t="s">
        <v>743</v>
      </c>
      <c r="D150" s="352">
        <v>4</v>
      </c>
      <c r="F150" s="410" t="e">
        <f>ROUND(IF(OR(ISBLANK(D150),ISBLANK(E150))," ",KOLIC*CENA),2)</f>
        <v>#VALUE!</v>
      </c>
    </row>
    <row r="151" spans="1:6">
      <c r="A151" s="395"/>
      <c r="B151" s="395"/>
      <c r="C151" s="396"/>
      <c r="F151" s="410"/>
    </row>
    <row r="152" spans="1:6">
      <c r="A152" s="395" t="s">
        <v>740</v>
      </c>
      <c r="B152" s="395" t="s">
        <v>31</v>
      </c>
      <c r="C152" s="396" t="s">
        <v>4</v>
      </c>
      <c r="F152" s="410"/>
    </row>
    <row r="153" spans="1:6">
      <c r="A153" s="395"/>
      <c r="B153" s="395"/>
      <c r="C153" s="411" t="s">
        <v>26</v>
      </c>
      <c r="D153" s="352">
        <v>24</v>
      </c>
      <c r="E153" s="564">
        <v>50</v>
      </c>
      <c r="F153" s="410">
        <f>ROUND(IF(OR(ISBLANK(D153),ISBLANK(E153))," ",KOLIC*CENA),2)</f>
        <v>1200</v>
      </c>
    </row>
    <row r="154" spans="1:6">
      <c r="A154" s="395"/>
      <c r="B154" s="395"/>
      <c r="C154" s="396"/>
      <c r="F154" s="410"/>
    </row>
    <row r="155" spans="1:6">
      <c r="A155" s="395" t="s">
        <v>744</v>
      </c>
      <c r="B155" s="395" t="s">
        <v>95</v>
      </c>
      <c r="C155" s="396" t="s">
        <v>745</v>
      </c>
      <c r="F155" s="410"/>
    </row>
    <row r="156" spans="1:6">
      <c r="A156" s="395"/>
      <c r="B156" s="395"/>
      <c r="C156" s="569" t="s">
        <v>26</v>
      </c>
      <c r="D156" s="352">
        <v>1</v>
      </c>
      <c r="E156" s="564">
        <v>50</v>
      </c>
      <c r="F156" s="410">
        <f>ROUND(IF(OR(ISBLANK(D156),ISBLANK(E156))," ",KOLIC*CENA),2)</f>
        <v>50</v>
      </c>
    </row>
    <row r="157" spans="1:6">
      <c r="A157" s="395"/>
      <c r="B157" s="395"/>
      <c r="C157" s="396"/>
      <c r="F157" s="410"/>
    </row>
    <row r="158" spans="1:6" ht="26.4">
      <c r="A158" s="395" t="s">
        <v>746</v>
      </c>
      <c r="B158" s="395" t="s">
        <v>32</v>
      </c>
      <c r="C158" s="396" t="s">
        <v>747</v>
      </c>
      <c r="F158" s="410"/>
    </row>
    <row r="159" spans="1:6">
      <c r="A159" s="368"/>
      <c r="B159" s="368"/>
      <c r="C159" s="412" t="s">
        <v>743</v>
      </c>
      <c r="D159" s="413">
        <v>1</v>
      </c>
      <c r="F159" s="410" t="e">
        <f>ROUND(IF(OR(ISBLANK(D159),ISBLANK(E159))," ",KOLIC*CENA),2)</f>
        <v>#VALUE!</v>
      </c>
    </row>
    <row r="160" spans="1:6">
      <c r="A160" s="371"/>
      <c r="B160" s="371"/>
      <c r="C160" s="414"/>
      <c r="D160" s="415"/>
      <c r="E160" s="373"/>
      <c r="F160" s="374"/>
    </row>
    <row r="161" spans="1:6">
      <c r="A161" s="366" t="s">
        <v>677</v>
      </c>
      <c r="B161" s="366"/>
      <c r="C161" s="375" t="s">
        <v>748</v>
      </c>
      <c r="F161" s="385" t="e">
        <f>IF(SUM(F148:F160)&gt;0,SUM(F148:F160)," ")</f>
        <v>#VALUE!</v>
      </c>
    </row>
    <row r="162" spans="1:6">
      <c r="A162" s="416"/>
      <c r="B162" s="416"/>
      <c r="C162" s="417"/>
      <c r="F162" s="394"/>
    </row>
  </sheetData>
  <sheetProtection algorithmName="SHA-512" hashValue="vfLjm4U0NHqpfTfo22fI8K78n2UCJul7ExeBbPL7x++aA3feFWqNNws95/Gi3WRXVc8eB+SOn24dz3gLKJp6Jw==" saltValue="g3vY7yU1FoiINg9t7Y+aSA==" spinCount="100000" sheet="1" objects="1" scenarios="1"/>
  <protectedRanges>
    <protectedRange sqref="E158:E161 E40:E150" name="Obseg1"/>
  </protectedRanges>
  <mergeCells count="2">
    <mergeCell ref="B2:F2"/>
    <mergeCell ref="C11:E11"/>
  </mergeCells>
  <pageMargins left="0.7" right="0.7" top="0.75" bottom="0.75" header="0.3" footer="0.3"/>
  <pageSetup paperSize="9" scale="95" orientation="portrait" r:id="rId1"/>
  <rowBreaks count="3" manualBreakCount="3">
    <brk id="33" max="16383" man="1"/>
    <brk id="110" max="16383" man="1"/>
    <brk id="142"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J163"/>
  <sheetViews>
    <sheetView topLeftCell="A138" zoomScaleNormal="100" workbookViewId="0">
      <selection activeCell="D154" sqref="D154"/>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771</v>
      </c>
    </row>
    <row r="5" spans="1:6">
      <c r="A5" s="349"/>
      <c r="B5" s="349"/>
      <c r="C5" s="354"/>
      <c r="E5" s="355"/>
    </row>
    <row r="6" spans="1:6">
      <c r="A6" s="356" t="s">
        <v>657</v>
      </c>
      <c r="B6" s="357" t="s">
        <v>658</v>
      </c>
      <c r="C6" s="358"/>
      <c r="D6" s="359"/>
      <c r="E6" s="359"/>
      <c r="F6" s="360"/>
    </row>
    <row r="7" spans="1:6">
      <c r="A7" s="356" t="s">
        <v>659</v>
      </c>
      <c r="B7" s="357" t="s">
        <v>772</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F108</f>
        <v>#VALUE!</v>
      </c>
    </row>
    <row r="20" spans="1:6">
      <c r="A20" s="366" t="s">
        <v>673</v>
      </c>
      <c r="B20" s="367" t="s">
        <v>674</v>
      </c>
      <c r="C20" s="368"/>
      <c r="D20" s="364"/>
      <c r="F20" s="353" t="e">
        <f>F124</f>
        <v>#VALUE!</v>
      </c>
    </row>
    <row r="21" spans="1:6">
      <c r="A21" s="366" t="s">
        <v>675</v>
      </c>
      <c r="B21" s="367" t="s">
        <v>676</v>
      </c>
      <c r="C21" s="368"/>
      <c r="D21" s="364"/>
      <c r="F21" s="353" t="e">
        <f>F143</f>
        <v>#VALUE!</v>
      </c>
    </row>
    <row r="22" spans="1:6">
      <c r="A22" s="369" t="s">
        <v>677</v>
      </c>
      <c r="B22" s="370" t="s">
        <v>17</v>
      </c>
      <c r="C22" s="371"/>
      <c r="D22" s="372"/>
      <c r="E22" s="373"/>
      <c r="F22" s="374" t="e">
        <f>F162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10">
      <c r="A33" s="366"/>
      <c r="B33" s="366"/>
      <c r="C33" s="375"/>
      <c r="D33" s="386"/>
      <c r="E33" s="377"/>
      <c r="F33" s="378"/>
    </row>
    <row r="34" spans="1:10" ht="27.6">
      <c r="A34" s="387" t="s">
        <v>682</v>
      </c>
      <c r="B34" s="387" t="s">
        <v>683</v>
      </c>
      <c r="C34" s="388" t="s">
        <v>684</v>
      </c>
      <c r="D34" s="389" t="s">
        <v>685</v>
      </c>
      <c r="E34" s="389" t="s">
        <v>686</v>
      </c>
      <c r="F34" s="390" t="s">
        <v>687</v>
      </c>
    </row>
    <row r="35" spans="1:10">
      <c r="A35" s="362"/>
      <c r="B35" s="362"/>
      <c r="C35" s="391"/>
      <c r="D35" s="392"/>
      <c r="E35" s="393"/>
    </row>
    <row r="36" spans="1:10">
      <c r="A36" s="366"/>
      <c r="B36" s="366"/>
      <c r="C36" s="375"/>
      <c r="F36" s="394"/>
    </row>
    <row r="37" spans="1:10">
      <c r="A37" s="366" t="s">
        <v>665</v>
      </c>
      <c r="B37" s="366"/>
      <c r="C37" s="375" t="s">
        <v>14</v>
      </c>
      <c r="F37" s="394"/>
    </row>
    <row r="38" spans="1:10">
      <c r="A38" s="366"/>
      <c r="B38" s="366"/>
      <c r="C38" s="375"/>
      <c r="F38" s="394"/>
    </row>
    <row r="39" spans="1:10">
      <c r="A39" s="405"/>
      <c r="B39" s="405"/>
      <c r="C39" s="420"/>
      <c r="F39" s="394"/>
    </row>
    <row r="40" spans="1:10" ht="79.2">
      <c r="A40" s="405" t="s">
        <v>756</v>
      </c>
      <c r="B40" s="405" t="s">
        <v>757</v>
      </c>
      <c r="C40" s="420" t="s">
        <v>758</v>
      </c>
      <c r="F40" s="421" t="str">
        <f t="shared" ref="F40:F43" si="0">IF(OR(ISBLANK(D40),ISBLANK(E40))," ",KOLIC*CENA)</f>
        <v xml:space="preserve"> </v>
      </c>
    </row>
    <row r="41" spans="1:10">
      <c r="A41" s="422"/>
      <c r="B41" s="422"/>
      <c r="C41" s="423" t="s">
        <v>13</v>
      </c>
      <c r="D41" s="409">
        <v>1</v>
      </c>
      <c r="F41" s="421" t="e">
        <f>ROUND(IF(OR(ISBLANK(D41),ISBLANK(E41))," ",KOLIC*CENA),2)</f>
        <v>#VALUE!</v>
      </c>
    </row>
    <row r="42" spans="1:10">
      <c r="A42" s="405"/>
      <c r="B42" s="405"/>
      <c r="C42" s="420"/>
      <c r="F42" s="421" t="str">
        <f t="shared" si="0"/>
        <v xml:space="preserve"> </v>
      </c>
      <c r="J42" s="560"/>
    </row>
    <row r="43" spans="1:10" ht="52.8">
      <c r="A43" s="405" t="s">
        <v>759</v>
      </c>
      <c r="B43" s="424"/>
      <c r="C43" s="420" t="s">
        <v>760</v>
      </c>
      <c r="F43" s="421" t="str">
        <f t="shared" si="0"/>
        <v xml:space="preserve"> </v>
      </c>
    </row>
    <row r="44" spans="1:10">
      <c r="A44" s="422"/>
      <c r="B44" s="422"/>
      <c r="C44" s="423" t="s">
        <v>13</v>
      </c>
      <c r="D44" s="409">
        <v>1</v>
      </c>
      <c r="E44" s="410"/>
      <c r="F44" s="421" t="e">
        <f>ROUND(IF(OR(ISBLANK(D44),ISBLANK(E44))," ",KOLIC*CENA),2)</f>
        <v>#VALUE!</v>
      </c>
    </row>
    <row r="45" spans="1:10">
      <c r="A45" s="395"/>
      <c r="B45" s="395"/>
      <c r="C45" s="396"/>
      <c r="F45" s="394"/>
    </row>
    <row r="46" spans="1:10">
      <c r="A46" s="395" t="s">
        <v>761</v>
      </c>
      <c r="B46" s="395" t="s">
        <v>689</v>
      </c>
      <c r="C46" s="396" t="s">
        <v>690</v>
      </c>
      <c r="F46" s="394"/>
    </row>
    <row r="47" spans="1:10">
      <c r="A47" s="397"/>
      <c r="B47" s="397"/>
      <c r="C47" s="398" t="s">
        <v>13</v>
      </c>
      <c r="D47" s="399">
        <v>20</v>
      </c>
      <c r="F47" s="353" t="e">
        <f>ROUND(IF(OR(ISBLANK(D47),ISBLANK(E47))," ",KOLIC*CENA),2)</f>
        <v>#VALUE!</v>
      </c>
    </row>
    <row r="48" spans="1:10">
      <c r="A48" s="400"/>
      <c r="B48" s="400"/>
      <c r="C48" s="401"/>
      <c r="D48" s="373"/>
      <c r="E48" s="373"/>
      <c r="F48" s="402"/>
    </row>
    <row r="49" spans="1:6">
      <c r="A49" s="366" t="s">
        <v>665</v>
      </c>
      <c r="B49" s="366"/>
      <c r="C49" s="375" t="s">
        <v>691</v>
      </c>
      <c r="F49" s="385" t="e">
        <f>IF(SUM(F40:F48)&gt;0,SUM(F40:F48)," ")</f>
        <v>#VALUE!</v>
      </c>
    </row>
    <row r="50" spans="1:6">
      <c r="A50" s="366"/>
      <c r="B50" s="366"/>
      <c r="C50" s="375"/>
      <c r="F50" s="385"/>
    </row>
    <row r="51" spans="1:6">
      <c r="A51" s="366"/>
      <c r="B51" s="366"/>
      <c r="C51" s="375"/>
      <c r="F51" s="385"/>
    </row>
    <row r="52" spans="1:6">
      <c r="A52" s="366"/>
      <c r="B52" s="366"/>
      <c r="C52" s="375"/>
      <c r="F52" s="394"/>
    </row>
    <row r="53" spans="1:6">
      <c r="A53" s="366" t="s">
        <v>120</v>
      </c>
      <c r="B53" s="366"/>
      <c r="C53" s="375" t="s">
        <v>24</v>
      </c>
      <c r="F53" s="394"/>
    </row>
    <row r="54" spans="1:6">
      <c r="A54" s="366"/>
      <c r="B54" s="366"/>
      <c r="C54" s="375"/>
      <c r="F54" s="394"/>
    </row>
    <row r="55" spans="1:6">
      <c r="A55" s="395"/>
      <c r="B55" s="395"/>
      <c r="C55" s="396"/>
      <c r="F55" s="394"/>
    </row>
    <row r="56" spans="1:6" ht="39.6">
      <c r="A56" s="395" t="s">
        <v>773</v>
      </c>
      <c r="B56" s="395" t="s">
        <v>693</v>
      </c>
      <c r="C56" s="396" t="s">
        <v>694</v>
      </c>
      <c r="F56" s="394"/>
    </row>
    <row r="57" spans="1:6">
      <c r="A57" s="397"/>
      <c r="B57" s="397"/>
      <c r="C57" s="398" t="s">
        <v>695</v>
      </c>
      <c r="D57" s="399">
        <v>46.5</v>
      </c>
      <c r="F57" s="353" t="e">
        <f>ROUND(IF(OR(ISBLANK(D57),ISBLANK(E57))," ",KOLIC*CENA),2)</f>
        <v>#VALUE!</v>
      </c>
    </row>
    <row r="58" spans="1:6">
      <c r="A58" s="368"/>
      <c r="B58" s="368"/>
      <c r="C58" s="368"/>
      <c r="D58" s="368"/>
      <c r="E58" s="368"/>
      <c r="F58" s="368"/>
    </row>
    <row r="59" spans="1:6" ht="26.4">
      <c r="A59" s="403" t="s">
        <v>774</v>
      </c>
      <c r="B59" s="403" t="s">
        <v>133</v>
      </c>
      <c r="C59" s="396" t="s">
        <v>697</v>
      </c>
      <c r="F59" s="394"/>
    </row>
    <row r="60" spans="1:6">
      <c r="A60" s="397"/>
      <c r="B60" s="397"/>
      <c r="C60" s="398" t="s">
        <v>698</v>
      </c>
      <c r="D60" s="399">
        <v>95</v>
      </c>
      <c r="F60" s="353" t="e">
        <f>ROUND(IF(OR(ISBLANK(D60),ISBLANK(E60))," ",KOLIC*CENA),2)</f>
        <v>#VALUE!</v>
      </c>
    </row>
    <row r="61" spans="1:6">
      <c r="A61" s="368"/>
      <c r="B61" s="368"/>
      <c r="C61" s="368"/>
      <c r="D61" s="368"/>
      <c r="E61" s="368"/>
      <c r="F61" s="368"/>
    </row>
    <row r="62" spans="1:6" ht="26.4">
      <c r="A62" s="403" t="s">
        <v>775</v>
      </c>
      <c r="B62" s="403" t="s">
        <v>214</v>
      </c>
      <c r="C62" s="396" t="s">
        <v>700</v>
      </c>
      <c r="F62" s="394"/>
    </row>
    <row r="63" spans="1:6">
      <c r="A63" s="397"/>
      <c r="B63" s="397"/>
      <c r="C63" s="398" t="s">
        <v>213</v>
      </c>
      <c r="D63" s="404">
        <v>85</v>
      </c>
      <c r="F63" s="353" t="e">
        <f>ROUND(IF(OR(ISBLANK(D63),ISBLANK(E63))," ",KOLIC*CENA),2)</f>
        <v>#VALUE!</v>
      </c>
    </row>
    <row r="64" spans="1:6">
      <c r="A64" s="368"/>
      <c r="B64" s="368"/>
      <c r="C64" s="368"/>
      <c r="D64" s="368"/>
      <c r="E64" s="368"/>
      <c r="F64" s="368"/>
    </row>
    <row r="65" spans="1:6" ht="26.4">
      <c r="A65" s="403" t="s">
        <v>776</v>
      </c>
      <c r="B65" s="403" t="s">
        <v>211</v>
      </c>
      <c r="C65" s="396" t="s">
        <v>702</v>
      </c>
      <c r="F65" s="394"/>
    </row>
    <row r="66" spans="1:6">
      <c r="A66" s="397"/>
      <c r="B66" s="397"/>
      <c r="C66" s="398" t="s">
        <v>695</v>
      </c>
      <c r="D66" s="399">
        <v>58</v>
      </c>
      <c r="F66" s="353" t="e">
        <f>ROUND(IF(OR(ISBLANK(D66),ISBLANK(E66))," ",KOLIC*CENA),2)</f>
        <v>#VALUE!</v>
      </c>
    </row>
    <row r="67" spans="1:6">
      <c r="A67" s="368"/>
      <c r="B67" s="368"/>
      <c r="C67" s="368"/>
      <c r="D67" s="368"/>
      <c r="E67" s="368"/>
      <c r="F67" s="368"/>
    </row>
    <row r="68" spans="1:6" ht="79.2">
      <c r="A68" s="403" t="s">
        <v>777</v>
      </c>
      <c r="B68" s="405" t="s">
        <v>778</v>
      </c>
      <c r="C68" s="406" t="s">
        <v>779</v>
      </c>
      <c r="F68" s="394"/>
    </row>
    <row r="69" spans="1:6">
      <c r="A69" s="397"/>
      <c r="B69" s="397"/>
      <c r="C69" s="398" t="s">
        <v>695</v>
      </c>
      <c r="D69" s="404">
        <v>11.75</v>
      </c>
      <c r="F69" s="353" t="e">
        <f>ROUND(IF(OR(ISBLANK(D69),ISBLANK(E69))," ",KOLIC*CENA),2)</f>
        <v>#VALUE!</v>
      </c>
    </row>
    <row r="70" spans="1:6">
      <c r="A70" s="368"/>
      <c r="B70" s="368"/>
      <c r="C70" s="368"/>
      <c r="D70" s="368"/>
      <c r="E70" s="368"/>
      <c r="F70" s="368"/>
    </row>
    <row r="71" spans="1:6" ht="26.4">
      <c r="A71" s="403" t="s">
        <v>780</v>
      </c>
      <c r="B71" s="403" t="s">
        <v>706</v>
      </c>
      <c r="C71" s="396" t="s">
        <v>707</v>
      </c>
      <c r="F71" s="394"/>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9.2">
      <c r="A81" s="395" t="s">
        <v>781</v>
      </c>
      <c r="B81" s="395" t="s">
        <v>710</v>
      </c>
      <c r="C81" s="396" t="s">
        <v>762</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66"/>
      <c r="B85" s="366"/>
      <c r="C85" s="375"/>
      <c r="F85" s="385"/>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6">
      <c r="A91" s="395" t="s">
        <v>782</v>
      </c>
      <c r="B91" s="395" t="s">
        <v>632</v>
      </c>
      <c r="C91" s="396" t="s">
        <v>763</v>
      </c>
      <c r="F91" s="394"/>
    </row>
    <row r="92" spans="1:6">
      <c r="A92" s="397"/>
      <c r="B92" s="397"/>
      <c r="C92" s="398" t="s">
        <v>698</v>
      </c>
      <c r="D92" s="399">
        <v>71.5</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9.6">
      <c r="A101" s="395" t="s">
        <v>764</v>
      </c>
      <c r="B101" s="395" t="s">
        <v>719</v>
      </c>
      <c r="C101" s="396" t="s">
        <v>720</v>
      </c>
      <c r="F101" s="394"/>
    </row>
    <row r="102" spans="1:6">
      <c r="A102" s="397"/>
      <c r="B102" s="397"/>
      <c r="C102" s="398" t="s">
        <v>640</v>
      </c>
      <c r="D102" s="407">
        <v>1175</v>
      </c>
      <c r="F102" s="353" t="e">
        <f>ROUND(IF(OR(ISBLANK(D102),ISBLANK(E102))," ",KOLIC*CENA),2)</f>
        <v>#VALUE!</v>
      </c>
    </row>
    <row r="103" spans="1:6">
      <c r="A103" s="395"/>
      <c r="B103" s="395"/>
      <c r="C103" s="396"/>
      <c r="F103" s="394"/>
    </row>
    <row r="104" spans="1:6" ht="39.6">
      <c r="A104" s="395" t="s">
        <v>765</v>
      </c>
      <c r="B104" s="395" t="s">
        <v>766</v>
      </c>
      <c r="C104" s="396" t="s">
        <v>767</v>
      </c>
      <c r="F104" s="394"/>
    </row>
    <row r="105" spans="1:6">
      <c r="A105" s="397"/>
      <c r="B105" s="397"/>
      <c r="C105" s="398" t="s">
        <v>640</v>
      </c>
      <c r="D105" s="407">
        <v>125</v>
      </c>
      <c r="F105" s="353" t="e">
        <f>ROUND(IF(OR(ISBLANK(D105),ISBLANK(E105))," ",KOLIC*CENA),2)</f>
        <v>#VALUE!</v>
      </c>
    </row>
    <row r="106" spans="1:6">
      <c r="A106" s="395"/>
      <c r="B106" s="395"/>
      <c r="C106" s="396"/>
      <c r="F106" s="394"/>
    </row>
    <row r="107" spans="1:6">
      <c r="A107" s="400"/>
      <c r="B107" s="400"/>
      <c r="C107" s="401"/>
      <c r="D107" s="373"/>
      <c r="E107" s="373"/>
      <c r="F107" s="402"/>
    </row>
    <row r="108" spans="1:6" ht="26.4">
      <c r="A108" s="366" t="s">
        <v>671</v>
      </c>
      <c r="B108" s="366"/>
      <c r="C108" s="375" t="s">
        <v>721</v>
      </c>
      <c r="F108" s="385" t="e">
        <f>IF(SUM(F102:F107)&gt;0,SUM(F102:F107)," ")</f>
        <v>#VALUE!</v>
      </c>
    </row>
    <row r="109" spans="1:6">
      <c r="A109" s="366"/>
      <c r="B109" s="366"/>
      <c r="C109" s="375"/>
      <c r="F109" s="385"/>
    </row>
    <row r="110" spans="1:6">
      <c r="A110" s="366"/>
      <c r="B110" s="366"/>
      <c r="C110" s="375"/>
      <c r="F110" s="385"/>
    </row>
    <row r="111" spans="1:6">
      <c r="A111" s="395"/>
      <c r="B111" s="395"/>
      <c r="C111" s="396"/>
      <c r="F111" s="394"/>
    </row>
    <row r="112" spans="1:6">
      <c r="A112" s="366" t="s">
        <v>673</v>
      </c>
      <c r="B112" s="366"/>
      <c r="C112" s="375" t="s">
        <v>674</v>
      </c>
      <c r="F112" s="394"/>
    </row>
    <row r="113" spans="1:6">
      <c r="A113" s="366"/>
      <c r="B113" s="366"/>
      <c r="C113" s="375"/>
      <c r="F113" s="394"/>
    </row>
    <row r="114" spans="1:6">
      <c r="A114" s="366"/>
      <c r="B114" s="366"/>
      <c r="C114" s="375"/>
      <c r="F114" s="394"/>
    </row>
    <row r="115" spans="1:6" ht="39.6">
      <c r="A115" s="395" t="s">
        <v>783</v>
      </c>
      <c r="B115" s="395" t="s">
        <v>643</v>
      </c>
      <c r="C115" s="408" t="s">
        <v>644</v>
      </c>
      <c r="F115" s="394"/>
    </row>
    <row r="116" spans="1:6">
      <c r="A116" s="397"/>
      <c r="B116" s="397"/>
      <c r="C116" s="398" t="s">
        <v>695</v>
      </c>
      <c r="D116" s="399">
        <v>1.5</v>
      </c>
      <c r="F116" s="353" t="e">
        <f>ROUND(IF(OR(ISBLANK(D116),ISBLANK(E116))," ",KOLIC*CENA),2)</f>
        <v>#VALUE!</v>
      </c>
    </row>
    <row r="117" spans="1:6">
      <c r="A117" s="366"/>
      <c r="B117" s="366"/>
      <c r="C117" s="375"/>
      <c r="F117" s="394"/>
    </row>
    <row r="118" spans="1:6" ht="52.8">
      <c r="A118" s="395" t="s">
        <v>784</v>
      </c>
      <c r="B118" s="395" t="s">
        <v>647</v>
      </c>
      <c r="C118" s="408" t="s">
        <v>768</v>
      </c>
      <c r="F118" s="394"/>
    </row>
    <row r="119" spans="1:6">
      <c r="A119" s="397"/>
      <c r="B119" s="397"/>
      <c r="C119" s="398" t="s">
        <v>695</v>
      </c>
      <c r="D119" s="399">
        <v>7</v>
      </c>
      <c r="F119" s="353" t="e">
        <f>ROUND(IF(OR(ISBLANK(D119),ISBLANK(E119))," ",KOLIC*CENA),2)</f>
        <v>#VALUE!</v>
      </c>
    </row>
    <row r="120" spans="1:6">
      <c r="A120" s="366"/>
      <c r="B120" s="366"/>
      <c r="C120" s="375"/>
      <c r="F120" s="394"/>
    </row>
    <row r="121" spans="1:6" ht="52.8">
      <c r="A121" s="395" t="s">
        <v>785</v>
      </c>
      <c r="B121" s="395" t="s">
        <v>726</v>
      </c>
      <c r="C121" s="408" t="s">
        <v>769</v>
      </c>
      <c r="F121" s="394"/>
    </row>
    <row r="122" spans="1:6">
      <c r="A122" s="397"/>
      <c r="B122" s="397"/>
      <c r="C122" s="398" t="s">
        <v>695</v>
      </c>
      <c r="D122" s="399">
        <v>7.75</v>
      </c>
      <c r="F122" s="353" t="e">
        <f>ROUND(IF(OR(ISBLANK(D122),ISBLANK(E122))," ",KOLIC*CENA),2)</f>
        <v>#VALUE!</v>
      </c>
    </row>
    <row r="123" spans="1:6">
      <c r="A123" s="400"/>
      <c r="B123" s="400"/>
      <c r="C123" s="401"/>
      <c r="D123" s="373"/>
      <c r="E123" s="373"/>
      <c r="F123" s="402"/>
    </row>
    <row r="124" spans="1:6" ht="26.4">
      <c r="A124" s="366" t="s">
        <v>673</v>
      </c>
      <c r="B124" s="366"/>
      <c r="C124" s="375" t="s">
        <v>728</v>
      </c>
      <c r="F124" s="385" t="e">
        <f>IF(SUM(F115:F123),SUM(F115:IV123)," ")</f>
        <v>#VALUE!</v>
      </c>
    </row>
    <row r="125" spans="1:6">
      <c r="A125" s="366"/>
      <c r="B125" s="366"/>
      <c r="C125" s="375"/>
      <c r="F125" s="385"/>
    </row>
    <row r="126" spans="1:6">
      <c r="A126" s="366"/>
      <c r="B126" s="366"/>
      <c r="C126" s="375"/>
      <c r="F126" s="385"/>
    </row>
    <row r="127" spans="1:6">
      <c r="A127" s="395"/>
      <c r="B127" s="395"/>
      <c r="C127" s="396"/>
      <c r="F127" s="394"/>
    </row>
    <row r="128" spans="1:6" ht="26.4">
      <c r="A128" s="366" t="s">
        <v>675</v>
      </c>
      <c r="B128" s="366"/>
      <c r="C128" s="375" t="s">
        <v>676</v>
      </c>
      <c r="F128" s="394"/>
    </row>
    <row r="129" spans="1:6" ht="79.2">
      <c r="A129" s="366"/>
      <c r="B129" s="366"/>
      <c r="C129" s="375" t="s">
        <v>786</v>
      </c>
      <c r="F129" s="394"/>
    </row>
    <row r="130" spans="1:6">
      <c r="A130" s="366"/>
      <c r="B130" s="366"/>
      <c r="C130" s="375"/>
      <c r="F130" s="394"/>
    </row>
    <row r="131" spans="1:6" ht="66">
      <c r="A131" s="395" t="s">
        <v>787</v>
      </c>
      <c r="B131" s="395" t="s">
        <v>731</v>
      </c>
      <c r="C131" s="408" t="s">
        <v>788</v>
      </c>
      <c r="F131" s="394"/>
    </row>
    <row r="132" spans="1:6">
      <c r="A132" s="397"/>
      <c r="B132" s="397"/>
      <c r="C132" s="398" t="s">
        <v>640</v>
      </c>
      <c r="D132" s="399">
        <v>780</v>
      </c>
      <c r="F132" s="353" t="e">
        <f>ROUND(IF(OR(ISBLANK(D132),ISBLANK(E132))," ",KOLIC*CENA),2)</f>
        <v>#VALUE!</v>
      </c>
    </row>
    <row r="133" spans="1:6">
      <c r="A133" s="366"/>
      <c r="B133" s="366"/>
      <c r="C133" s="375"/>
      <c r="F133" s="394"/>
    </row>
    <row r="134" spans="1:6" ht="39.6">
      <c r="A134" s="395" t="s">
        <v>789</v>
      </c>
      <c r="B134" s="395"/>
      <c r="C134" s="408" t="s">
        <v>751</v>
      </c>
      <c r="F134" s="394"/>
    </row>
    <row r="135" spans="1:6">
      <c r="A135" s="397"/>
      <c r="B135" s="397"/>
      <c r="C135" s="398" t="s">
        <v>695</v>
      </c>
      <c r="D135" s="399">
        <v>2.1</v>
      </c>
      <c r="F135" s="353" t="e">
        <f>ROUND(IF(OR(ISBLANK(D135),ISBLANK(E135))," ",KOLIC*CENA),2)</f>
        <v>#VALUE!</v>
      </c>
    </row>
    <row r="136" spans="1:6">
      <c r="A136" s="366"/>
      <c r="B136" s="366"/>
      <c r="C136" s="375"/>
      <c r="F136" s="394"/>
    </row>
    <row r="137" spans="1:6" ht="66">
      <c r="A137" s="395" t="s">
        <v>790</v>
      </c>
      <c r="B137" s="395"/>
      <c r="C137" s="408" t="s">
        <v>736</v>
      </c>
      <c r="F137" s="394"/>
    </row>
    <row r="138" spans="1:6">
      <c r="A138" s="397"/>
      <c r="B138" s="397"/>
      <c r="C138" s="398" t="s">
        <v>712</v>
      </c>
      <c r="D138" s="399">
        <v>10.6</v>
      </c>
      <c r="F138" s="353" t="e">
        <f>ROUND(IF(OR(ISBLANK(D138),ISBLANK(E138))," ",KOLIC*CENA),2)</f>
        <v>#VALUE!</v>
      </c>
    </row>
    <row r="139" spans="1:6">
      <c r="A139" s="366"/>
      <c r="B139" s="366"/>
      <c r="C139" s="375"/>
      <c r="F139" s="394"/>
    </row>
    <row r="140" spans="1:6" ht="52.8">
      <c r="A140" s="395" t="s">
        <v>791</v>
      </c>
      <c r="B140" s="395"/>
      <c r="C140" s="408" t="s">
        <v>738</v>
      </c>
      <c r="F140" s="394"/>
    </row>
    <row r="141" spans="1:6">
      <c r="A141" s="397"/>
      <c r="B141" s="397"/>
      <c r="C141" s="398" t="s">
        <v>712</v>
      </c>
      <c r="D141" s="399">
        <v>21</v>
      </c>
      <c r="F141" s="353" t="e">
        <f>ROUND(IF(OR(ISBLANK(D141),ISBLANK(E141))," ",KOLIC*CENA),2)</f>
        <v>#VALUE!</v>
      </c>
    </row>
    <row r="142" spans="1:6">
      <c r="A142" s="400"/>
      <c r="B142" s="400"/>
      <c r="C142" s="401"/>
      <c r="D142" s="373"/>
      <c r="E142" s="373"/>
      <c r="F142" s="402"/>
    </row>
    <row r="143" spans="1:6" ht="26.4">
      <c r="A143" s="366" t="s">
        <v>675</v>
      </c>
      <c r="B143" s="366"/>
      <c r="C143" s="375" t="s">
        <v>739</v>
      </c>
      <c r="F143" s="385" t="e">
        <f>IF(SUM(F131:F142),SUM(F131:F142)," ")</f>
        <v>#VALUE!</v>
      </c>
    </row>
    <row r="144" spans="1:6">
      <c r="A144" s="366"/>
      <c r="B144" s="366"/>
      <c r="C144" s="375"/>
      <c r="F144" s="385"/>
    </row>
    <row r="145" spans="1:6">
      <c r="A145" s="366"/>
      <c r="B145" s="366"/>
      <c r="C145" s="375"/>
      <c r="F145" s="394"/>
    </row>
    <row r="146" spans="1:6">
      <c r="A146" s="366"/>
      <c r="B146" s="366"/>
      <c r="C146" s="375"/>
      <c r="F146" s="394"/>
    </row>
    <row r="147" spans="1:6">
      <c r="A147" s="366" t="s">
        <v>677</v>
      </c>
      <c r="B147" s="366"/>
      <c r="C147" s="375" t="s">
        <v>17</v>
      </c>
      <c r="F147" s="394"/>
    </row>
    <row r="148" spans="1:6">
      <c r="A148" s="366"/>
      <c r="B148" s="366"/>
      <c r="C148" s="375"/>
      <c r="F148" s="394"/>
    </row>
    <row r="149" spans="1:6">
      <c r="A149" s="395"/>
      <c r="B149" s="395"/>
      <c r="C149" s="396"/>
      <c r="F149" s="410"/>
    </row>
    <row r="150" spans="1:6" ht="26.4">
      <c r="A150" s="395" t="s">
        <v>792</v>
      </c>
      <c r="B150" s="395" t="s">
        <v>741</v>
      </c>
      <c r="C150" s="396" t="s">
        <v>742</v>
      </c>
      <c r="F150" s="410"/>
    </row>
    <row r="151" spans="1:6">
      <c r="A151" s="395"/>
      <c r="B151" s="395"/>
      <c r="C151" s="411" t="s">
        <v>743</v>
      </c>
      <c r="D151" s="352">
        <v>4</v>
      </c>
      <c r="F151" s="410" t="e">
        <f>ROUND(IF(OR(ISBLANK(D151),ISBLANK(E151))," ",KOLIC*CENA),2)</f>
        <v>#VALUE!</v>
      </c>
    </row>
    <row r="152" spans="1:6">
      <c r="A152" s="395"/>
      <c r="B152" s="395"/>
      <c r="C152" s="396"/>
      <c r="F152" s="410"/>
    </row>
    <row r="153" spans="1:6">
      <c r="A153" s="395" t="s">
        <v>793</v>
      </c>
      <c r="B153" s="395" t="s">
        <v>31</v>
      </c>
      <c r="C153" s="396" t="s">
        <v>4</v>
      </c>
      <c r="F153" s="410"/>
    </row>
    <row r="154" spans="1:6">
      <c r="A154" s="395"/>
      <c r="B154" s="395"/>
      <c r="C154" s="411" t="s">
        <v>26</v>
      </c>
      <c r="D154" s="352">
        <v>24</v>
      </c>
      <c r="E154" s="564">
        <v>50</v>
      </c>
      <c r="F154" s="410">
        <f>ROUND(IF(OR(ISBLANK(D154),ISBLANK(E154))," ",KOLIC*CENA),2)</f>
        <v>1200</v>
      </c>
    </row>
    <row r="155" spans="1:6">
      <c r="A155" s="395"/>
      <c r="B155" s="395"/>
      <c r="C155" s="396"/>
      <c r="F155" s="410"/>
    </row>
    <row r="156" spans="1:6">
      <c r="A156" s="395" t="s">
        <v>794</v>
      </c>
      <c r="B156" s="395" t="s">
        <v>95</v>
      </c>
      <c r="C156" s="396" t="s">
        <v>745</v>
      </c>
      <c r="F156" s="410"/>
    </row>
    <row r="157" spans="1:6">
      <c r="A157" s="395"/>
      <c r="B157" s="395"/>
      <c r="C157" s="569" t="s">
        <v>26</v>
      </c>
      <c r="D157" s="352">
        <v>1</v>
      </c>
      <c r="E157" s="564">
        <v>50</v>
      </c>
      <c r="F157" s="410">
        <f>ROUND(IF(OR(ISBLANK(D157),ISBLANK(E157))," ",KOLIC*CENA),2)</f>
        <v>50</v>
      </c>
    </row>
    <row r="158" spans="1:6">
      <c r="A158" s="395"/>
      <c r="B158" s="395"/>
      <c r="C158" s="396"/>
      <c r="F158" s="410"/>
    </row>
    <row r="159" spans="1:6" ht="26.4">
      <c r="A159" s="395" t="s">
        <v>795</v>
      </c>
      <c r="B159" s="395" t="s">
        <v>32</v>
      </c>
      <c r="C159" s="396" t="s">
        <v>747</v>
      </c>
      <c r="F159" s="410"/>
    </row>
    <row r="160" spans="1:6">
      <c r="A160" s="368"/>
      <c r="B160" s="368"/>
      <c r="C160" s="412" t="s">
        <v>743</v>
      </c>
      <c r="D160" s="413">
        <v>1</v>
      </c>
      <c r="F160" s="410" t="e">
        <f>ROUND(IF(OR(ISBLANK(D160),ISBLANK(E160))," ",KOLIC*CENA),2)</f>
        <v>#VALUE!</v>
      </c>
    </row>
    <row r="161" spans="1:6">
      <c r="A161" s="371"/>
      <c r="B161" s="371"/>
      <c r="C161" s="414"/>
      <c r="D161" s="415"/>
      <c r="E161" s="373"/>
      <c r="F161" s="374"/>
    </row>
    <row r="162" spans="1:6">
      <c r="A162" s="366" t="s">
        <v>677</v>
      </c>
      <c r="B162" s="366"/>
      <c r="C162" s="375" t="s">
        <v>748</v>
      </c>
      <c r="F162" s="385" t="e">
        <f>IF(SUM(F149:F161)&gt;0,SUM(F149:F161)," ")</f>
        <v>#VALUE!</v>
      </c>
    </row>
    <row r="163" spans="1:6">
      <c r="A163" s="416"/>
      <c r="B163" s="416"/>
      <c r="C163" s="417"/>
      <c r="F163" s="394"/>
    </row>
  </sheetData>
  <sheetProtection algorithmName="SHA-512" hashValue="Hr0MTjKSl81I3UQizbYKPfgws/ZoNjw+D23ckCRCu1Te7UMw1dK9nvgtTfoCORlYkbu8Vr5Qwh6BFWnAe7b/kA==" saltValue="t/hbJPerzIIiIsHndnLwsg==" spinCount="100000" sheet="1" objects="1" scenarios="1"/>
  <protectedRanges>
    <protectedRange sqref="E160:E162 E40:E151" name="Obseg1"/>
  </protectedRanges>
  <mergeCells count="2">
    <mergeCell ref="B2:F2"/>
    <mergeCell ref="C11:E11"/>
  </mergeCells>
  <pageMargins left="0.7" right="0.7" top="0.75" bottom="0.75" header="0.3" footer="0.3"/>
  <pageSetup paperSize="9" scale="95" orientation="portrait" r:id="rId1"/>
  <rowBreaks count="3" manualBreakCount="3">
    <brk id="33" max="16383" man="1"/>
    <brk id="74" max="16383" man="1"/>
    <brk id="111"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2:F163"/>
  <sheetViews>
    <sheetView topLeftCell="A139" zoomScaleNormal="100" workbookViewId="0">
      <selection activeCell="E152" sqref="E152"/>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796</v>
      </c>
    </row>
    <row r="5" spans="1:6">
      <c r="A5" s="349"/>
      <c r="B5" s="349"/>
      <c r="C5" s="354"/>
      <c r="E5" s="355"/>
    </row>
    <row r="6" spans="1:6">
      <c r="A6" s="356" t="s">
        <v>657</v>
      </c>
      <c r="B6" s="357" t="s">
        <v>658</v>
      </c>
      <c r="C6" s="358"/>
      <c r="D6" s="359"/>
      <c r="E6" s="359"/>
      <c r="F6" s="360"/>
    </row>
    <row r="7" spans="1:6">
      <c r="A7" s="356" t="s">
        <v>659</v>
      </c>
      <c r="B7" s="357" t="s">
        <v>797</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F108</f>
        <v>#VALUE!</v>
      </c>
    </row>
    <row r="20" spans="1:6">
      <c r="A20" s="366" t="s">
        <v>673</v>
      </c>
      <c r="B20" s="367" t="s">
        <v>674</v>
      </c>
      <c r="C20" s="368"/>
      <c r="D20" s="364"/>
      <c r="F20" s="353" t="e">
        <f>F124</f>
        <v>#VALUE!</v>
      </c>
    </row>
    <row r="21" spans="1:6">
      <c r="A21" s="366" t="s">
        <v>675</v>
      </c>
      <c r="B21" s="367" t="s">
        <v>676</v>
      </c>
      <c r="C21" s="368"/>
      <c r="D21" s="364"/>
      <c r="F21" s="353" t="e">
        <f>F143</f>
        <v>#VALUE!</v>
      </c>
    </row>
    <row r="22" spans="1:6">
      <c r="A22" s="369" t="s">
        <v>677</v>
      </c>
      <c r="B22" s="370" t="s">
        <v>17</v>
      </c>
      <c r="C22" s="371"/>
      <c r="D22" s="372"/>
      <c r="E22" s="373"/>
      <c r="F22" s="374" t="e">
        <f>F162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405"/>
      <c r="B39" s="405"/>
      <c r="C39" s="420"/>
      <c r="F39" s="394"/>
    </row>
    <row r="40" spans="1:6" ht="79.2">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395"/>
      <c r="B45" s="395"/>
      <c r="C45" s="396"/>
      <c r="F45" s="421" t="str">
        <f t="shared" si="0"/>
        <v xml:space="preserve"> </v>
      </c>
    </row>
    <row r="46" spans="1:6">
      <c r="A46" s="395" t="s">
        <v>761</v>
      </c>
      <c r="B46" s="395" t="s">
        <v>689</v>
      </c>
      <c r="C46" s="396" t="s">
        <v>690</v>
      </c>
      <c r="F46" s="421" t="str">
        <f t="shared" si="0"/>
        <v xml:space="preserve"> </v>
      </c>
    </row>
    <row r="47" spans="1:6">
      <c r="A47" s="397"/>
      <c r="B47" s="397"/>
      <c r="C47" s="398" t="s">
        <v>13</v>
      </c>
      <c r="D47" s="399">
        <v>18</v>
      </c>
      <c r="F47" s="421" t="e">
        <f>ROUND(IF(OR(ISBLANK(D47),ISBLANK(E47))," ",KOLIC*CENA),2)</f>
        <v>#VALUE!</v>
      </c>
    </row>
    <row r="48" spans="1:6">
      <c r="A48" s="400"/>
      <c r="B48" s="400"/>
      <c r="C48" s="401"/>
      <c r="D48" s="373"/>
      <c r="E48" s="373"/>
      <c r="F48" s="402"/>
    </row>
    <row r="49" spans="1:6">
      <c r="A49" s="366" t="s">
        <v>665</v>
      </c>
      <c r="B49" s="366"/>
      <c r="C49" s="375" t="s">
        <v>691</v>
      </c>
      <c r="F49" s="385" t="e">
        <f>IF(SUM(F33:F48)&gt;0,SUM(F33:F48)," ")</f>
        <v>#VALUE!</v>
      </c>
    </row>
    <row r="50" spans="1:6">
      <c r="A50" s="366"/>
      <c r="B50" s="366"/>
      <c r="C50" s="375"/>
      <c r="F50" s="385"/>
    </row>
    <row r="51" spans="1:6">
      <c r="A51" s="366"/>
      <c r="B51" s="366"/>
      <c r="C51" s="375"/>
      <c r="F51" s="385"/>
    </row>
    <row r="52" spans="1:6">
      <c r="A52" s="366"/>
      <c r="B52" s="366"/>
      <c r="C52" s="375"/>
      <c r="F52" s="394"/>
    </row>
    <row r="53" spans="1:6">
      <c r="A53" s="366" t="s">
        <v>120</v>
      </c>
      <c r="B53" s="366"/>
      <c r="C53" s="375" t="s">
        <v>24</v>
      </c>
      <c r="F53" s="394"/>
    </row>
    <row r="54" spans="1:6">
      <c r="A54" s="366"/>
      <c r="B54" s="366"/>
      <c r="C54" s="375"/>
      <c r="F54" s="394"/>
    </row>
    <row r="55" spans="1:6">
      <c r="A55" s="395"/>
      <c r="B55" s="395"/>
      <c r="C55" s="396"/>
      <c r="F55" s="394"/>
    </row>
    <row r="56" spans="1:6" ht="39.6">
      <c r="A56" s="395" t="s">
        <v>773</v>
      </c>
      <c r="B56" s="395" t="s">
        <v>693</v>
      </c>
      <c r="C56" s="396" t="s">
        <v>694</v>
      </c>
      <c r="F56" s="394"/>
    </row>
    <row r="57" spans="1:6">
      <c r="A57" s="397"/>
      <c r="B57" s="397"/>
      <c r="C57" s="398" t="s">
        <v>695</v>
      </c>
      <c r="D57" s="399">
        <v>46.5</v>
      </c>
      <c r="F57" s="353" t="e">
        <f>ROUND(IF(OR(ISBLANK(D57),ISBLANK(E57))," ",KOLIC*CENA),2)</f>
        <v>#VALUE!</v>
      </c>
    </row>
    <row r="58" spans="1:6">
      <c r="A58" s="368"/>
      <c r="B58" s="368"/>
      <c r="C58" s="368"/>
      <c r="D58" s="368"/>
      <c r="E58" s="368"/>
      <c r="F58" s="368"/>
    </row>
    <row r="59" spans="1:6" ht="26.4">
      <c r="A59" s="403" t="s">
        <v>774</v>
      </c>
      <c r="B59" s="403" t="s">
        <v>133</v>
      </c>
      <c r="C59" s="396" t="s">
        <v>697</v>
      </c>
      <c r="F59" s="394"/>
    </row>
    <row r="60" spans="1:6">
      <c r="A60" s="397"/>
      <c r="B60" s="397"/>
      <c r="C60" s="398" t="s">
        <v>698</v>
      </c>
      <c r="D60" s="399">
        <v>95</v>
      </c>
      <c r="F60" s="353" t="e">
        <f>ROUND(IF(OR(ISBLANK(D60),ISBLANK(E60))," ",KOLIC*CENA),2)</f>
        <v>#VALUE!</v>
      </c>
    </row>
    <row r="61" spans="1:6">
      <c r="A61" s="368"/>
      <c r="B61" s="368"/>
      <c r="C61" s="368"/>
      <c r="D61" s="368"/>
      <c r="E61" s="368"/>
      <c r="F61" s="368"/>
    </row>
    <row r="62" spans="1:6" ht="26.4">
      <c r="A62" s="403" t="s">
        <v>775</v>
      </c>
      <c r="B62" s="403" t="s">
        <v>214</v>
      </c>
      <c r="C62" s="396" t="s">
        <v>700</v>
      </c>
      <c r="F62" s="394"/>
    </row>
    <row r="63" spans="1:6">
      <c r="A63" s="397"/>
      <c r="B63" s="397"/>
      <c r="C63" s="398" t="s">
        <v>213</v>
      </c>
      <c r="D63" s="404">
        <v>85</v>
      </c>
      <c r="F63" s="353" t="e">
        <f>ROUND(IF(OR(ISBLANK(D63),ISBLANK(E63))," ",KOLIC*CENA),2)</f>
        <v>#VALUE!</v>
      </c>
    </row>
    <row r="64" spans="1:6">
      <c r="A64" s="368"/>
      <c r="B64" s="368"/>
      <c r="C64" s="368"/>
      <c r="D64" s="368"/>
      <c r="E64" s="368"/>
      <c r="F64" s="368"/>
    </row>
    <row r="65" spans="1:6" ht="26.4">
      <c r="A65" s="403" t="s">
        <v>776</v>
      </c>
      <c r="B65" s="403" t="s">
        <v>211</v>
      </c>
      <c r="C65" s="396" t="s">
        <v>702</v>
      </c>
      <c r="F65" s="394"/>
    </row>
    <row r="66" spans="1:6">
      <c r="A66" s="397"/>
      <c r="B66" s="397"/>
      <c r="C66" s="398" t="s">
        <v>695</v>
      </c>
      <c r="D66" s="399">
        <v>58</v>
      </c>
      <c r="F66" s="353" t="e">
        <f>ROUND(IF(OR(ISBLANK(D66),ISBLANK(E66))," ",KOLIC*CENA),2)</f>
        <v>#VALUE!</v>
      </c>
    </row>
    <row r="67" spans="1:6">
      <c r="A67" s="368"/>
      <c r="B67" s="368"/>
      <c r="C67" s="368"/>
      <c r="D67" s="368"/>
      <c r="E67" s="368"/>
      <c r="F67" s="368"/>
    </row>
    <row r="68" spans="1:6" ht="66">
      <c r="A68" s="403" t="s">
        <v>777</v>
      </c>
      <c r="B68" s="403" t="s">
        <v>704</v>
      </c>
      <c r="C68" s="396" t="s">
        <v>798</v>
      </c>
      <c r="F68" s="394"/>
    </row>
    <row r="69" spans="1:6">
      <c r="A69" s="397"/>
      <c r="B69" s="397"/>
      <c r="C69" s="398" t="s">
        <v>698</v>
      </c>
      <c r="D69" s="404">
        <v>35</v>
      </c>
      <c r="F69" s="353" t="e">
        <f>ROUND(IF(OR(ISBLANK(D69),ISBLANK(E69))," ",KOLIC*CENA),2)</f>
        <v>#VALUE!</v>
      </c>
    </row>
    <row r="70" spans="1:6">
      <c r="A70" s="368"/>
      <c r="B70" s="368"/>
      <c r="C70" s="368"/>
      <c r="D70" s="368"/>
      <c r="E70" s="368"/>
      <c r="F70" s="368"/>
    </row>
    <row r="71" spans="1:6" ht="26.4">
      <c r="A71" s="403" t="s">
        <v>780</v>
      </c>
      <c r="B71" s="403" t="s">
        <v>706</v>
      </c>
      <c r="C71" s="396" t="s">
        <v>707</v>
      </c>
      <c r="F71" s="394"/>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9.2">
      <c r="A81" s="395" t="s">
        <v>709</v>
      </c>
      <c r="B81" s="395" t="s">
        <v>710</v>
      </c>
      <c r="C81" s="396" t="s">
        <v>799</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95"/>
      <c r="B85" s="395"/>
      <c r="C85" s="396"/>
      <c r="F85" s="394"/>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6">
      <c r="A91" s="395" t="s">
        <v>714</v>
      </c>
      <c r="B91" s="395" t="s">
        <v>632</v>
      </c>
      <c r="C91" s="396" t="s">
        <v>763</v>
      </c>
      <c r="F91" s="394"/>
    </row>
    <row r="92" spans="1:6">
      <c r="A92" s="397"/>
      <c r="B92" s="397"/>
      <c r="C92" s="398" t="s">
        <v>698</v>
      </c>
      <c r="D92" s="399">
        <v>69</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9.6">
      <c r="A101" s="395" t="s">
        <v>764</v>
      </c>
      <c r="B101" s="395" t="s">
        <v>719</v>
      </c>
      <c r="C101" s="396" t="s">
        <v>720</v>
      </c>
      <c r="F101" s="394"/>
    </row>
    <row r="102" spans="1:6">
      <c r="A102" s="397"/>
      <c r="B102" s="397"/>
      <c r="C102" s="398" t="s">
        <v>640</v>
      </c>
      <c r="D102" s="407">
        <v>1125</v>
      </c>
      <c r="F102" s="353" t="e">
        <f>ROUND(IF(OR(ISBLANK(D102),ISBLANK(E102))," ",KOLIC*CENA),2)</f>
        <v>#VALUE!</v>
      </c>
    </row>
    <row r="103" spans="1:6">
      <c r="A103" s="405"/>
      <c r="B103" s="405"/>
      <c r="C103" s="420"/>
      <c r="F103" s="394"/>
    </row>
    <row r="104" spans="1:6" ht="39.6">
      <c r="A104" s="405" t="s">
        <v>765</v>
      </c>
      <c r="B104" s="405" t="s">
        <v>766</v>
      </c>
      <c r="C104" s="420" t="s">
        <v>767</v>
      </c>
      <c r="F104" s="394"/>
    </row>
    <row r="105" spans="1:6">
      <c r="A105" s="422"/>
      <c r="B105" s="422"/>
      <c r="C105" s="423" t="s">
        <v>640</v>
      </c>
      <c r="D105" s="409">
        <v>125</v>
      </c>
      <c r="F105" s="353" t="e">
        <f>ROUND(IF(OR(ISBLANK(D105),ISBLANK(E105))," ",KOLIC*CENA),2)</f>
        <v>#VALUE!</v>
      </c>
    </row>
    <row r="106" spans="1:6">
      <c r="A106" s="395"/>
      <c r="B106" s="395"/>
      <c r="C106" s="396"/>
      <c r="F106" s="394"/>
    </row>
    <row r="107" spans="1:6">
      <c r="A107" s="400"/>
      <c r="B107" s="400"/>
      <c r="C107" s="401"/>
      <c r="D107" s="373"/>
      <c r="E107" s="373"/>
      <c r="F107" s="402"/>
    </row>
    <row r="108" spans="1:6" ht="26.4">
      <c r="A108" s="366" t="s">
        <v>671</v>
      </c>
      <c r="B108" s="366"/>
      <c r="C108" s="375" t="s">
        <v>721</v>
      </c>
      <c r="F108" s="385" t="e">
        <f>IF(SUM(F102:F107)&gt;0,SUM(F102:F107)," ")</f>
        <v>#VALUE!</v>
      </c>
    </row>
    <row r="109" spans="1:6">
      <c r="A109" s="366"/>
      <c r="B109" s="366"/>
      <c r="C109" s="375"/>
      <c r="F109" s="385"/>
    </row>
    <row r="110" spans="1:6">
      <c r="A110" s="366"/>
      <c r="B110" s="366"/>
      <c r="C110" s="375"/>
      <c r="F110" s="385"/>
    </row>
    <row r="111" spans="1:6">
      <c r="A111" s="395"/>
      <c r="B111" s="395"/>
      <c r="C111" s="396"/>
      <c r="F111" s="394"/>
    </row>
    <row r="112" spans="1:6">
      <c r="A112" s="366" t="s">
        <v>673</v>
      </c>
      <c r="B112" s="366"/>
      <c r="C112" s="375" t="s">
        <v>674</v>
      </c>
      <c r="F112" s="394"/>
    </row>
    <row r="113" spans="1:6">
      <c r="A113" s="366"/>
      <c r="B113" s="366"/>
      <c r="C113" s="375"/>
      <c r="F113" s="394"/>
    </row>
    <row r="114" spans="1:6">
      <c r="A114" s="366"/>
      <c r="B114" s="366"/>
      <c r="C114" s="375"/>
      <c r="F114" s="394"/>
    </row>
    <row r="115" spans="1:6" ht="39.6">
      <c r="A115" s="395" t="s">
        <v>783</v>
      </c>
      <c r="B115" s="395" t="s">
        <v>643</v>
      </c>
      <c r="C115" s="408" t="s">
        <v>644</v>
      </c>
      <c r="F115" s="394"/>
    </row>
    <row r="116" spans="1:6">
      <c r="A116" s="397"/>
      <c r="B116" s="397"/>
      <c r="C116" s="398" t="s">
        <v>695</v>
      </c>
      <c r="D116" s="399">
        <v>1.5</v>
      </c>
      <c r="F116" s="353" t="e">
        <f>ROUND(IF(OR(ISBLANK(D116),ISBLANK(E116))," ",KOLIC*CENA),2)</f>
        <v>#VALUE!</v>
      </c>
    </row>
    <row r="117" spans="1:6">
      <c r="A117" s="366"/>
      <c r="B117" s="366"/>
      <c r="C117" s="375"/>
      <c r="F117" s="394"/>
    </row>
    <row r="118" spans="1:6" ht="52.8">
      <c r="A118" s="395" t="s">
        <v>784</v>
      </c>
      <c r="B118" s="395" t="s">
        <v>647</v>
      </c>
      <c r="C118" s="408" t="s">
        <v>768</v>
      </c>
      <c r="F118" s="394"/>
    </row>
    <row r="119" spans="1:6">
      <c r="A119" s="397"/>
      <c r="B119" s="397"/>
      <c r="C119" s="398" t="s">
        <v>695</v>
      </c>
      <c r="D119" s="399">
        <v>6.25</v>
      </c>
      <c r="F119" s="353" t="e">
        <f>ROUND(IF(OR(ISBLANK(D119),ISBLANK(E119))," ",KOLIC*CENA),2)</f>
        <v>#VALUE!</v>
      </c>
    </row>
    <row r="120" spans="1:6">
      <c r="A120" s="366"/>
      <c r="B120" s="366"/>
      <c r="C120" s="375"/>
      <c r="F120" s="394"/>
    </row>
    <row r="121" spans="1:6" ht="52.8">
      <c r="A121" s="395" t="s">
        <v>785</v>
      </c>
      <c r="B121" s="395" t="s">
        <v>726</v>
      </c>
      <c r="C121" s="408" t="s">
        <v>769</v>
      </c>
      <c r="F121" s="394"/>
    </row>
    <row r="122" spans="1:6">
      <c r="A122" s="397"/>
      <c r="B122" s="397"/>
      <c r="C122" s="398" t="s">
        <v>695</v>
      </c>
      <c r="D122" s="399">
        <v>7.15</v>
      </c>
      <c r="F122" s="353" t="e">
        <f>ROUND(IF(OR(ISBLANK(D122),ISBLANK(E122))," ",KOLIC*CENA),2)</f>
        <v>#VALUE!</v>
      </c>
    </row>
    <row r="123" spans="1:6">
      <c r="A123" s="400"/>
      <c r="B123" s="400"/>
      <c r="C123" s="401"/>
      <c r="D123" s="373"/>
      <c r="E123" s="373"/>
      <c r="F123" s="402"/>
    </row>
    <row r="124" spans="1:6" ht="26.4">
      <c r="A124" s="366" t="s">
        <v>673</v>
      </c>
      <c r="B124" s="366"/>
      <c r="C124" s="375" t="s">
        <v>728</v>
      </c>
      <c r="F124" s="385" t="e">
        <f>IF(SUM(F115:F123),SUM(F115:IV123)," ")</f>
        <v>#VALUE!</v>
      </c>
    </row>
    <row r="125" spans="1:6">
      <c r="A125" s="366"/>
      <c r="B125" s="366"/>
      <c r="C125" s="375"/>
      <c r="F125" s="385"/>
    </row>
    <row r="126" spans="1:6">
      <c r="A126" s="366"/>
      <c r="B126" s="366"/>
      <c r="C126" s="375"/>
      <c r="F126" s="385"/>
    </row>
    <row r="127" spans="1:6">
      <c r="A127" s="395"/>
      <c r="B127" s="395"/>
      <c r="C127" s="396"/>
      <c r="F127" s="394"/>
    </row>
    <row r="128" spans="1:6" ht="26.4">
      <c r="A128" s="366" t="s">
        <v>675</v>
      </c>
      <c r="B128" s="366"/>
      <c r="C128" s="375" t="s">
        <v>676</v>
      </c>
      <c r="F128" s="394"/>
    </row>
    <row r="129" spans="1:6" ht="79.2">
      <c r="A129" s="366"/>
      <c r="B129" s="366"/>
      <c r="C129" s="375" t="s">
        <v>770</v>
      </c>
      <c r="F129" s="394"/>
    </row>
    <row r="130" spans="1:6">
      <c r="A130" s="366"/>
      <c r="B130" s="366"/>
      <c r="C130" s="375"/>
      <c r="F130" s="394"/>
    </row>
    <row r="131" spans="1:6" ht="66">
      <c r="A131" s="395" t="s">
        <v>730</v>
      </c>
      <c r="B131" s="395" t="s">
        <v>731</v>
      </c>
      <c r="C131" s="408" t="s">
        <v>788</v>
      </c>
      <c r="F131" s="394"/>
    </row>
    <row r="132" spans="1:6">
      <c r="A132" s="397"/>
      <c r="B132" s="397"/>
      <c r="C132" s="398" t="s">
        <v>640</v>
      </c>
      <c r="D132" s="399">
        <v>780</v>
      </c>
      <c r="F132" s="353" t="e">
        <f>ROUND(IF(OR(ISBLANK(D132),ISBLANK(E132))," ",KOLIC*CENA),2)</f>
        <v>#VALUE!</v>
      </c>
    </row>
    <row r="133" spans="1:6">
      <c r="A133" s="366"/>
      <c r="B133" s="366"/>
      <c r="C133" s="375"/>
      <c r="F133" s="394"/>
    </row>
    <row r="134" spans="1:6" ht="39.6">
      <c r="A134" s="395" t="s">
        <v>733</v>
      </c>
      <c r="B134" s="395"/>
      <c r="C134" s="408" t="s">
        <v>751</v>
      </c>
      <c r="F134" s="394"/>
    </row>
    <row r="135" spans="1:6">
      <c r="A135" s="397"/>
      <c r="B135" s="397"/>
      <c r="C135" s="398" t="s">
        <v>695</v>
      </c>
      <c r="D135" s="399">
        <v>2.1</v>
      </c>
      <c r="F135" s="353" t="e">
        <f>ROUND(IF(OR(ISBLANK(D135),ISBLANK(E135))," ",KOLIC*CENA),2)</f>
        <v>#VALUE!</v>
      </c>
    </row>
    <row r="136" spans="1:6">
      <c r="A136" s="366"/>
      <c r="B136" s="366"/>
      <c r="C136" s="375"/>
      <c r="F136" s="394"/>
    </row>
    <row r="137" spans="1:6" ht="66">
      <c r="A137" s="395" t="s">
        <v>735</v>
      </c>
      <c r="B137" s="395"/>
      <c r="C137" s="408" t="s">
        <v>736</v>
      </c>
      <c r="F137" s="394"/>
    </row>
    <row r="138" spans="1:6">
      <c r="A138" s="397"/>
      <c r="B138" s="397"/>
      <c r="C138" s="398" t="s">
        <v>712</v>
      </c>
      <c r="D138" s="399">
        <v>10.6</v>
      </c>
      <c r="F138" s="353" t="e">
        <f>ROUND(IF(OR(ISBLANK(D138),ISBLANK(E138))," ",KOLIC*CENA),2)</f>
        <v>#VALUE!</v>
      </c>
    </row>
    <row r="139" spans="1:6">
      <c r="A139" s="366"/>
      <c r="B139" s="366"/>
      <c r="C139" s="375"/>
      <c r="F139" s="394"/>
    </row>
    <row r="140" spans="1:6" ht="52.8">
      <c r="A140" s="395" t="s">
        <v>737</v>
      </c>
      <c r="B140" s="395"/>
      <c r="C140" s="408" t="s">
        <v>738</v>
      </c>
      <c r="F140" s="394"/>
    </row>
    <row r="141" spans="1:6">
      <c r="A141" s="397"/>
      <c r="B141" s="397"/>
      <c r="C141" s="398" t="s">
        <v>712</v>
      </c>
      <c r="D141" s="399">
        <v>21</v>
      </c>
      <c r="F141" s="353" t="e">
        <f>ROUND(IF(OR(ISBLANK(D141),ISBLANK(E141))," ",KOLIC*CENA),2)</f>
        <v>#VALUE!</v>
      </c>
    </row>
    <row r="142" spans="1:6">
      <c r="A142" s="400"/>
      <c r="B142" s="400"/>
      <c r="C142" s="401"/>
      <c r="D142" s="373" t="s">
        <v>800</v>
      </c>
      <c r="E142" s="373"/>
      <c r="F142" s="402"/>
    </row>
    <row r="143" spans="1:6" ht="26.4">
      <c r="A143" s="366" t="s">
        <v>675</v>
      </c>
      <c r="B143" s="366"/>
      <c r="C143" s="375" t="s">
        <v>739</v>
      </c>
      <c r="F143" s="385" t="e">
        <f>IF(SUM(F131:F142),SUM(F131:F142)," ")</f>
        <v>#VALUE!</v>
      </c>
    </row>
    <row r="144" spans="1:6">
      <c r="A144" s="366"/>
      <c r="B144" s="366"/>
      <c r="C144" s="375"/>
      <c r="F144" s="385"/>
    </row>
    <row r="145" spans="1:6">
      <c r="A145" s="366"/>
      <c r="B145" s="366"/>
      <c r="C145" s="375"/>
      <c r="F145" s="394"/>
    </row>
    <row r="146" spans="1:6">
      <c r="A146" s="366"/>
      <c r="B146" s="366"/>
      <c r="C146" s="375"/>
      <c r="F146" s="394"/>
    </row>
    <row r="147" spans="1:6">
      <c r="A147" s="366" t="s">
        <v>677</v>
      </c>
      <c r="B147" s="366"/>
      <c r="C147" s="375" t="s">
        <v>17</v>
      </c>
      <c r="F147" s="394"/>
    </row>
    <row r="148" spans="1:6">
      <c r="A148" s="366"/>
      <c r="B148" s="366"/>
      <c r="C148" s="375"/>
      <c r="F148" s="394"/>
    </row>
    <row r="149" spans="1:6">
      <c r="A149" s="395"/>
      <c r="B149" s="395"/>
      <c r="C149" s="396"/>
      <c r="F149" s="410"/>
    </row>
    <row r="150" spans="1:6" ht="26.4">
      <c r="A150" s="395" t="s">
        <v>740</v>
      </c>
      <c r="B150" s="395" t="s">
        <v>741</v>
      </c>
      <c r="C150" s="396" t="s">
        <v>742</v>
      </c>
      <c r="F150" s="410"/>
    </row>
    <row r="151" spans="1:6">
      <c r="A151" s="395"/>
      <c r="B151" s="395"/>
      <c r="C151" s="411" t="s">
        <v>743</v>
      </c>
      <c r="D151" s="352">
        <v>4</v>
      </c>
      <c r="F151" s="410" t="e">
        <f>ROUND(IF(OR(ISBLANK(D151),ISBLANK(E151))," ",KOLIC*CENA),2)</f>
        <v>#VALUE!</v>
      </c>
    </row>
    <row r="152" spans="1:6">
      <c r="A152" s="395"/>
      <c r="B152" s="395"/>
      <c r="C152" s="396"/>
      <c r="F152" s="410"/>
    </row>
    <row r="153" spans="1:6">
      <c r="A153" s="395" t="s">
        <v>740</v>
      </c>
      <c r="B153" s="395" t="s">
        <v>31</v>
      </c>
      <c r="C153" s="396" t="s">
        <v>4</v>
      </c>
      <c r="F153" s="410"/>
    </row>
    <row r="154" spans="1:6">
      <c r="A154" s="395"/>
      <c r="B154" s="395"/>
      <c r="C154" s="411" t="s">
        <v>26</v>
      </c>
      <c r="D154" s="352">
        <v>24</v>
      </c>
      <c r="E154" s="564">
        <v>50</v>
      </c>
      <c r="F154" s="410">
        <f>ROUND(IF(OR(ISBLANK(D154),ISBLANK(E154))," ",KOLIC*CENA),2)</f>
        <v>1200</v>
      </c>
    </row>
    <row r="155" spans="1:6">
      <c r="A155" s="395"/>
      <c r="B155" s="395"/>
      <c r="C155" s="396"/>
      <c r="F155" s="410"/>
    </row>
    <row r="156" spans="1:6">
      <c r="A156" s="395" t="s">
        <v>744</v>
      </c>
      <c r="B156" s="395" t="s">
        <v>95</v>
      </c>
      <c r="C156" s="396" t="s">
        <v>745</v>
      </c>
      <c r="F156" s="410"/>
    </row>
    <row r="157" spans="1:6">
      <c r="A157" s="395"/>
      <c r="B157" s="395"/>
      <c r="C157" s="569" t="s">
        <v>26</v>
      </c>
      <c r="D157" s="352">
        <v>1</v>
      </c>
      <c r="E157" s="564">
        <v>50</v>
      </c>
      <c r="F157" s="410">
        <f>ROUND(IF(OR(ISBLANK(D157),ISBLANK(E157))," ",KOLIC*CENA),2)</f>
        <v>50</v>
      </c>
    </row>
    <row r="158" spans="1:6">
      <c r="A158" s="395"/>
      <c r="B158" s="395"/>
      <c r="C158" s="396"/>
      <c r="F158" s="410"/>
    </row>
    <row r="159" spans="1:6" ht="26.4">
      <c r="A159" s="395" t="s">
        <v>746</v>
      </c>
      <c r="B159" s="395" t="s">
        <v>32</v>
      </c>
      <c r="C159" s="396" t="s">
        <v>747</v>
      </c>
      <c r="F159" s="410"/>
    </row>
    <row r="160" spans="1:6">
      <c r="A160" s="368"/>
      <c r="B160" s="368"/>
      <c r="C160" s="412" t="s">
        <v>743</v>
      </c>
      <c r="D160" s="413">
        <v>1</v>
      </c>
      <c r="F160" s="410" t="e">
        <f>ROUND(IF(OR(ISBLANK(D160),ISBLANK(E160))," ",KOLIC*CENA),2)</f>
        <v>#VALUE!</v>
      </c>
    </row>
    <row r="161" spans="1:6">
      <c r="A161" s="371"/>
      <c r="B161" s="371"/>
      <c r="C161" s="414"/>
      <c r="D161" s="415"/>
      <c r="E161" s="373"/>
      <c r="F161" s="374"/>
    </row>
    <row r="162" spans="1:6">
      <c r="A162" s="366" t="s">
        <v>677</v>
      </c>
      <c r="B162" s="366"/>
      <c r="C162" s="375" t="s">
        <v>748</v>
      </c>
      <c r="F162" s="385" t="e">
        <f>IF(SUM(F149:F161)&gt;0,SUM(F149:F161)," ")</f>
        <v>#VALUE!</v>
      </c>
    </row>
    <row r="163" spans="1:6">
      <c r="A163" s="416"/>
      <c r="B163" s="416"/>
      <c r="C163" s="417"/>
      <c r="F163" s="394"/>
    </row>
  </sheetData>
  <sheetProtection algorithmName="SHA-512" hashValue="Sjn0XyZiEr79lzkG/g9ONTe3MsPhr9l7xAlvSRxwfPezPiMWBDkmwS2r3zB5aHDICg0/fJdxNucip6A8ERrjGA==" saltValue="G3ww0W9b9Vk806xhhKNV4Q==" spinCount="100000" sheet="1" objects="1" scenarios="1"/>
  <protectedRanges>
    <protectedRange sqref="E160:E163 E40:E151" name="Obseg1"/>
  </protectedRanges>
  <mergeCells count="2">
    <mergeCell ref="B2:F2"/>
    <mergeCell ref="C11:E11"/>
  </mergeCells>
  <pageMargins left="0.7" right="0.7" top="0.75" bottom="0.75" header="0.3" footer="0.3"/>
  <pageSetup paperSize="9" scale="90" orientation="portrait" r:id="rId1"/>
  <rowBreaks count="4" manualBreakCount="4">
    <brk id="33" max="16383" man="1"/>
    <brk id="74" max="16383" man="1"/>
    <brk id="111" max="16383" man="1"/>
    <brk id="143"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F263"/>
  <sheetViews>
    <sheetView tabSelected="1" topLeftCell="A241" zoomScaleNormal="100" workbookViewId="0">
      <selection activeCell="E259" sqref="E259"/>
    </sheetView>
  </sheetViews>
  <sheetFormatPr defaultRowHeight="13.2"/>
  <cols>
    <col min="1" max="1" width="7.6640625" style="418" customWidth="1"/>
    <col min="2" max="2" width="10.6640625" style="418" customWidth="1"/>
    <col min="3" max="3" width="35.6640625" style="351" customWidth="1"/>
    <col min="4" max="4" width="8.6640625" style="352" customWidth="1"/>
    <col min="5" max="5" width="12.6640625" style="352" customWidth="1"/>
    <col min="6" max="6" width="15.6640625" style="353" customWidth="1"/>
  </cols>
  <sheetData>
    <row r="2" spans="1:6">
      <c r="A2" s="349" t="s">
        <v>654</v>
      </c>
      <c r="B2" s="618" t="s">
        <v>655</v>
      </c>
      <c r="C2" s="618"/>
      <c r="D2" s="618"/>
      <c r="E2" s="618"/>
      <c r="F2" s="618"/>
    </row>
    <row r="3" spans="1:6">
      <c r="A3" s="349"/>
      <c r="B3" s="618" t="s">
        <v>801</v>
      </c>
      <c r="C3" s="618"/>
      <c r="D3" s="618"/>
    </row>
    <row r="4" spans="1:6">
      <c r="A4" s="349"/>
      <c r="B4" s="429"/>
      <c r="E4" s="355"/>
    </row>
    <row r="5" spans="1:6">
      <c r="A5" s="356" t="s">
        <v>657</v>
      </c>
      <c r="B5" s="357" t="s">
        <v>658</v>
      </c>
      <c r="C5" s="358"/>
      <c r="D5" s="359"/>
      <c r="E5" s="359"/>
      <c r="F5" s="360"/>
    </row>
    <row r="6" spans="1:6">
      <c r="A6" s="356" t="s">
        <v>659</v>
      </c>
      <c r="B6" s="350" t="s">
        <v>802</v>
      </c>
      <c r="C6" s="358"/>
      <c r="D6" s="359"/>
      <c r="E6" s="359"/>
      <c r="F6" s="360"/>
    </row>
    <row r="7" spans="1:6" ht="20.399999999999999">
      <c r="A7" s="356" t="s">
        <v>803</v>
      </c>
      <c r="B7" s="350" t="s">
        <v>662</v>
      </c>
      <c r="C7" s="358"/>
      <c r="D7" s="359"/>
      <c r="E7" s="359"/>
      <c r="F7" s="360"/>
    </row>
    <row r="8" spans="1:6">
      <c r="A8" s="356"/>
      <c r="B8" s="350"/>
      <c r="C8" s="358"/>
      <c r="D8" s="359"/>
      <c r="E8" s="359"/>
      <c r="F8" s="360"/>
    </row>
    <row r="9" spans="1:6">
      <c r="A9" s="356"/>
      <c r="B9" s="356"/>
      <c r="C9" s="361"/>
      <c r="D9" s="359"/>
      <c r="E9" s="359"/>
      <c r="F9" s="360"/>
    </row>
    <row r="10" spans="1:6" ht="15.6">
      <c r="A10" s="356"/>
      <c r="B10" s="356"/>
      <c r="C10" s="619" t="s">
        <v>804</v>
      </c>
      <c r="D10" s="619"/>
      <c r="E10" s="619"/>
      <c r="F10" s="360"/>
    </row>
    <row r="11" spans="1:6">
      <c r="A11" s="362"/>
      <c r="B11" s="362"/>
      <c r="C11" s="363"/>
      <c r="D11" s="364"/>
    </row>
    <row r="12" spans="1:6" ht="17.399999999999999">
      <c r="A12" s="362"/>
      <c r="B12" s="362"/>
      <c r="C12" s="365" t="s">
        <v>664</v>
      </c>
      <c r="D12" s="364"/>
    </row>
    <row r="13" spans="1:6">
      <c r="A13" s="362"/>
      <c r="B13" s="362"/>
      <c r="C13" s="363"/>
      <c r="D13" s="364"/>
    </row>
    <row r="14" spans="1:6">
      <c r="A14" s="366" t="s">
        <v>665</v>
      </c>
      <c r="B14" s="430" t="s">
        <v>805</v>
      </c>
      <c r="D14" s="364"/>
      <c r="F14" s="353" t="e">
        <f>F61</f>
        <v>#VALUE!</v>
      </c>
    </row>
    <row r="15" spans="1:6">
      <c r="A15" s="366" t="s">
        <v>120</v>
      </c>
      <c r="B15" s="430" t="s">
        <v>806</v>
      </c>
      <c r="D15" s="364"/>
      <c r="F15" s="353" t="e">
        <f>F73</f>
        <v>#VALUE!</v>
      </c>
    </row>
    <row r="16" spans="1:6">
      <c r="A16" s="366" t="s">
        <v>667</v>
      </c>
      <c r="B16" s="430" t="s">
        <v>24</v>
      </c>
      <c r="D16" s="364"/>
      <c r="F16" s="353" t="e">
        <f>F109</f>
        <v>#VALUE!</v>
      </c>
    </row>
    <row r="17" spans="1:6">
      <c r="A17" s="366" t="s">
        <v>669</v>
      </c>
      <c r="B17" s="430" t="s">
        <v>670</v>
      </c>
      <c r="D17" s="364"/>
      <c r="F17" s="353" t="e">
        <f>F132</f>
        <v>#VALUE!</v>
      </c>
    </row>
    <row r="18" spans="1:6">
      <c r="A18" s="366" t="s">
        <v>671</v>
      </c>
      <c r="B18" s="430" t="s">
        <v>807</v>
      </c>
      <c r="D18" s="364"/>
      <c r="F18" s="353" t="e">
        <f>F155</f>
        <v>#VALUE!</v>
      </c>
    </row>
    <row r="19" spans="1:6">
      <c r="A19" s="366" t="s">
        <v>673</v>
      </c>
      <c r="B19" s="430" t="s">
        <v>808</v>
      </c>
      <c r="D19" s="364"/>
      <c r="F19" s="353" t="e">
        <f>F171</f>
        <v>#VALUE!</v>
      </c>
    </row>
    <row r="20" spans="1:6">
      <c r="A20" s="366" t="s">
        <v>675</v>
      </c>
      <c r="B20" s="430" t="s">
        <v>809</v>
      </c>
      <c r="D20" s="364"/>
      <c r="F20" s="353" t="e">
        <f>F182</f>
        <v>#VALUE!</v>
      </c>
    </row>
    <row r="21" spans="1:6">
      <c r="A21" s="366" t="s">
        <v>677</v>
      </c>
      <c r="B21" s="430" t="s">
        <v>810</v>
      </c>
      <c r="D21" s="364"/>
      <c r="F21" s="353" t="e">
        <f>F199</f>
        <v>#VALUE!</v>
      </c>
    </row>
    <row r="22" spans="1:6">
      <c r="A22" s="366" t="s">
        <v>678</v>
      </c>
      <c r="B22" s="430" t="s">
        <v>811</v>
      </c>
      <c r="D22" s="364"/>
      <c r="F22" s="353" t="e">
        <f>F231</f>
        <v>#VALUE!</v>
      </c>
    </row>
    <row r="23" spans="1:6">
      <c r="A23" s="366" t="s">
        <v>812</v>
      </c>
      <c r="B23" s="430" t="s">
        <v>813</v>
      </c>
      <c r="D23" s="364"/>
      <c r="F23" s="353" t="e">
        <f>F242</f>
        <v>#VALUE!</v>
      </c>
    </row>
    <row r="24" spans="1:6">
      <c r="A24" s="369" t="s">
        <v>814</v>
      </c>
      <c r="B24" s="431" t="s">
        <v>17</v>
      </c>
      <c r="C24" s="471"/>
      <c r="D24" s="372"/>
      <c r="E24" s="472"/>
      <c r="F24" s="473" t="e">
        <f>F261</f>
        <v>#VALUE!</v>
      </c>
    </row>
    <row r="25" spans="1:6">
      <c r="A25" s="366"/>
      <c r="B25" s="367"/>
      <c r="C25" s="419"/>
      <c r="D25" s="386"/>
      <c r="E25" s="377"/>
      <c r="F25" s="378"/>
    </row>
    <row r="26" spans="1:6">
      <c r="A26" s="366"/>
      <c r="B26" s="366"/>
      <c r="C26" s="375" t="s">
        <v>679</v>
      </c>
      <c r="D26" s="364"/>
      <c r="F26" s="353" t="e">
        <f>IF(SUM(F14:F24)&gt;0,SUM(F14:F24)," ")</f>
        <v>#VALUE!</v>
      </c>
    </row>
    <row r="27" spans="1:6">
      <c r="A27" s="366"/>
      <c r="B27" s="366"/>
      <c r="C27" s="375" t="s">
        <v>993</v>
      </c>
      <c r="D27" s="376">
        <v>0.1</v>
      </c>
      <c r="F27" s="353" t="e">
        <f>ROUND(F26*0.1,2)</f>
        <v>#VALUE!</v>
      </c>
    </row>
    <row r="28" spans="1:6">
      <c r="A28" s="366"/>
      <c r="B28" s="366"/>
      <c r="C28" s="375"/>
      <c r="D28" s="364"/>
    </row>
    <row r="29" spans="1:6">
      <c r="A29" s="366"/>
      <c r="B29" s="366"/>
      <c r="C29" s="375" t="s">
        <v>679</v>
      </c>
      <c r="D29" s="364"/>
      <c r="F29" s="353" t="e">
        <f>F26+F27</f>
        <v>#VALUE!</v>
      </c>
    </row>
    <row r="30" spans="1:6">
      <c r="A30" s="366"/>
      <c r="B30" s="366"/>
      <c r="C30" s="375" t="s">
        <v>680</v>
      </c>
      <c r="D30" s="376">
        <v>0.22</v>
      </c>
      <c r="E30" s="377"/>
      <c r="F30" s="378" t="e">
        <f>ROUND(D30*F29,2)</f>
        <v>#VALUE!</v>
      </c>
    </row>
    <row r="31" spans="1:6" ht="13.8" thickBot="1">
      <c r="A31" s="379"/>
      <c r="B31" s="379"/>
      <c r="C31" s="380"/>
      <c r="D31" s="381"/>
      <c r="E31" s="382"/>
      <c r="F31" s="383"/>
    </row>
    <row r="32" spans="1:6">
      <c r="A32" s="366"/>
      <c r="B32" s="366"/>
      <c r="C32" s="375"/>
      <c r="D32" s="364"/>
    </row>
    <row r="33" spans="1:6">
      <c r="A33" s="366"/>
      <c r="B33" s="366"/>
      <c r="C33" s="375" t="s">
        <v>681</v>
      </c>
      <c r="D33" s="364"/>
      <c r="E33" s="384"/>
      <c r="F33" s="385" t="e">
        <f>F30+F29</f>
        <v>#VALUE!</v>
      </c>
    </row>
    <row r="34" spans="1:6" ht="13.8" thickBot="1">
      <c r="A34" s="366"/>
      <c r="B34" s="366"/>
      <c r="C34" s="375"/>
      <c r="D34" s="386"/>
      <c r="E34" s="377"/>
      <c r="F34" s="378"/>
    </row>
    <row r="35" spans="1:6" ht="27" thickBot="1">
      <c r="A35" s="432" t="s">
        <v>815</v>
      </c>
      <c r="B35" s="433" t="s">
        <v>816</v>
      </c>
      <c r="C35" s="434" t="s">
        <v>817</v>
      </c>
      <c r="D35" s="435" t="s">
        <v>6</v>
      </c>
      <c r="E35" s="436" t="s">
        <v>818</v>
      </c>
      <c r="F35" s="437" t="s">
        <v>8</v>
      </c>
    </row>
    <row r="36" spans="1:6">
      <c r="A36" s="362"/>
      <c r="B36" s="362"/>
      <c r="C36" s="391"/>
      <c r="D36" s="392"/>
      <c r="E36" s="393"/>
    </row>
    <row r="37" spans="1:6" ht="26.4">
      <c r="A37" s="366" t="s">
        <v>665</v>
      </c>
      <c r="B37" s="366"/>
      <c r="C37" s="375" t="s">
        <v>805</v>
      </c>
      <c r="D37" s="393"/>
      <c r="F37" s="353" t="str">
        <f t="shared" ref="F37:F56" si="0">IF(OR(ISBLANK(D37),ISBLANK(E37))," ",KOLIC*CENA)</f>
        <v xml:space="preserve"> </v>
      </c>
    </row>
    <row r="38" spans="1:6">
      <c r="A38" s="366"/>
      <c r="B38" s="366"/>
      <c r="C38" s="375"/>
      <c r="D38" s="393"/>
    </row>
    <row r="39" spans="1:6" ht="39.6">
      <c r="A39" s="366"/>
      <c r="B39" s="366"/>
      <c r="C39" s="375" t="s">
        <v>819</v>
      </c>
      <c r="D39" s="393"/>
    </row>
    <row r="40" spans="1:6">
      <c r="A40" s="362"/>
      <c r="B40" s="362"/>
      <c r="C40" s="438"/>
      <c r="D40" s="393"/>
      <c r="F40" s="353" t="str">
        <f t="shared" si="0"/>
        <v xml:space="preserve"> </v>
      </c>
    </row>
    <row r="41" spans="1:6" ht="79.2">
      <c r="A41" s="395" t="s">
        <v>688</v>
      </c>
      <c r="B41" s="395" t="s">
        <v>757</v>
      </c>
      <c r="C41" s="396" t="s">
        <v>758</v>
      </c>
      <c r="F41" s="353" t="str">
        <f t="shared" si="0"/>
        <v xml:space="preserve"> </v>
      </c>
    </row>
    <row r="42" spans="1:6">
      <c r="A42" s="397"/>
      <c r="B42" s="397"/>
      <c r="C42" s="398" t="s">
        <v>13</v>
      </c>
      <c r="D42" s="409">
        <v>1</v>
      </c>
      <c r="F42" s="353" t="e">
        <f>ROUND(IF(OR(ISBLANK(D42),ISBLANK(E42))," ",KOLIC*CENA),2)</f>
        <v>#VALUE!</v>
      </c>
    </row>
    <row r="43" spans="1:6">
      <c r="A43" s="395"/>
      <c r="B43" s="395"/>
      <c r="C43" s="396"/>
      <c r="F43" s="353" t="str">
        <f t="shared" si="0"/>
        <v xml:space="preserve"> </v>
      </c>
    </row>
    <row r="44" spans="1:6" ht="52.8">
      <c r="A44" s="395" t="s">
        <v>820</v>
      </c>
      <c r="B44" s="439" t="s">
        <v>821</v>
      </c>
      <c r="C44" s="396" t="s">
        <v>760</v>
      </c>
      <c r="F44" s="353" t="str">
        <f t="shared" si="0"/>
        <v xml:space="preserve"> </v>
      </c>
    </row>
    <row r="45" spans="1:6">
      <c r="A45" s="397"/>
      <c r="B45" s="397"/>
      <c r="C45" s="398" t="s">
        <v>13</v>
      </c>
      <c r="D45" s="409">
        <v>1</v>
      </c>
      <c r="E45" s="410"/>
      <c r="F45" s="353" t="e">
        <f>ROUND(IF(OR(ISBLANK(D45),ISBLANK(E45))," ",KOLIC*CENA),2)</f>
        <v>#VALUE!</v>
      </c>
    </row>
    <row r="46" spans="1:6">
      <c r="A46" s="395"/>
      <c r="B46" s="395"/>
      <c r="C46" s="398"/>
      <c r="D46" s="409"/>
      <c r="F46" s="353" t="str">
        <f t="shared" si="0"/>
        <v xml:space="preserve"> </v>
      </c>
    </row>
    <row r="47" spans="1:6" ht="39.6">
      <c r="A47" s="395" t="s">
        <v>822</v>
      </c>
      <c r="B47" s="395" t="s">
        <v>689</v>
      </c>
      <c r="C47" s="396" t="s">
        <v>823</v>
      </c>
      <c r="F47" s="353" t="str">
        <f t="shared" si="0"/>
        <v xml:space="preserve"> </v>
      </c>
    </row>
    <row r="48" spans="1:6">
      <c r="A48" s="397"/>
      <c r="B48" s="397"/>
      <c r="C48" s="398" t="s">
        <v>13</v>
      </c>
      <c r="D48" s="409">
        <v>1</v>
      </c>
      <c r="F48" s="353" t="e">
        <f>ROUND(IF(OR(ISBLANK(D48),ISBLANK(E48))," ",KOLIC*CENA),2)</f>
        <v>#VALUE!</v>
      </c>
    </row>
    <row r="49" spans="1:6">
      <c r="A49" s="395"/>
      <c r="B49" s="395"/>
      <c r="C49" s="396"/>
      <c r="F49" s="353" t="str">
        <f t="shared" si="0"/>
        <v xml:space="preserve"> </v>
      </c>
    </row>
    <row r="50" spans="1:6" ht="52.8">
      <c r="A50" s="395" t="s">
        <v>824</v>
      </c>
      <c r="B50" s="395" t="s">
        <v>95</v>
      </c>
      <c r="C50" s="396" t="s">
        <v>825</v>
      </c>
      <c r="F50" s="353" t="str">
        <f t="shared" si="0"/>
        <v xml:space="preserve"> </v>
      </c>
    </row>
    <row r="51" spans="1:6">
      <c r="A51" s="397"/>
      <c r="B51" s="397"/>
      <c r="C51" s="398" t="s">
        <v>13</v>
      </c>
      <c r="D51" s="409">
        <v>1</v>
      </c>
      <c r="F51" s="353" t="e">
        <f>ROUND(IF(OR(ISBLANK(D51),ISBLANK(E51))," ",KOLIC*CENA),2)</f>
        <v>#VALUE!</v>
      </c>
    </row>
    <row r="52" spans="1:6">
      <c r="A52" s="395"/>
      <c r="B52" s="395"/>
      <c r="C52" s="396"/>
      <c r="F52" s="353" t="str">
        <f t="shared" si="0"/>
        <v xml:space="preserve"> </v>
      </c>
    </row>
    <row r="53" spans="1:6" ht="79.2">
      <c r="A53" s="395" t="s">
        <v>826</v>
      </c>
      <c r="B53" s="395" t="s">
        <v>827</v>
      </c>
      <c r="C53" s="396" t="s">
        <v>828</v>
      </c>
      <c r="F53" s="353" t="str">
        <f t="shared" si="0"/>
        <v xml:space="preserve"> </v>
      </c>
    </row>
    <row r="54" spans="1:6">
      <c r="A54" s="397"/>
      <c r="B54" s="397"/>
      <c r="C54" s="398" t="s">
        <v>13</v>
      </c>
      <c r="D54" s="409">
        <v>1</v>
      </c>
      <c r="E54" s="639">
        <v>1500</v>
      </c>
      <c r="F54" s="353">
        <f>ROUND(IF(OR(ISBLANK(D54),ISBLANK(E54))," ",KOLIC*CENA),2)</f>
        <v>1500</v>
      </c>
    </row>
    <row r="55" spans="1:6">
      <c r="A55" s="397"/>
      <c r="B55" s="397"/>
      <c r="C55" s="398"/>
      <c r="D55" s="409"/>
      <c r="F55" s="353" t="str">
        <f t="shared" si="0"/>
        <v xml:space="preserve"> </v>
      </c>
    </row>
    <row r="56" spans="1:6" ht="52.8">
      <c r="A56" s="439">
        <v>1006</v>
      </c>
      <c r="B56" s="439">
        <v>0</v>
      </c>
      <c r="C56" s="440" t="s">
        <v>829</v>
      </c>
      <c r="D56" s="409"/>
      <c r="F56" s="353" t="str">
        <f t="shared" si="0"/>
        <v xml:space="preserve"> </v>
      </c>
    </row>
    <row r="57" spans="1:6">
      <c r="A57" s="395"/>
      <c r="B57" s="395"/>
      <c r="C57" s="441" t="s">
        <v>13</v>
      </c>
      <c r="D57" s="352">
        <v>1</v>
      </c>
      <c r="F57" s="353" t="e">
        <f>ROUND(IF(OR(ISBLANK(D57),ISBLANK(E57))," ",KOLIC*CENA),2)</f>
        <v>#VALUE!</v>
      </c>
    </row>
    <row r="58" spans="1:6">
      <c r="A58" s="395"/>
      <c r="B58" s="395"/>
      <c r="C58" s="441"/>
    </row>
    <row r="59" spans="1:6">
      <c r="A59" s="400"/>
      <c r="B59" s="400"/>
      <c r="C59" s="401"/>
      <c r="D59" s="373"/>
      <c r="E59" s="373"/>
      <c r="F59" s="402"/>
    </row>
    <row r="60" spans="1:6">
      <c r="A60" s="395"/>
      <c r="B60" s="395"/>
      <c r="C60" s="396"/>
      <c r="F60" s="394"/>
    </row>
    <row r="61" spans="1:6" ht="26.4">
      <c r="A61" s="366" t="s">
        <v>665</v>
      </c>
      <c r="B61" s="366"/>
      <c r="C61" s="375" t="s">
        <v>830</v>
      </c>
      <c r="F61" s="385" t="e">
        <f>IF(SUM(F42:F60)&gt;0,SUM(F42:F60)," ")</f>
        <v>#VALUE!</v>
      </c>
    </row>
    <row r="62" spans="1:6">
      <c r="A62" s="366"/>
      <c r="B62" s="366"/>
      <c r="C62" s="375"/>
      <c r="F62" s="394"/>
    </row>
    <row r="63" spans="1:6">
      <c r="A63" s="366"/>
      <c r="B63" s="366"/>
      <c r="C63" s="375"/>
      <c r="F63" s="394"/>
    </row>
    <row r="64" spans="1:6">
      <c r="A64" s="395"/>
      <c r="B64" s="395"/>
      <c r="C64" s="396"/>
      <c r="F64" s="394"/>
    </row>
    <row r="65" spans="1:6" ht="26.4">
      <c r="A65" s="366" t="s">
        <v>120</v>
      </c>
      <c r="B65" s="366"/>
      <c r="C65" s="375" t="s">
        <v>806</v>
      </c>
      <c r="F65" s="394"/>
    </row>
    <row r="66" spans="1:6">
      <c r="A66" s="366"/>
      <c r="B66" s="366"/>
      <c r="C66" s="375"/>
      <c r="F66" s="394"/>
    </row>
    <row r="67" spans="1:6">
      <c r="A67" s="395"/>
      <c r="B67" s="395"/>
      <c r="C67" s="396"/>
      <c r="F67" s="394"/>
    </row>
    <row r="68" spans="1:6" ht="26.4">
      <c r="A68" s="395" t="s">
        <v>692</v>
      </c>
      <c r="B68" s="395" t="s">
        <v>831</v>
      </c>
      <c r="C68" s="396" t="s">
        <v>832</v>
      </c>
      <c r="F68" s="394"/>
    </row>
    <row r="69" spans="1:6">
      <c r="A69" s="397"/>
      <c r="B69" s="397"/>
      <c r="C69" s="398" t="s">
        <v>26</v>
      </c>
      <c r="D69" s="409">
        <v>200</v>
      </c>
      <c r="F69" s="353" t="e">
        <f>ROUND(IF(OR(ISBLANK(D69),ISBLANK(E69))," ",KOLIC*CENA),2)</f>
        <v>#VALUE!</v>
      </c>
    </row>
    <row r="70" spans="1:6">
      <c r="A70" s="395"/>
      <c r="B70" s="395"/>
      <c r="C70" s="396"/>
      <c r="F70" s="394"/>
    </row>
    <row r="71" spans="1:6">
      <c r="A71" s="400"/>
      <c r="B71" s="400"/>
      <c r="C71" s="401"/>
      <c r="D71" s="373"/>
      <c r="E71" s="373"/>
      <c r="F71" s="402"/>
    </row>
    <row r="72" spans="1:6">
      <c r="A72" s="395"/>
      <c r="B72" s="395"/>
      <c r="C72" s="396"/>
      <c r="F72" s="394"/>
    </row>
    <row r="73" spans="1:6" ht="26.4">
      <c r="A73" s="366" t="s">
        <v>120</v>
      </c>
      <c r="B73" s="366"/>
      <c r="C73" s="375" t="s">
        <v>833</v>
      </c>
      <c r="F73" s="385" t="e">
        <f>IF(SUM(F69:F72)&gt;0,SUM(F69:F72)," ")</f>
        <v>#VALUE!</v>
      </c>
    </row>
    <row r="74" spans="1:6">
      <c r="A74" s="366"/>
      <c r="B74" s="366"/>
      <c r="C74" s="375"/>
      <c r="F74" s="394"/>
    </row>
    <row r="75" spans="1:6">
      <c r="A75" s="366"/>
      <c r="B75" s="366"/>
      <c r="C75" s="375"/>
      <c r="F75" s="394"/>
    </row>
    <row r="76" spans="1:6">
      <c r="A76" s="366"/>
      <c r="B76" s="366"/>
      <c r="C76" s="375"/>
      <c r="F76" s="394"/>
    </row>
    <row r="77" spans="1:6">
      <c r="A77" s="366" t="s">
        <v>667</v>
      </c>
      <c r="B77" s="366"/>
      <c r="C77" s="375" t="s">
        <v>24</v>
      </c>
      <c r="F77" s="394"/>
    </row>
    <row r="78" spans="1:6">
      <c r="A78" s="366"/>
      <c r="B78" s="366"/>
      <c r="C78" s="375"/>
      <c r="F78" s="394"/>
    </row>
    <row r="79" spans="1:6">
      <c r="A79" s="395"/>
      <c r="B79" s="395"/>
      <c r="C79" s="396"/>
      <c r="F79" s="394"/>
    </row>
    <row r="80" spans="1:6" ht="26.4">
      <c r="A80" s="395" t="s">
        <v>709</v>
      </c>
      <c r="B80" s="395" t="s">
        <v>29</v>
      </c>
      <c r="C80" s="396" t="s">
        <v>834</v>
      </c>
      <c r="F80" s="394"/>
    </row>
    <row r="81" spans="1:6">
      <c r="A81" s="397"/>
      <c r="B81" s="397"/>
      <c r="C81" s="398" t="s">
        <v>695</v>
      </c>
      <c r="D81" s="409">
        <v>285</v>
      </c>
      <c r="F81" s="353" t="e">
        <f>ROUND(IF(OR(ISBLANK(D81),ISBLANK(E81))," ",KOLIC*CENA),2)</f>
        <v>#VALUE!</v>
      </c>
    </row>
    <row r="82" spans="1:6">
      <c r="A82" s="368"/>
      <c r="B82" s="368"/>
      <c r="C82" s="368"/>
      <c r="D82" s="442"/>
      <c r="E82" s="368"/>
      <c r="F82" s="368"/>
    </row>
    <row r="83" spans="1:6" ht="26.4">
      <c r="A83" s="403" t="s">
        <v>835</v>
      </c>
      <c r="B83" s="403" t="s">
        <v>133</v>
      </c>
      <c r="C83" s="396" t="s">
        <v>836</v>
      </c>
      <c r="F83" s="394"/>
    </row>
    <row r="84" spans="1:6">
      <c r="A84" s="397"/>
      <c r="B84" s="397"/>
      <c r="C84" s="398" t="s">
        <v>698</v>
      </c>
      <c r="D84" s="409">
        <v>38.5</v>
      </c>
      <c r="F84" s="353" t="e">
        <f>ROUND(IF(OR(ISBLANK(D84),ISBLANK(E84))," ",KOLIC*CENA),2)</f>
        <v>#VALUE!</v>
      </c>
    </row>
    <row r="85" spans="1:6">
      <c r="A85" s="397"/>
      <c r="B85" s="397"/>
      <c r="C85" s="398"/>
      <c r="D85" s="409"/>
      <c r="F85" s="368"/>
    </row>
    <row r="86" spans="1:6" ht="66">
      <c r="A86" s="395" t="s">
        <v>837</v>
      </c>
      <c r="B86" s="395" t="s">
        <v>838</v>
      </c>
      <c r="C86" s="396" t="s">
        <v>839</v>
      </c>
      <c r="F86" s="394"/>
    </row>
    <row r="87" spans="1:6">
      <c r="A87" s="397"/>
      <c r="B87" s="397"/>
      <c r="C87" s="398" t="s">
        <v>695</v>
      </c>
      <c r="D87" s="409">
        <v>145</v>
      </c>
      <c r="F87" s="353" t="e">
        <f>ROUND(IF(OR(ISBLANK(D87),ISBLANK(E87))," ",KOLIC*CENA),2)</f>
        <v>#VALUE!</v>
      </c>
    </row>
    <row r="88" spans="1:6">
      <c r="A88" s="395"/>
      <c r="B88" s="395"/>
      <c r="C88" s="396"/>
      <c r="F88" s="368"/>
    </row>
    <row r="89" spans="1:6" ht="66">
      <c r="A89" s="395" t="s">
        <v>840</v>
      </c>
      <c r="B89" s="395" t="s">
        <v>841</v>
      </c>
      <c r="C89" s="396" t="s">
        <v>842</v>
      </c>
      <c r="F89" s="394"/>
    </row>
    <row r="90" spans="1:6">
      <c r="A90" s="397"/>
      <c r="B90" s="397"/>
      <c r="C90" s="398" t="s">
        <v>695</v>
      </c>
      <c r="D90" s="409">
        <v>75</v>
      </c>
      <c r="F90" s="353" t="e">
        <f>ROUND(IF(OR(ISBLANK(D90),ISBLANK(E90))," ",KOLIC*CENA),2)</f>
        <v>#VALUE!</v>
      </c>
    </row>
    <row r="91" spans="1:6">
      <c r="A91" s="395"/>
      <c r="B91" s="395"/>
      <c r="C91" s="396"/>
      <c r="F91" s="368"/>
    </row>
    <row r="92" spans="1:6" ht="26.4">
      <c r="A92" s="395" t="s">
        <v>843</v>
      </c>
      <c r="B92" s="395" t="s">
        <v>844</v>
      </c>
      <c r="C92" s="396" t="s">
        <v>845</v>
      </c>
      <c r="F92" s="394"/>
    </row>
    <row r="93" spans="1:6">
      <c r="A93" s="397"/>
      <c r="B93" s="397"/>
      <c r="C93" s="398" t="s">
        <v>695</v>
      </c>
      <c r="D93" s="409">
        <v>15</v>
      </c>
      <c r="F93" s="353" t="e">
        <f>ROUND(IF(OR(ISBLANK(D93),ISBLANK(E93))," ",KOLIC*CENA),2)</f>
        <v>#VALUE!</v>
      </c>
    </row>
    <row r="94" spans="1:6">
      <c r="A94" s="397"/>
      <c r="B94" s="397"/>
      <c r="C94" s="398"/>
      <c r="D94" s="409"/>
      <c r="F94" s="368"/>
    </row>
    <row r="95" spans="1:6" ht="52.8">
      <c r="A95" s="439">
        <v>3006</v>
      </c>
      <c r="B95" s="443" t="s">
        <v>846</v>
      </c>
      <c r="C95" s="396" t="s">
        <v>847</v>
      </c>
      <c r="D95" s="409"/>
      <c r="F95" s="394"/>
    </row>
    <row r="96" spans="1:6">
      <c r="A96" s="397"/>
      <c r="B96" s="397"/>
      <c r="C96" s="398" t="s">
        <v>695</v>
      </c>
      <c r="D96" s="409">
        <v>18.25</v>
      </c>
      <c r="F96" s="353" t="e">
        <f>ROUND(IF(OR(ISBLANK(D96),ISBLANK(E96))," ",KOLIC*CENA),2)</f>
        <v>#VALUE!</v>
      </c>
    </row>
    <row r="97" spans="1:6">
      <c r="A97" s="395"/>
      <c r="B97" s="395"/>
      <c r="C97" s="396"/>
      <c r="F97" s="368"/>
    </row>
    <row r="98" spans="1:6" ht="66">
      <c r="A98" s="395" t="s">
        <v>848</v>
      </c>
      <c r="B98" s="395" t="s">
        <v>704</v>
      </c>
      <c r="C98" s="396" t="s">
        <v>849</v>
      </c>
      <c r="F98" s="394"/>
    </row>
    <row r="99" spans="1:6">
      <c r="A99" s="397"/>
      <c r="B99" s="397"/>
      <c r="C99" s="398" t="s">
        <v>698</v>
      </c>
      <c r="D99" s="409">
        <v>95</v>
      </c>
      <c r="F99" s="353" t="e">
        <f>ROUND(IF(OR(ISBLANK(D99),ISBLANK(E99))," ",KOLIC*CENA),2)</f>
        <v>#VALUE!</v>
      </c>
    </row>
    <row r="100" spans="1:6">
      <c r="A100" s="395"/>
      <c r="B100" s="395"/>
      <c r="C100" s="396"/>
      <c r="F100" s="368"/>
    </row>
    <row r="101" spans="1:6" ht="52.8">
      <c r="A101" s="395" t="s">
        <v>850</v>
      </c>
      <c r="B101" s="395" t="s">
        <v>851</v>
      </c>
      <c r="C101" s="396" t="s">
        <v>852</v>
      </c>
      <c r="F101" s="394"/>
    </row>
    <row r="102" spans="1:6">
      <c r="A102" s="397"/>
      <c r="B102" s="397"/>
      <c r="C102" s="398" t="s">
        <v>743</v>
      </c>
      <c r="D102" s="409">
        <v>1</v>
      </c>
      <c r="F102" s="353" t="e">
        <f>ROUND(IF(OR(ISBLANK(D102),ISBLANK(E102))," ",KOLIC*CENA),2)</f>
        <v>#VALUE!</v>
      </c>
    </row>
    <row r="103" spans="1:6">
      <c r="A103" s="395"/>
      <c r="B103" s="395"/>
      <c r="C103" s="396"/>
      <c r="F103" s="368"/>
    </row>
    <row r="104" spans="1:6" ht="26.4">
      <c r="A104" s="395" t="s">
        <v>853</v>
      </c>
      <c r="B104" s="395" t="s">
        <v>76</v>
      </c>
      <c r="C104" s="396" t="s">
        <v>854</v>
      </c>
      <c r="F104" s="394"/>
    </row>
    <row r="105" spans="1:6">
      <c r="A105" s="397"/>
      <c r="B105" s="397"/>
      <c r="C105" s="398" t="s">
        <v>698</v>
      </c>
      <c r="D105" s="409">
        <v>20</v>
      </c>
      <c r="F105" s="353" t="e">
        <f>ROUND(IF(OR(ISBLANK(D105),ISBLANK(E105))," ",KOLIC*CENA),2)</f>
        <v>#VALUE!</v>
      </c>
    </row>
    <row r="106" spans="1:6">
      <c r="A106" s="395"/>
      <c r="B106" s="395"/>
      <c r="C106" s="396"/>
      <c r="F106" s="394"/>
    </row>
    <row r="107" spans="1:6">
      <c r="A107" s="400"/>
      <c r="B107" s="400"/>
      <c r="C107" s="401"/>
      <c r="D107" s="373"/>
      <c r="E107" s="373"/>
      <c r="F107" s="402"/>
    </row>
    <row r="108" spans="1:6">
      <c r="A108" s="395"/>
      <c r="B108" s="395"/>
      <c r="C108" s="396"/>
      <c r="F108" s="394"/>
    </row>
    <row r="109" spans="1:6">
      <c r="A109" s="366" t="s">
        <v>667</v>
      </c>
      <c r="B109" s="366"/>
      <c r="C109" s="375" t="s">
        <v>708</v>
      </c>
      <c r="F109" s="385" t="e">
        <f>IF(SUM(F81:F108)&gt;0,SUM(F81:F108)," ")</f>
        <v>#VALUE!</v>
      </c>
    </row>
    <row r="110" spans="1:6">
      <c r="A110" s="366"/>
      <c r="B110" s="366"/>
      <c r="C110" s="375"/>
      <c r="F110" s="385"/>
    </row>
    <row r="111" spans="1:6">
      <c r="A111" s="366"/>
      <c r="B111" s="366"/>
      <c r="C111" s="375"/>
      <c r="F111" s="385"/>
    </row>
    <row r="112" spans="1:6">
      <c r="A112" s="366"/>
      <c r="B112" s="366"/>
      <c r="C112" s="375"/>
      <c r="F112" s="394"/>
    </row>
    <row r="113" spans="1:6">
      <c r="A113" s="366" t="s">
        <v>669</v>
      </c>
      <c r="B113" s="366"/>
      <c r="C113" s="375" t="s">
        <v>670</v>
      </c>
      <c r="F113" s="394"/>
    </row>
    <row r="114" spans="1:6">
      <c r="A114" s="366"/>
      <c r="B114" s="366"/>
      <c r="C114" s="375"/>
      <c r="F114" s="394"/>
    </row>
    <row r="115" spans="1:6">
      <c r="A115" s="366"/>
      <c r="B115" s="366"/>
      <c r="C115" s="375"/>
      <c r="F115" s="394"/>
    </row>
    <row r="116" spans="1:6" ht="26.4">
      <c r="A116" s="444" t="s">
        <v>714</v>
      </c>
      <c r="B116" s="444" t="s">
        <v>629</v>
      </c>
      <c r="C116" s="396" t="s">
        <v>855</v>
      </c>
      <c r="F116" s="394"/>
    </row>
    <row r="117" spans="1:6">
      <c r="A117" s="397"/>
      <c r="B117" s="397"/>
      <c r="C117" s="398" t="s">
        <v>698</v>
      </c>
      <c r="D117" s="409">
        <v>23.5</v>
      </c>
      <c r="F117" s="353" t="e">
        <f>ROUND(IF(OR(ISBLANK(D117),ISBLANK(E117))," ",KOLIC*CENA),2)</f>
        <v>#VALUE!</v>
      </c>
    </row>
    <row r="118" spans="1:6">
      <c r="A118" s="395"/>
      <c r="B118" s="395"/>
      <c r="C118" s="396"/>
      <c r="F118" s="394"/>
    </row>
    <row r="119" spans="1:6" ht="79.2">
      <c r="A119" s="395" t="s">
        <v>856</v>
      </c>
      <c r="B119" s="395" t="s">
        <v>857</v>
      </c>
      <c r="C119" s="445" t="s">
        <v>858</v>
      </c>
      <c r="F119" s="394"/>
    </row>
    <row r="120" spans="1:6">
      <c r="A120" s="397"/>
      <c r="B120" s="397"/>
      <c r="C120" s="398" t="s">
        <v>698</v>
      </c>
      <c r="D120" s="409">
        <v>147.5</v>
      </c>
      <c r="F120" s="353" t="e">
        <f>ROUND(IF(OR(ISBLANK(D120),ISBLANK(E120))," ",KOLIC*CENA),2)</f>
        <v>#VALUE!</v>
      </c>
    </row>
    <row r="121" spans="1:6">
      <c r="A121" s="397"/>
      <c r="B121" s="397"/>
      <c r="C121" s="398"/>
      <c r="D121" s="409"/>
      <c r="F121" s="394"/>
    </row>
    <row r="122" spans="1:6" ht="92.4">
      <c r="A122" s="446" t="s">
        <v>859</v>
      </c>
      <c r="B122" s="446" t="s">
        <v>860</v>
      </c>
      <c r="C122" s="447" t="s">
        <v>861</v>
      </c>
      <c r="F122" s="394"/>
    </row>
    <row r="123" spans="1:6">
      <c r="A123" s="397"/>
      <c r="B123" s="397"/>
      <c r="C123" s="398" t="s">
        <v>698</v>
      </c>
      <c r="D123" s="409">
        <v>37.5</v>
      </c>
      <c r="F123" s="353" t="e">
        <f>ROUND(IF(OR(ISBLANK(D123),ISBLANK(E123))," ",KOLIC*CENA),2)</f>
        <v>#VALUE!</v>
      </c>
    </row>
    <row r="124" spans="1:6">
      <c r="A124" s="397"/>
      <c r="B124" s="397"/>
      <c r="C124" s="398"/>
      <c r="D124" s="409"/>
      <c r="F124" s="394"/>
    </row>
    <row r="125" spans="1:6" ht="26.4">
      <c r="A125" s="446" t="s">
        <v>862</v>
      </c>
      <c r="B125" s="446" t="s">
        <v>863</v>
      </c>
      <c r="C125" s="447" t="s">
        <v>864</v>
      </c>
      <c r="F125" s="394"/>
    </row>
    <row r="126" spans="1:6">
      <c r="A126" s="397"/>
      <c r="B126" s="397"/>
      <c r="C126" s="398" t="s">
        <v>712</v>
      </c>
      <c r="D126" s="409">
        <v>25.75</v>
      </c>
      <c r="F126" s="353" t="e">
        <f>ROUND(IF(OR(ISBLANK(D126),ISBLANK(E126))," ",KOLIC*CENA),2)</f>
        <v>#VALUE!</v>
      </c>
    </row>
    <row r="127" spans="1:6">
      <c r="A127" s="397"/>
      <c r="B127" s="397"/>
      <c r="C127" s="398"/>
      <c r="D127" s="409"/>
      <c r="F127" s="394"/>
    </row>
    <row r="128" spans="1:6" ht="66">
      <c r="A128" s="395" t="s">
        <v>865</v>
      </c>
      <c r="B128" s="395" t="s">
        <v>866</v>
      </c>
      <c r="C128" s="396" t="s">
        <v>867</v>
      </c>
      <c r="F128" s="394"/>
    </row>
    <row r="129" spans="1:6">
      <c r="A129" s="397"/>
      <c r="B129" s="397"/>
      <c r="C129" s="398" t="s">
        <v>698</v>
      </c>
      <c r="D129" s="409">
        <v>22.5</v>
      </c>
      <c r="F129" s="353" t="e">
        <f>ROUND(IF(OR(ISBLANK(D129),ISBLANK(E129))," ",KOLIC*CENA),2)</f>
        <v>#VALUE!</v>
      </c>
    </row>
    <row r="130" spans="1:6">
      <c r="A130" s="400"/>
      <c r="B130" s="400"/>
      <c r="C130" s="401"/>
      <c r="D130" s="373"/>
      <c r="E130" s="373"/>
      <c r="F130" s="402"/>
    </row>
    <row r="131" spans="1:6">
      <c r="A131" s="395"/>
      <c r="B131" s="395"/>
      <c r="C131" s="396"/>
      <c r="F131" s="394"/>
    </row>
    <row r="132" spans="1:6">
      <c r="A132" s="366" t="s">
        <v>669</v>
      </c>
      <c r="B132" s="366"/>
      <c r="C132" s="375" t="s">
        <v>716</v>
      </c>
      <c r="F132" s="385" t="e">
        <f>IF(SUM(F117:F131)&gt;0,SUM(F117:F131)," ")</f>
        <v>#VALUE!</v>
      </c>
    </row>
    <row r="133" spans="1:6">
      <c r="A133" s="366"/>
      <c r="B133" s="366"/>
      <c r="C133" s="375"/>
      <c r="F133" s="385"/>
    </row>
    <row r="134" spans="1:6">
      <c r="A134" s="366"/>
      <c r="B134" s="366"/>
      <c r="C134" s="375"/>
      <c r="F134" s="385"/>
    </row>
    <row r="135" spans="1:6">
      <c r="A135" s="395"/>
      <c r="B135" s="395"/>
      <c r="C135" s="396"/>
      <c r="F135" s="394"/>
    </row>
    <row r="136" spans="1:6">
      <c r="A136" s="366" t="s">
        <v>671</v>
      </c>
      <c r="B136" s="366"/>
      <c r="C136" s="375" t="s">
        <v>807</v>
      </c>
      <c r="F136" s="394"/>
    </row>
    <row r="137" spans="1:6">
      <c r="A137" s="366"/>
      <c r="B137" s="366"/>
      <c r="C137" s="375"/>
      <c r="F137" s="394"/>
    </row>
    <row r="138" spans="1:6">
      <c r="A138" s="366"/>
      <c r="B138" s="366"/>
      <c r="C138" s="375"/>
      <c r="F138" s="394"/>
    </row>
    <row r="139" spans="1:6" ht="39.6">
      <c r="A139" s="446" t="s">
        <v>718</v>
      </c>
      <c r="B139" s="446" t="s">
        <v>868</v>
      </c>
      <c r="C139" s="447" t="s">
        <v>869</v>
      </c>
      <c r="F139" s="394"/>
    </row>
    <row r="140" spans="1:6">
      <c r="A140" s="397"/>
      <c r="B140" s="397"/>
      <c r="C140" s="398" t="s">
        <v>695</v>
      </c>
      <c r="D140" s="409">
        <v>8.5</v>
      </c>
      <c r="F140" s="353" t="e">
        <f>ROUND(IF(OR(ISBLANK(D140),ISBLANK(E140))," ",KOLIC*CENA),2)</f>
        <v>#VALUE!</v>
      </c>
    </row>
    <row r="141" spans="1:6">
      <c r="A141" s="366"/>
      <c r="B141" s="366"/>
      <c r="C141" s="375"/>
      <c r="F141" s="394"/>
    </row>
    <row r="142" spans="1:6" ht="52.8">
      <c r="A142" s="446" t="s">
        <v>870</v>
      </c>
      <c r="B142" s="446" t="s">
        <v>726</v>
      </c>
      <c r="C142" s="447" t="s">
        <v>871</v>
      </c>
      <c r="F142" s="394"/>
    </row>
    <row r="143" spans="1:6">
      <c r="A143" s="397"/>
      <c r="B143" s="397"/>
      <c r="C143" s="398" t="s">
        <v>695</v>
      </c>
      <c r="D143" s="409">
        <v>21.5</v>
      </c>
      <c r="F143" s="353" t="e">
        <f>ROUND(IF(OR(ISBLANK(D143),ISBLANK(E143))," ",KOLIC*CENA),2)</f>
        <v>#VALUE!</v>
      </c>
    </row>
    <row r="144" spans="1:6">
      <c r="A144" s="395"/>
      <c r="B144" s="395"/>
      <c r="C144" s="396"/>
      <c r="F144" s="394"/>
    </row>
    <row r="145" spans="1:6" ht="52.8">
      <c r="A145" s="395" t="s">
        <v>872</v>
      </c>
      <c r="B145" s="395" t="s">
        <v>873</v>
      </c>
      <c r="C145" s="396" t="s">
        <v>874</v>
      </c>
      <c r="F145" s="394"/>
    </row>
    <row r="146" spans="1:6">
      <c r="A146" s="397"/>
      <c r="B146" s="397"/>
      <c r="C146" s="398" t="s">
        <v>695</v>
      </c>
      <c r="D146" s="409">
        <v>28.75</v>
      </c>
      <c r="F146" s="353" t="e">
        <f>ROUND(IF(OR(ISBLANK(D146),ISBLANK(E146))," ",KOLIC*CENA),2)</f>
        <v>#VALUE!</v>
      </c>
    </row>
    <row r="147" spans="1:6">
      <c r="A147" s="395"/>
      <c r="B147" s="395"/>
      <c r="C147" s="396"/>
      <c r="F147" s="394"/>
    </row>
    <row r="148" spans="1:6" ht="52.8">
      <c r="A148" s="446" t="s">
        <v>875</v>
      </c>
      <c r="B148" s="446" t="s">
        <v>873</v>
      </c>
      <c r="C148" s="445" t="s">
        <v>876</v>
      </c>
      <c r="F148" s="394"/>
    </row>
    <row r="149" spans="1:6">
      <c r="A149" s="397"/>
      <c r="B149" s="397"/>
      <c r="C149" s="398" t="s">
        <v>695</v>
      </c>
      <c r="D149" s="409">
        <v>15.5</v>
      </c>
      <c r="F149" s="353" t="e">
        <f>ROUND(IF(OR(ISBLANK(D149),ISBLANK(E149))," ",KOLIC*CENA),2)</f>
        <v>#VALUE!</v>
      </c>
    </row>
    <row r="150" spans="1:6">
      <c r="A150" s="446"/>
      <c r="B150" s="446"/>
      <c r="C150" s="447"/>
      <c r="F150" s="394"/>
    </row>
    <row r="151" spans="1:6" ht="66">
      <c r="A151" s="395" t="s">
        <v>877</v>
      </c>
      <c r="B151" s="395" t="s">
        <v>873</v>
      </c>
      <c r="C151" s="408" t="s">
        <v>878</v>
      </c>
      <c r="F151" s="394"/>
    </row>
    <row r="152" spans="1:6">
      <c r="A152" s="397"/>
      <c r="B152" s="397"/>
      <c r="C152" s="398" t="s">
        <v>695</v>
      </c>
      <c r="D152" s="409">
        <v>7.75</v>
      </c>
      <c r="F152" s="353" t="e">
        <f>ROUND(IF(OR(ISBLANK(D152),ISBLANK(E152))," ",KOLIC*CENA),2)</f>
        <v>#VALUE!</v>
      </c>
    </row>
    <row r="153" spans="1:6">
      <c r="A153" s="400"/>
      <c r="B153" s="400"/>
      <c r="C153" s="401"/>
      <c r="D153" s="373"/>
      <c r="E153" s="373"/>
      <c r="F153" s="402"/>
    </row>
    <row r="154" spans="1:6">
      <c r="A154" s="395"/>
      <c r="B154" s="395"/>
      <c r="C154" s="396"/>
      <c r="F154" s="394"/>
    </row>
    <row r="155" spans="1:6">
      <c r="A155" s="366" t="s">
        <v>671</v>
      </c>
      <c r="B155" s="366"/>
      <c r="C155" s="375" t="s">
        <v>879</v>
      </c>
      <c r="F155" s="385" t="e">
        <f>IF(SUM(F139:F154),SUM(F139:F154)," ")</f>
        <v>#VALUE!</v>
      </c>
    </row>
    <row r="156" spans="1:6">
      <c r="A156" s="395"/>
      <c r="B156" s="395"/>
      <c r="C156" s="396"/>
      <c r="F156" s="394"/>
    </row>
    <row r="157" spans="1:6">
      <c r="A157" s="395"/>
      <c r="B157" s="395"/>
      <c r="C157" s="396"/>
      <c r="F157" s="394"/>
    </row>
    <row r="158" spans="1:6">
      <c r="A158" s="395"/>
      <c r="B158" s="395"/>
      <c r="C158" s="396"/>
      <c r="F158" s="394"/>
    </row>
    <row r="159" spans="1:6">
      <c r="A159" s="366" t="s">
        <v>673</v>
      </c>
      <c r="B159" s="366"/>
      <c r="C159" s="375" t="s">
        <v>880</v>
      </c>
      <c r="F159" s="394"/>
    </row>
    <row r="160" spans="1:6">
      <c r="A160" s="366"/>
      <c r="B160" s="366"/>
      <c r="C160" s="375"/>
      <c r="F160" s="394"/>
    </row>
    <row r="161" spans="1:6">
      <c r="A161" s="395"/>
      <c r="B161" s="395"/>
      <c r="C161" s="396"/>
      <c r="F161" s="394"/>
    </row>
    <row r="162" spans="1:6" ht="52.8">
      <c r="A162" s="395" t="s">
        <v>722</v>
      </c>
      <c r="B162" s="395" t="s">
        <v>719</v>
      </c>
      <c r="C162" s="396" t="s">
        <v>881</v>
      </c>
      <c r="F162" s="394"/>
    </row>
    <row r="163" spans="1:6">
      <c r="A163" s="395"/>
      <c r="B163" s="395"/>
      <c r="C163" s="396"/>
      <c r="F163" s="394"/>
    </row>
    <row r="164" spans="1:6">
      <c r="A164" s="397"/>
      <c r="B164" s="397"/>
      <c r="C164" s="398" t="s">
        <v>640</v>
      </c>
      <c r="D164" s="448">
        <v>3700</v>
      </c>
      <c r="F164" s="353" t="e">
        <f>ROUND(IF(OR(ISBLANK(D164),ISBLANK(E164))," ",KOLIC*CENA),2)</f>
        <v>#VALUE!</v>
      </c>
    </row>
    <row r="165" spans="1:6">
      <c r="A165" s="395"/>
      <c r="B165" s="395"/>
      <c r="C165" s="396"/>
      <c r="D165" s="427"/>
      <c r="F165" s="394"/>
    </row>
    <row r="166" spans="1:6" ht="52.8">
      <c r="A166" s="395" t="s">
        <v>723</v>
      </c>
      <c r="B166" s="395" t="s">
        <v>882</v>
      </c>
      <c r="C166" s="396" t="s">
        <v>883</v>
      </c>
      <c r="D166" s="427"/>
      <c r="F166" s="394"/>
    </row>
    <row r="167" spans="1:6">
      <c r="A167" s="395"/>
      <c r="B167" s="395"/>
      <c r="C167" s="396"/>
      <c r="D167" s="427"/>
    </row>
    <row r="168" spans="1:6">
      <c r="A168" s="397"/>
      <c r="B168" s="397"/>
      <c r="C168" s="398" t="s">
        <v>640</v>
      </c>
      <c r="D168" s="448">
        <v>3750</v>
      </c>
      <c r="F168" s="353" t="e">
        <f>ROUND(IF(OR(ISBLANK(D168),ISBLANK(E168))," ",KOLIC*CENA),2)</f>
        <v>#VALUE!</v>
      </c>
    </row>
    <row r="169" spans="1:6">
      <c r="A169" s="400"/>
      <c r="B169" s="400"/>
      <c r="C169" s="401"/>
      <c r="D169" s="373"/>
      <c r="E169" s="373"/>
      <c r="F169" s="402"/>
    </row>
    <row r="170" spans="1:6">
      <c r="A170" s="395"/>
      <c r="B170" s="395"/>
      <c r="C170" s="396"/>
      <c r="F170" s="394"/>
    </row>
    <row r="171" spans="1:6">
      <c r="A171" s="366" t="s">
        <v>673</v>
      </c>
      <c r="B171" s="366"/>
      <c r="C171" s="375" t="s">
        <v>884</v>
      </c>
      <c r="F171" s="385" t="e">
        <f>IF(SUM(F164:F170)&gt;0,SUM(F164:F170)," ")</f>
        <v>#VALUE!</v>
      </c>
    </row>
    <row r="172" spans="1:6">
      <c r="A172" s="366"/>
      <c r="B172" s="366"/>
      <c r="C172" s="375"/>
      <c r="F172" s="385"/>
    </row>
    <row r="173" spans="1:6">
      <c r="A173" s="366"/>
      <c r="B173" s="366"/>
      <c r="C173" s="375"/>
      <c r="F173" s="385"/>
    </row>
    <row r="174" spans="1:6">
      <c r="A174" s="366"/>
      <c r="B174" s="366"/>
      <c r="C174" s="375"/>
      <c r="F174" s="394"/>
    </row>
    <row r="175" spans="1:6">
      <c r="A175" s="366" t="s">
        <v>675</v>
      </c>
      <c r="B175" s="366"/>
      <c r="C175" s="375" t="s">
        <v>809</v>
      </c>
      <c r="F175" s="394"/>
    </row>
    <row r="176" spans="1:6">
      <c r="A176" s="366"/>
      <c r="B176" s="366"/>
      <c r="C176" s="375"/>
      <c r="F176" s="394"/>
    </row>
    <row r="177" spans="1:6">
      <c r="A177" s="366"/>
      <c r="B177" s="366"/>
      <c r="C177" s="375"/>
      <c r="F177" s="394"/>
    </row>
    <row r="178" spans="1:6" ht="79.2">
      <c r="A178" s="395" t="s">
        <v>730</v>
      </c>
      <c r="B178" s="395" t="s">
        <v>885</v>
      </c>
      <c r="C178" s="449" t="s">
        <v>886</v>
      </c>
      <c r="F178" s="394"/>
    </row>
    <row r="179" spans="1:6">
      <c r="A179" s="397"/>
      <c r="B179" s="397"/>
      <c r="C179" s="398" t="s">
        <v>712</v>
      </c>
      <c r="D179" s="409">
        <v>27</v>
      </c>
      <c r="F179" s="353" t="e">
        <f>ROUND(IF(OR(ISBLANK(D179),ISBLANK(E179))," ",KOLIC*CENA),2)</f>
        <v>#VALUE!</v>
      </c>
    </row>
    <row r="180" spans="1:6">
      <c r="A180" s="400"/>
      <c r="B180" s="400"/>
      <c r="C180" s="401"/>
      <c r="D180" s="373"/>
      <c r="E180" s="373"/>
      <c r="F180" s="402"/>
    </row>
    <row r="181" spans="1:6">
      <c r="A181" s="395"/>
      <c r="B181" s="395"/>
      <c r="C181" s="396"/>
      <c r="D181" s="377"/>
      <c r="E181" s="377"/>
      <c r="F181" s="450"/>
    </row>
    <row r="182" spans="1:6">
      <c r="A182" s="366" t="s">
        <v>675</v>
      </c>
      <c r="B182" s="366"/>
      <c r="C182" s="375" t="s">
        <v>887</v>
      </c>
      <c r="F182" s="385" t="e">
        <f>IF(SUM(F179:F181)&gt;0,SUM(F179:F181)," ")</f>
        <v>#VALUE!</v>
      </c>
    </row>
    <row r="183" spans="1:6">
      <c r="A183" s="366"/>
      <c r="B183" s="366"/>
      <c r="C183" s="375"/>
      <c r="F183" s="394"/>
    </row>
    <row r="184" spans="1:6">
      <c r="A184" s="366"/>
      <c r="B184" s="366"/>
      <c r="C184" s="375"/>
      <c r="F184" s="394"/>
    </row>
    <row r="185" spans="1:6">
      <c r="A185" s="366"/>
      <c r="B185" s="366"/>
      <c r="C185" s="375"/>
      <c r="F185" s="394"/>
    </row>
    <row r="186" spans="1:6">
      <c r="A186" s="451" t="s">
        <v>677</v>
      </c>
      <c r="B186" s="451"/>
      <c r="C186" s="452" t="s">
        <v>810</v>
      </c>
      <c r="F186" s="394"/>
    </row>
    <row r="187" spans="1:6">
      <c r="A187" s="451"/>
      <c r="B187" s="451"/>
      <c r="C187" s="452"/>
      <c r="F187" s="394"/>
    </row>
    <row r="188" spans="1:6">
      <c r="A188" s="451"/>
      <c r="B188" s="451"/>
      <c r="C188" s="452"/>
      <c r="F188" s="394"/>
    </row>
    <row r="189" spans="1:6" ht="39.6">
      <c r="A189" s="453" t="s">
        <v>740</v>
      </c>
      <c r="B189" s="453" t="s">
        <v>888</v>
      </c>
      <c r="C189" s="447" t="s">
        <v>889</v>
      </c>
      <c r="F189" s="394"/>
    </row>
    <row r="190" spans="1:6">
      <c r="A190" s="397"/>
      <c r="B190" s="397"/>
      <c r="C190" s="398" t="s">
        <v>712</v>
      </c>
      <c r="D190" s="409">
        <v>11</v>
      </c>
      <c r="F190" s="353" t="e">
        <f>ROUND(IF(OR(ISBLANK(D190),ISBLANK(E190))," ",KOLIC*CENA),2)</f>
        <v>#VALUE!</v>
      </c>
    </row>
    <row r="191" spans="1:6">
      <c r="A191" s="397"/>
      <c r="B191" s="397"/>
      <c r="C191" s="398"/>
      <c r="D191" s="409"/>
      <c r="F191" s="353" t="str">
        <f>IF(OR(ISBLANK(D191),ISBLANK(E191))," ",KOLIC*CENA)</f>
        <v xml:space="preserve"> </v>
      </c>
    </row>
    <row r="192" spans="1:6" ht="39.6">
      <c r="A192" s="453" t="s">
        <v>744</v>
      </c>
      <c r="B192" s="454" t="s">
        <v>890</v>
      </c>
      <c r="C192" s="440" t="s">
        <v>891</v>
      </c>
      <c r="D192" s="409"/>
      <c r="F192" s="353" t="str">
        <f>IF(OR(ISBLANK(D192),ISBLANK(E192))," ",KOLIC*CENA)</f>
        <v xml:space="preserve"> </v>
      </c>
    </row>
    <row r="193" spans="1:6">
      <c r="A193" s="397"/>
      <c r="B193" s="397"/>
      <c r="C193" s="398" t="s">
        <v>712</v>
      </c>
      <c r="D193" s="409">
        <v>14</v>
      </c>
      <c r="F193" s="353" t="e">
        <f>ROUND(IF(OR(ISBLANK(D193),ISBLANK(E193))," ",KOLIC*CENA),2)</f>
        <v>#VALUE!</v>
      </c>
    </row>
    <row r="194" spans="1:6">
      <c r="A194" s="453"/>
      <c r="B194" s="453"/>
      <c r="C194" s="447"/>
      <c r="F194" s="353" t="str">
        <f>IF(OR(ISBLANK(D194),ISBLANK(E194))," ",KOLIC*CENA)</f>
        <v xml:space="preserve"> </v>
      </c>
    </row>
    <row r="195" spans="1:6">
      <c r="A195" s="453" t="s">
        <v>746</v>
      </c>
      <c r="B195" s="453" t="s">
        <v>892</v>
      </c>
      <c r="C195" s="447" t="s">
        <v>893</v>
      </c>
      <c r="F195" s="353" t="str">
        <f>IF(OR(ISBLANK(D195),ISBLANK(E195))," ",KOLIC*CENA)</f>
        <v xml:space="preserve"> </v>
      </c>
    </row>
    <row r="196" spans="1:6">
      <c r="A196" s="397"/>
      <c r="B196" s="397"/>
      <c r="C196" s="398" t="s">
        <v>698</v>
      </c>
      <c r="D196" s="409">
        <v>18.5</v>
      </c>
      <c r="F196" s="353" t="e">
        <f>ROUND(IF(OR(ISBLANK(D196),ISBLANK(E196))," ",KOLIC*CENA),2)</f>
        <v>#VALUE!</v>
      </c>
    </row>
    <row r="197" spans="1:6">
      <c r="A197" s="455"/>
      <c r="B197" s="455"/>
      <c r="C197" s="456"/>
      <c r="D197" s="373"/>
      <c r="E197" s="373"/>
      <c r="F197" s="402"/>
    </row>
    <row r="198" spans="1:6">
      <c r="A198" s="453"/>
      <c r="B198" s="453"/>
      <c r="C198" s="447"/>
      <c r="D198" s="377"/>
      <c r="E198" s="377"/>
      <c r="F198" s="450"/>
    </row>
    <row r="199" spans="1:6">
      <c r="A199" s="451" t="s">
        <v>677</v>
      </c>
      <c r="B199" s="451"/>
      <c r="C199" s="457" t="s">
        <v>894</v>
      </c>
      <c r="F199" s="385" t="e">
        <f>IF(SUM(F190:F198),SUM(F190:F198)," ")</f>
        <v>#VALUE!</v>
      </c>
    </row>
    <row r="200" spans="1:6">
      <c r="A200" s="451"/>
      <c r="B200" s="451"/>
      <c r="C200" s="452"/>
      <c r="F200" s="385"/>
    </row>
    <row r="201" spans="1:6">
      <c r="A201" s="451"/>
      <c r="B201" s="451"/>
      <c r="C201" s="452"/>
      <c r="F201" s="394"/>
    </row>
    <row r="202" spans="1:6">
      <c r="A202" s="366"/>
      <c r="B202" s="366"/>
      <c r="C202" s="375"/>
      <c r="F202" s="394"/>
    </row>
    <row r="203" spans="1:6" ht="26.4">
      <c r="A203" s="366" t="s">
        <v>678</v>
      </c>
      <c r="B203" s="366"/>
      <c r="C203" s="375" t="s">
        <v>811</v>
      </c>
      <c r="F203" s="394"/>
    </row>
    <row r="204" spans="1:6">
      <c r="A204" s="366"/>
      <c r="B204" s="366"/>
      <c r="C204" s="375"/>
      <c r="F204" s="394"/>
    </row>
    <row r="205" spans="1:6">
      <c r="A205" s="395"/>
      <c r="B205" s="395"/>
      <c r="C205" s="396"/>
      <c r="F205" s="394"/>
    </row>
    <row r="206" spans="1:6" ht="26.4">
      <c r="A206" s="453" t="s">
        <v>895</v>
      </c>
      <c r="B206" s="453" t="s">
        <v>896</v>
      </c>
      <c r="C206" s="447" t="s">
        <v>897</v>
      </c>
      <c r="F206" s="353" t="str">
        <f>IF(OR(ISBLANK(D206),ISBLANK(E206))," ",KOLIC*CENA)</f>
        <v xml:space="preserve"> </v>
      </c>
    </row>
    <row r="207" spans="1:6">
      <c r="A207" s="397"/>
      <c r="B207" s="397"/>
      <c r="C207" s="398" t="s">
        <v>698</v>
      </c>
      <c r="D207" s="409">
        <v>49.5</v>
      </c>
      <c r="F207" s="353" t="e">
        <f>ROUND(IF(OR(ISBLANK(D207),ISBLANK(E207))," ",KOLIC*CENA),2)</f>
        <v>#VALUE!</v>
      </c>
    </row>
    <row r="208" spans="1:6">
      <c r="A208" s="395"/>
      <c r="B208" s="395"/>
      <c r="C208" s="396"/>
      <c r="F208" s="353" t="str">
        <f t="shared" ref="F208:F227" si="1">IF(OR(ISBLANK(D208),ISBLANK(E208))," ",KOLIC*CENA)</f>
        <v xml:space="preserve"> </v>
      </c>
    </row>
    <row r="209" spans="1:6" ht="79.2">
      <c r="A209" s="453" t="s">
        <v>898</v>
      </c>
      <c r="B209" s="453"/>
      <c r="C209" s="458" t="s">
        <v>899</v>
      </c>
      <c r="F209" s="353" t="str">
        <f t="shared" si="1"/>
        <v xml:space="preserve"> </v>
      </c>
    </row>
    <row r="210" spans="1:6">
      <c r="A210" s="397"/>
      <c r="B210" s="397"/>
      <c r="C210" s="398" t="s">
        <v>698</v>
      </c>
      <c r="D210" s="409">
        <v>49.5</v>
      </c>
      <c r="F210" s="353" t="e">
        <f>ROUND(IF(OR(ISBLANK(D210),ISBLANK(E210))," ",KOLIC*CENA),2)</f>
        <v>#VALUE!</v>
      </c>
    </row>
    <row r="211" spans="1:6">
      <c r="A211" s="397"/>
      <c r="B211" s="397"/>
      <c r="C211" s="440"/>
      <c r="D211" s="409"/>
      <c r="F211" s="353" t="str">
        <f t="shared" si="1"/>
        <v xml:space="preserve"> </v>
      </c>
    </row>
    <row r="212" spans="1:6" ht="92.4">
      <c r="A212" s="439">
        <v>9003</v>
      </c>
      <c r="B212" s="439"/>
      <c r="C212" s="440" t="s">
        <v>900</v>
      </c>
      <c r="D212" s="409"/>
      <c r="F212" s="353" t="str">
        <f t="shared" si="1"/>
        <v xml:space="preserve"> </v>
      </c>
    </row>
    <row r="213" spans="1:6">
      <c r="A213" s="397"/>
      <c r="B213" s="397"/>
      <c r="C213" s="398" t="s">
        <v>698</v>
      </c>
      <c r="D213" s="409">
        <v>26.5</v>
      </c>
      <c r="F213" s="353" t="e">
        <f>ROUND(IF(OR(ISBLANK(D213),ISBLANK(E213))," ",KOLIC*CENA),2)</f>
        <v>#VALUE!</v>
      </c>
    </row>
    <row r="214" spans="1:6">
      <c r="A214" s="397"/>
      <c r="B214" s="397"/>
      <c r="C214" s="398"/>
      <c r="D214" s="409"/>
      <c r="F214" s="353" t="str">
        <f t="shared" si="1"/>
        <v xml:space="preserve"> </v>
      </c>
    </row>
    <row r="215" spans="1:6" ht="52.8">
      <c r="A215" s="439">
        <v>9004</v>
      </c>
      <c r="B215" s="454" t="s">
        <v>901</v>
      </c>
      <c r="C215" s="445" t="s">
        <v>902</v>
      </c>
      <c r="D215" s="409"/>
      <c r="F215" s="353" t="str">
        <f t="shared" si="1"/>
        <v xml:space="preserve"> </v>
      </c>
    </row>
    <row r="216" spans="1:6">
      <c r="A216" s="397"/>
      <c r="B216" s="397"/>
      <c r="C216" s="398" t="s">
        <v>698</v>
      </c>
      <c r="D216" s="409">
        <v>35</v>
      </c>
      <c r="F216" s="353" t="e">
        <f>ROUND(IF(OR(ISBLANK(D216),ISBLANK(E216))," ",KOLIC*CENA),2)</f>
        <v>#VALUE!</v>
      </c>
    </row>
    <row r="217" spans="1:6">
      <c r="A217" s="397"/>
      <c r="B217" s="397"/>
      <c r="C217" s="398"/>
      <c r="D217" s="409"/>
      <c r="F217" s="353" t="str">
        <f t="shared" si="1"/>
        <v xml:space="preserve"> </v>
      </c>
    </row>
    <row r="218" spans="1:6" ht="26.4">
      <c r="A218" s="439">
        <v>9005</v>
      </c>
      <c r="B218" s="454" t="s">
        <v>355</v>
      </c>
      <c r="C218" s="459" t="s">
        <v>288</v>
      </c>
      <c r="D218" s="409"/>
      <c r="F218" s="353" t="str">
        <f t="shared" si="1"/>
        <v xml:space="preserve"> </v>
      </c>
    </row>
    <row r="219" spans="1:6">
      <c r="A219" s="460"/>
      <c r="B219" s="397"/>
      <c r="C219" s="398" t="s">
        <v>698</v>
      </c>
      <c r="D219" s="409">
        <v>35</v>
      </c>
      <c r="F219" s="353" t="e">
        <f>ROUND(IF(OR(ISBLANK(D219),ISBLANK(E219))," ",KOLIC*CENA),2)</f>
        <v>#VALUE!</v>
      </c>
    </row>
    <row r="220" spans="1:6">
      <c r="A220" s="460"/>
      <c r="B220" s="397"/>
      <c r="C220" s="398"/>
      <c r="D220" s="409"/>
      <c r="F220" s="353" t="str">
        <f t="shared" si="1"/>
        <v xml:space="preserve"> </v>
      </c>
    </row>
    <row r="221" spans="1:6" ht="52.8">
      <c r="A221" s="439">
        <v>9006</v>
      </c>
      <c r="B221" s="454" t="s">
        <v>903</v>
      </c>
      <c r="C221" s="445" t="s">
        <v>904</v>
      </c>
      <c r="D221" s="409"/>
      <c r="F221" s="353" t="str">
        <f t="shared" si="1"/>
        <v xml:space="preserve"> </v>
      </c>
    </row>
    <row r="222" spans="1:6">
      <c r="A222" s="397"/>
      <c r="B222" s="397"/>
      <c r="C222" s="398" t="s">
        <v>698</v>
      </c>
      <c r="D222" s="409">
        <v>35</v>
      </c>
      <c r="F222" s="353" t="e">
        <f>ROUND(IF(OR(ISBLANK(D222),ISBLANK(E222))," ",KOLIC*CENA),2)</f>
        <v>#VALUE!</v>
      </c>
    </row>
    <row r="223" spans="1:6">
      <c r="A223" s="395"/>
      <c r="B223" s="395"/>
      <c r="C223" s="396"/>
      <c r="F223" s="353" t="str">
        <f t="shared" si="1"/>
        <v xml:space="preserve"> </v>
      </c>
    </row>
    <row r="224" spans="1:6" ht="66">
      <c r="A224" s="395" t="s">
        <v>905</v>
      </c>
      <c r="B224" s="395" t="s">
        <v>906</v>
      </c>
      <c r="C224" s="445" t="s">
        <v>907</v>
      </c>
      <c r="F224" s="353" t="str">
        <f t="shared" si="1"/>
        <v xml:space="preserve"> </v>
      </c>
    </row>
    <row r="225" spans="1:6">
      <c r="A225" s="397"/>
      <c r="B225" s="397"/>
      <c r="C225" s="398" t="s">
        <v>712</v>
      </c>
      <c r="D225" s="409">
        <v>27</v>
      </c>
      <c r="F225" s="353" t="e">
        <f>ROUND(IF(OR(ISBLANK(D225),ISBLANK(E225))," ",KOLIC*CENA),2)</f>
        <v>#VALUE!</v>
      </c>
    </row>
    <row r="226" spans="1:6">
      <c r="A226" s="395"/>
      <c r="B226" s="395"/>
      <c r="C226" s="396"/>
      <c r="F226" s="353" t="str">
        <f t="shared" si="1"/>
        <v xml:space="preserve"> </v>
      </c>
    </row>
    <row r="227" spans="1:6" ht="52.8">
      <c r="A227" s="395" t="s">
        <v>908</v>
      </c>
      <c r="B227" s="395" t="s">
        <v>909</v>
      </c>
      <c r="C227" s="396" t="s">
        <v>910</v>
      </c>
      <c r="F227" s="353" t="str">
        <f t="shared" si="1"/>
        <v xml:space="preserve"> </v>
      </c>
    </row>
    <row r="228" spans="1:6">
      <c r="A228" s="397"/>
      <c r="B228" s="397"/>
      <c r="C228" s="398" t="s">
        <v>712</v>
      </c>
      <c r="D228" s="409">
        <v>27</v>
      </c>
      <c r="F228" s="353" t="e">
        <f>ROUND(IF(OR(ISBLANK(D228),ISBLANK(E228))," ",KOLIC*CENA),2)</f>
        <v>#VALUE!</v>
      </c>
    </row>
    <row r="229" spans="1:6">
      <c r="A229" s="400"/>
      <c r="B229" s="400"/>
      <c r="C229" s="401"/>
      <c r="D229" s="373"/>
      <c r="E229" s="373"/>
      <c r="F229" s="402"/>
    </row>
    <row r="230" spans="1:6">
      <c r="A230" s="395"/>
      <c r="B230" s="395"/>
      <c r="C230" s="396"/>
      <c r="F230" s="394"/>
    </row>
    <row r="231" spans="1:6" ht="26.4">
      <c r="A231" s="366" t="s">
        <v>678</v>
      </c>
      <c r="B231" s="366"/>
      <c r="C231" s="375" t="s">
        <v>911</v>
      </c>
      <c r="F231" s="385" t="e">
        <f>IF(SUM(F206:F230)&gt;0,SUM(F206:F230)," ")</f>
        <v>#VALUE!</v>
      </c>
    </row>
    <row r="232" spans="1:6">
      <c r="A232" s="395"/>
      <c r="B232" s="395"/>
      <c r="C232" s="396"/>
      <c r="F232" s="394"/>
    </row>
    <row r="233" spans="1:6">
      <c r="A233" s="395"/>
      <c r="B233" s="395"/>
      <c r="C233" s="396"/>
      <c r="F233" s="394"/>
    </row>
    <row r="234" spans="1:6">
      <c r="A234" s="461"/>
      <c r="B234" s="461"/>
      <c r="C234" s="462"/>
      <c r="D234" s="463"/>
      <c r="E234" s="463"/>
      <c r="F234" s="464"/>
    </row>
    <row r="235" spans="1:6">
      <c r="A235" s="366" t="s">
        <v>812</v>
      </c>
      <c r="B235" s="366"/>
      <c r="C235" s="375" t="s">
        <v>813</v>
      </c>
      <c r="F235" s="394"/>
    </row>
    <row r="236" spans="1:6">
      <c r="A236" s="366"/>
      <c r="B236" s="366"/>
      <c r="C236" s="375"/>
      <c r="F236" s="394"/>
    </row>
    <row r="237" spans="1:6">
      <c r="A237" s="366"/>
      <c r="B237" s="366"/>
      <c r="C237" s="375"/>
      <c r="F237" s="394"/>
    </row>
    <row r="238" spans="1:6" ht="39.6">
      <c r="A238" s="395" t="s">
        <v>912</v>
      </c>
      <c r="B238" s="395" t="s">
        <v>913</v>
      </c>
      <c r="C238" s="396" t="s">
        <v>914</v>
      </c>
      <c r="F238" s="394"/>
    </row>
    <row r="239" spans="1:6">
      <c r="A239" s="397"/>
      <c r="B239" s="397"/>
      <c r="C239" s="398" t="s">
        <v>712</v>
      </c>
      <c r="D239" s="409">
        <v>75</v>
      </c>
      <c r="F239" s="353" t="e">
        <f>ROUND(IF(OR(ISBLANK(D239),ISBLANK(E239))," ",KOLIC*CENA),2)</f>
        <v>#VALUE!</v>
      </c>
    </row>
    <row r="240" spans="1:6">
      <c r="A240" s="371"/>
      <c r="B240" s="371"/>
      <c r="C240" s="371"/>
      <c r="D240" s="373"/>
      <c r="E240" s="373"/>
      <c r="F240" s="402"/>
    </row>
    <row r="241" spans="1:6">
      <c r="A241" s="395"/>
      <c r="B241" s="395"/>
      <c r="C241" s="396"/>
      <c r="F241" s="394"/>
    </row>
    <row r="242" spans="1:6" ht="26.4">
      <c r="A242" s="366" t="s">
        <v>812</v>
      </c>
      <c r="B242" s="366"/>
      <c r="C242" s="375" t="s">
        <v>915</v>
      </c>
      <c r="F242" s="385" t="e">
        <f>IF(SUM(F239:F241)&gt;0,SUM(F239:F241)," ")</f>
        <v>#VALUE!</v>
      </c>
    </row>
    <row r="243" spans="1:6">
      <c r="A243" s="366"/>
      <c r="B243" s="366"/>
      <c r="C243" s="375"/>
      <c r="F243" s="394"/>
    </row>
    <row r="244" spans="1:6">
      <c r="A244" s="366"/>
      <c r="B244" s="366"/>
      <c r="C244" s="375"/>
      <c r="F244" s="394"/>
    </row>
    <row r="245" spans="1:6">
      <c r="A245" s="366" t="s">
        <v>814</v>
      </c>
      <c r="B245" s="366"/>
      <c r="C245" s="375" t="s">
        <v>17</v>
      </c>
      <c r="F245" s="394"/>
    </row>
    <row r="246" spans="1:6">
      <c r="A246" s="366"/>
      <c r="B246" s="366"/>
      <c r="C246" s="375"/>
      <c r="F246" s="394"/>
    </row>
    <row r="247" spans="1:6">
      <c r="A247" s="366"/>
      <c r="B247" s="366"/>
      <c r="C247" s="375"/>
      <c r="F247" s="394"/>
    </row>
    <row r="248" spans="1:6" ht="39.6">
      <c r="A248" s="395" t="s">
        <v>916</v>
      </c>
      <c r="B248" s="395" t="s">
        <v>917</v>
      </c>
      <c r="C248" s="396" t="s">
        <v>918</v>
      </c>
      <c r="F248" s="394"/>
    </row>
    <row r="249" spans="1:6">
      <c r="A249" s="368"/>
      <c r="B249" s="368"/>
      <c r="C249" s="412" t="s">
        <v>743</v>
      </c>
      <c r="D249" s="465">
        <v>4</v>
      </c>
      <c r="F249" s="353" t="e">
        <f>ROUND(IF(OR(ISBLANK(D249),ISBLANK(E249))," ",KOLIC*CENA),2)</f>
        <v>#VALUE!</v>
      </c>
    </row>
    <row r="250" spans="1:6">
      <c r="A250" s="395"/>
      <c r="B250" s="395"/>
      <c r="C250" s="396"/>
      <c r="F250" s="394"/>
    </row>
    <row r="251" spans="1:6" ht="39.6">
      <c r="A251" s="395" t="s">
        <v>919</v>
      </c>
      <c r="B251" s="395" t="s">
        <v>920</v>
      </c>
      <c r="C251" s="396" t="s">
        <v>921</v>
      </c>
      <c r="F251" s="394"/>
    </row>
    <row r="252" spans="1:6">
      <c r="A252" s="368"/>
      <c r="B252" s="368"/>
      <c r="C252" s="412" t="s">
        <v>743</v>
      </c>
      <c r="D252" s="465">
        <v>1</v>
      </c>
      <c r="F252" s="353" t="e">
        <f>ROUND(IF(OR(ISBLANK(D252),ISBLANK(E252))," ",KOLIC*CENA),2)</f>
        <v>#VALUE!</v>
      </c>
    </row>
    <row r="253" spans="1:6">
      <c r="A253" s="395"/>
      <c r="B253" s="395"/>
      <c r="C253" s="396"/>
      <c r="F253" s="394"/>
    </row>
    <row r="254" spans="1:6">
      <c r="A254" s="395" t="s">
        <v>922</v>
      </c>
      <c r="B254" s="395" t="s">
        <v>31</v>
      </c>
      <c r="C254" s="396" t="s">
        <v>4</v>
      </c>
      <c r="F254" s="394"/>
    </row>
    <row r="255" spans="1:6">
      <c r="A255" s="395"/>
      <c r="B255" s="395"/>
      <c r="C255" s="411" t="s">
        <v>26</v>
      </c>
      <c r="D255" s="352">
        <v>20</v>
      </c>
      <c r="E255" s="564">
        <v>50</v>
      </c>
      <c r="F255" s="353">
        <f>ROUND(IF(OR(ISBLANK(D255),ISBLANK(E255))," ",KOLIC*CENA),2)</f>
        <v>1000</v>
      </c>
    </row>
    <row r="256" spans="1:6">
      <c r="A256" s="395"/>
      <c r="B256" s="395"/>
      <c r="C256" s="396"/>
      <c r="F256" s="394"/>
    </row>
    <row r="257" spans="1:6" ht="26.4">
      <c r="A257" s="395" t="s">
        <v>923</v>
      </c>
      <c r="B257" s="395" t="s">
        <v>32</v>
      </c>
      <c r="C257" s="396" t="s">
        <v>924</v>
      </c>
      <c r="F257" s="394"/>
    </row>
    <row r="258" spans="1:6">
      <c r="A258" s="368"/>
      <c r="B258" s="368"/>
      <c r="C258" s="412" t="s">
        <v>743</v>
      </c>
      <c r="D258" s="465">
        <v>1</v>
      </c>
      <c r="F258" s="353" t="e">
        <f>ROUND(IF(OR(ISBLANK(D258),ISBLANK(E258))," ",KOLIC*CENA),2)</f>
        <v>#VALUE!</v>
      </c>
    </row>
    <row r="259" spans="1:6">
      <c r="A259" s="371"/>
      <c r="B259" s="371"/>
      <c r="C259" s="414"/>
      <c r="D259" s="466"/>
      <c r="E259" s="373"/>
      <c r="F259" s="374"/>
    </row>
    <row r="260" spans="1:6">
      <c r="A260" s="419"/>
      <c r="B260" s="419"/>
      <c r="C260" s="467"/>
      <c r="D260" s="468"/>
      <c r="E260" s="377"/>
      <c r="F260" s="378"/>
    </row>
    <row r="261" spans="1:6">
      <c r="A261" s="366" t="s">
        <v>814</v>
      </c>
      <c r="B261" s="366"/>
      <c r="C261" s="375" t="s">
        <v>748</v>
      </c>
      <c r="F261" s="385" t="e">
        <f>IF(SUM(F249:F260)&gt;0,SUM(F249:F260)," ")</f>
        <v>#VALUE!</v>
      </c>
    </row>
    <row r="262" spans="1:6">
      <c r="A262" s="416"/>
      <c r="B262" s="416"/>
      <c r="C262" s="417"/>
      <c r="F262" s="394"/>
    </row>
    <row r="263" spans="1:6">
      <c r="A263" s="469"/>
      <c r="B263" s="469"/>
      <c r="C263" s="470"/>
    </row>
  </sheetData>
  <sheetProtection algorithmName="SHA-512" hashValue="NHSKVRbpw7cay6o7lL6vRoLyOHx4Rp6EhBbdYpDCHXE7T3fa4kjGoar+0SpCeVAxGzzZQT6CTVYhA+FwXsVxfA==" saltValue="ppk583n7xzb0GMM3qdq6Cw==" spinCount="100000" sheet="1" objects="1" scenarios="1"/>
  <protectedRanges>
    <protectedRange sqref="E57 E41:E51 E69 E81:E252 E258" name="Obseg1"/>
  </protectedRanges>
  <mergeCells count="3">
    <mergeCell ref="B2:F2"/>
    <mergeCell ref="B3:D3"/>
    <mergeCell ref="C10:E10"/>
  </mergeCells>
  <pageMargins left="0.7" right="0.7" top="0.75" bottom="0.75" header="0.3" footer="0.3"/>
  <pageSetup paperSize="9" scale="96" orientation="portrait" r:id="rId1"/>
  <rowBreaks count="6" manualBreakCount="6">
    <brk id="34" max="16383" man="1"/>
    <brk id="64" max="16383" man="1"/>
    <brk id="135" max="16383" man="1"/>
    <brk id="174" max="16383" man="1"/>
    <brk id="211" max="16383" man="1"/>
    <brk id="244"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2:F196"/>
  <sheetViews>
    <sheetView topLeftCell="A165" zoomScaleNormal="100" workbookViewId="0">
      <selection activeCell="E194" sqref="E194"/>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925</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F81</f>
        <v>#VALUE!</v>
      </c>
    </row>
    <row r="17" spans="1:6">
      <c r="A17" s="366" t="s">
        <v>667</v>
      </c>
      <c r="B17" s="367" t="s">
        <v>670</v>
      </c>
      <c r="C17" s="368"/>
      <c r="D17" s="364"/>
      <c r="F17" s="353" t="e">
        <f>F96</f>
        <v>#VALUE!</v>
      </c>
    </row>
    <row r="18" spans="1:6">
      <c r="A18" s="366" t="s">
        <v>669</v>
      </c>
      <c r="B18" s="367" t="s">
        <v>672</v>
      </c>
      <c r="C18" s="368"/>
      <c r="D18" s="364"/>
      <c r="F18" s="353" t="e">
        <f>F108</f>
        <v>#VALUE!</v>
      </c>
    </row>
    <row r="19" spans="1:6">
      <c r="A19" s="366" t="s">
        <v>671</v>
      </c>
      <c r="B19" s="367" t="s">
        <v>674</v>
      </c>
      <c r="C19" s="368"/>
      <c r="D19" s="364"/>
      <c r="F19" s="353" t="e">
        <f>F126</f>
        <v>#VALUE!</v>
      </c>
    </row>
    <row r="20" spans="1:6">
      <c r="A20" s="366" t="s">
        <v>673</v>
      </c>
      <c r="B20" s="367" t="s">
        <v>927</v>
      </c>
      <c r="C20" s="368"/>
      <c r="D20" s="364"/>
      <c r="F20" s="353" t="e">
        <f>F153</f>
        <v>#VALUE!</v>
      </c>
    </row>
    <row r="21" spans="1:6">
      <c r="A21" s="366" t="s">
        <v>675</v>
      </c>
      <c r="B21" s="367" t="s">
        <v>90</v>
      </c>
      <c r="C21" s="368"/>
      <c r="D21" s="364"/>
      <c r="F21" s="353" t="e">
        <f>F171</f>
        <v>#VALUE!</v>
      </c>
    </row>
    <row r="22" spans="1:6">
      <c r="A22" s="366" t="s">
        <v>677</v>
      </c>
      <c r="B22" s="367" t="s">
        <v>928</v>
      </c>
      <c r="C22" s="368"/>
      <c r="D22" s="364"/>
      <c r="F22" s="353" t="e">
        <f>F180</f>
        <v>#VALUE!</v>
      </c>
    </row>
    <row r="23" spans="1:6">
      <c r="A23" s="369" t="s">
        <v>678</v>
      </c>
      <c r="B23" s="370" t="s">
        <v>17</v>
      </c>
      <c r="C23" s="371"/>
      <c r="D23" s="372"/>
      <c r="E23" s="373"/>
      <c r="F23" s="374" t="e">
        <f>F195</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20</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18.5</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130</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185</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122</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648</v>
      </c>
      <c r="F70" s="353" t="e">
        <f>ROUND(IF(OR(ISBLANK(D70),ISBLANK(E70))," ",KOLIC*CENA),2)</f>
        <v>#VALUE!</v>
      </c>
    </row>
    <row r="71" spans="1:6">
      <c r="A71" s="422"/>
      <c r="B71" s="422"/>
      <c r="C71" s="423"/>
      <c r="D71" s="399"/>
      <c r="F71" s="394"/>
    </row>
    <row r="72" spans="1:6" ht="52.8">
      <c r="A72" s="479" t="s">
        <v>780</v>
      </c>
      <c r="B72" s="479" t="s">
        <v>936</v>
      </c>
      <c r="C72" s="420" t="s">
        <v>937</v>
      </c>
      <c r="F72" s="394"/>
    </row>
    <row r="73" spans="1:6">
      <c r="A73" s="422"/>
      <c r="B73" s="422"/>
      <c r="C73" s="423" t="s">
        <v>695</v>
      </c>
      <c r="D73" s="399">
        <v>85</v>
      </c>
      <c r="F73" s="353" t="e">
        <f>ROUND(IF(OR(ISBLANK(D73),ISBLANK(E73))," ",KOLIC*CENA),2)</f>
        <v>#VALUE!</v>
      </c>
    </row>
    <row r="74" spans="1:6">
      <c r="A74" s="422"/>
      <c r="B74" s="422"/>
      <c r="C74" s="423"/>
      <c r="D74" s="399"/>
      <c r="F74" s="394"/>
    </row>
    <row r="75" spans="1:6" ht="39.6">
      <c r="A75" s="479" t="s">
        <v>938</v>
      </c>
      <c r="B75" s="479" t="s">
        <v>939</v>
      </c>
      <c r="C75" s="420" t="s">
        <v>940</v>
      </c>
      <c r="F75" s="394"/>
    </row>
    <row r="76" spans="1:6">
      <c r="A76" s="422"/>
      <c r="B76" s="422"/>
      <c r="C76" s="423" t="s">
        <v>695</v>
      </c>
      <c r="D76" s="399">
        <v>110</v>
      </c>
      <c r="F76" s="353" t="e">
        <f>ROUND(IF(OR(ISBLANK(D76),ISBLANK(E76))," ",KOLIC*CENA),2)</f>
        <v>#VALUE!</v>
      </c>
    </row>
    <row r="77" spans="1:6">
      <c r="A77" s="368"/>
      <c r="B77" s="368"/>
      <c r="C77" s="368"/>
      <c r="D77" s="368"/>
      <c r="E77" s="368"/>
      <c r="F77" s="394"/>
    </row>
    <row r="78" spans="1:6" ht="26.4">
      <c r="A78" s="479" t="s">
        <v>941</v>
      </c>
      <c r="B78" s="479" t="s">
        <v>942</v>
      </c>
      <c r="C78" s="420" t="s">
        <v>943</v>
      </c>
      <c r="F78" s="394"/>
    </row>
    <row r="79" spans="1:6">
      <c r="A79" s="422"/>
      <c r="B79" s="422"/>
      <c r="C79" s="423" t="s">
        <v>698</v>
      </c>
      <c r="D79" s="399">
        <v>137</v>
      </c>
      <c r="F79" s="353" t="e">
        <f>ROUND(IF(OR(ISBLANK(D79),ISBLANK(E79))," ",KOLIC*CENA),2)</f>
        <v>#VALUE!</v>
      </c>
    </row>
    <row r="80" spans="1:6">
      <c r="A80" s="400"/>
      <c r="B80" s="400"/>
      <c r="C80" s="401"/>
      <c r="D80" s="373"/>
      <c r="E80" s="373"/>
      <c r="F80" s="402"/>
    </row>
    <row r="81" spans="1:6">
      <c r="A81" s="474" t="s">
        <v>120</v>
      </c>
      <c r="B81" s="474"/>
      <c r="C81" s="475" t="s">
        <v>708</v>
      </c>
      <c r="F81" s="385" t="e">
        <f>IF(SUM(F57:F80)&gt;0,SUM(F57:F80)," ")</f>
        <v>#VALUE!</v>
      </c>
    </row>
    <row r="82" spans="1:6">
      <c r="A82" s="474"/>
      <c r="B82" s="474"/>
      <c r="C82" s="475"/>
      <c r="F82" s="385"/>
    </row>
    <row r="83" spans="1:6">
      <c r="A83" s="474"/>
      <c r="B83" s="474"/>
      <c r="C83" s="475"/>
      <c r="F83" s="394"/>
    </row>
    <row r="84" spans="1:6">
      <c r="A84" s="474" t="s">
        <v>667</v>
      </c>
      <c r="B84" s="474"/>
      <c r="C84" s="475" t="s">
        <v>670</v>
      </c>
      <c r="F84" s="394"/>
    </row>
    <row r="85" spans="1:6">
      <c r="A85" s="474"/>
      <c r="B85" s="474"/>
      <c r="C85" s="475"/>
      <c r="F85" s="394"/>
    </row>
    <row r="86" spans="1:6" ht="26.4">
      <c r="A86" s="405" t="s">
        <v>781</v>
      </c>
      <c r="B86" s="405" t="s">
        <v>629</v>
      </c>
      <c r="C86" s="420" t="s">
        <v>630</v>
      </c>
      <c r="F86" s="394"/>
    </row>
    <row r="87" spans="1:6">
      <c r="A87" s="422"/>
      <c r="B87" s="422"/>
      <c r="C87" s="423" t="s">
        <v>698</v>
      </c>
      <c r="D87" s="399">
        <v>57.5</v>
      </c>
      <c r="F87" s="353" t="e">
        <f>ROUND(IF(OR(ISBLANK(D87),ISBLANK(E87))," ",KOLIC*CENA),2)</f>
        <v>#VALUE!</v>
      </c>
    </row>
    <row r="88" spans="1:6">
      <c r="A88" s="474"/>
      <c r="B88" s="474"/>
      <c r="C88" s="475"/>
      <c r="F88" s="394"/>
    </row>
    <row r="89" spans="1:6" ht="26.4">
      <c r="A89" s="405" t="s">
        <v>944</v>
      </c>
      <c r="B89" s="405" t="s">
        <v>857</v>
      </c>
      <c r="C89" s="420" t="s">
        <v>945</v>
      </c>
      <c r="F89" s="394"/>
    </row>
    <row r="90" spans="1:6">
      <c r="A90" s="422"/>
      <c r="B90" s="422"/>
      <c r="C90" s="423" t="s">
        <v>698</v>
      </c>
      <c r="D90" s="399">
        <v>228</v>
      </c>
      <c r="F90" s="353" t="e">
        <f>ROUND(IF(OR(ISBLANK(D90),ISBLANK(E90))," ",KOLIC*CENA),2)</f>
        <v>#VALUE!</v>
      </c>
    </row>
    <row r="91" spans="1:6">
      <c r="A91" s="474"/>
      <c r="B91" s="474"/>
      <c r="C91" s="475"/>
      <c r="F91" s="394"/>
    </row>
    <row r="92" spans="1:6" ht="26.4">
      <c r="A92" s="405" t="s">
        <v>946</v>
      </c>
      <c r="B92" s="405" t="s">
        <v>634</v>
      </c>
      <c r="C92" s="420" t="s">
        <v>635</v>
      </c>
      <c r="F92" s="394"/>
    </row>
    <row r="93" spans="1:6">
      <c r="A93" s="422"/>
      <c r="B93" s="422"/>
      <c r="C93" s="423" t="s">
        <v>712</v>
      </c>
      <c r="D93" s="399">
        <v>97.5</v>
      </c>
      <c r="F93" s="353" t="e">
        <f>ROUND(IF(OR(ISBLANK(D93),ISBLANK(E93))," ",KOLIC*CENA),2)</f>
        <v>#VALUE!</v>
      </c>
    </row>
    <row r="94" spans="1:6">
      <c r="A94" s="474"/>
      <c r="B94" s="474"/>
      <c r="C94" s="475"/>
      <c r="F94" s="394"/>
    </row>
    <row r="95" spans="1:6">
      <c r="A95" s="400"/>
      <c r="B95" s="400"/>
      <c r="C95" s="401"/>
      <c r="D95" s="373"/>
      <c r="E95" s="373"/>
      <c r="F95" s="402"/>
    </row>
    <row r="96" spans="1:6">
      <c r="A96" s="474" t="s">
        <v>667</v>
      </c>
      <c r="B96" s="474"/>
      <c r="C96" s="475" t="s">
        <v>716</v>
      </c>
      <c r="F96" s="385" t="e">
        <f>IF(SUM(F86:F95)&gt;0,SUM(F86:F95)," ")</f>
        <v>#VALUE!</v>
      </c>
    </row>
    <row r="97" spans="1:6">
      <c r="A97" s="405"/>
      <c r="B97" s="405"/>
      <c r="C97" s="420"/>
      <c r="F97" s="394"/>
    </row>
    <row r="98" spans="1:6">
      <c r="A98" s="405"/>
      <c r="B98" s="405"/>
      <c r="C98" s="420"/>
      <c r="F98" s="394"/>
    </row>
    <row r="99" spans="1:6">
      <c r="A99" s="405"/>
      <c r="B99" s="405"/>
      <c r="C99" s="420"/>
      <c r="F99" s="394"/>
    </row>
    <row r="100" spans="1:6">
      <c r="A100" s="474" t="s">
        <v>669</v>
      </c>
      <c r="B100" s="474"/>
      <c r="C100" s="475" t="s">
        <v>717</v>
      </c>
      <c r="F100" s="394"/>
    </row>
    <row r="101" spans="1:6">
      <c r="A101" s="474"/>
      <c r="B101" s="474"/>
      <c r="C101" s="475"/>
      <c r="F101" s="394"/>
    </row>
    <row r="102" spans="1:6" ht="52.8">
      <c r="A102" s="405" t="s">
        <v>782</v>
      </c>
      <c r="B102" s="405" t="s">
        <v>638</v>
      </c>
      <c r="C102" s="420" t="s">
        <v>639</v>
      </c>
      <c r="F102" s="353" t="str">
        <f>IF(OR(ISBLANK(D102),ISBLANK(E102))," ",KOLIC*CENA)</f>
        <v xml:space="preserve"> </v>
      </c>
    </row>
    <row r="103" spans="1:6">
      <c r="A103" s="422"/>
      <c r="B103" s="422"/>
      <c r="C103" s="423" t="s">
        <v>640</v>
      </c>
      <c r="D103" s="409">
        <v>2195</v>
      </c>
      <c r="F103" s="353" t="e">
        <f>ROUND(IF(OR(ISBLANK(D103),ISBLANK(E103))," ",KOLIC*CENA),2)</f>
        <v>#VALUE!</v>
      </c>
    </row>
    <row r="104" spans="1:6">
      <c r="A104" s="405"/>
      <c r="B104" s="405"/>
      <c r="C104" s="420"/>
      <c r="F104" s="394"/>
    </row>
    <row r="105" spans="1:6" ht="39.6">
      <c r="A105" s="405" t="s">
        <v>947</v>
      </c>
      <c r="B105" s="405" t="s">
        <v>948</v>
      </c>
      <c r="C105" s="420" t="s">
        <v>949</v>
      </c>
      <c r="F105" s="394"/>
    </row>
    <row r="106" spans="1:6">
      <c r="A106" s="422"/>
      <c r="B106" s="422"/>
      <c r="C106" s="423" t="s">
        <v>640</v>
      </c>
      <c r="D106" s="409">
        <v>1690</v>
      </c>
      <c r="F106" s="353" t="e">
        <f>ROUND(IF(OR(ISBLANK(D106),ISBLANK(E106))," ",KOLIC*CENA),2)</f>
        <v>#VALUE!</v>
      </c>
    </row>
    <row r="107" spans="1:6">
      <c r="A107" s="400"/>
      <c r="B107" s="400"/>
      <c r="C107" s="401"/>
      <c r="D107" s="373"/>
      <c r="E107" s="373"/>
      <c r="F107" s="402"/>
    </row>
    <row r="108" spans="1:6" ht="26.4">
      <c r="A108" s="474" t="s">
        <v>669</v>
      </c>
      <c r="B108" s="474"/>
      <c r="C108" s="475" t="s">
        <v>721</v>
      </c>
      <c r="F108" s="385" t="e">
        <f>IF(SUM(F103:F107)&gt;0,SUM(F103:F107)," ")</f>
        <v>#VALUE!</v>
      </c>
    </row>
    <row r="109" spans="1:6">
      <c r="A109" s="474"/>
      <c r="B109" s="474"/>
      <c r="C109" s="475"/>
      <c r="F109" s="385"/>
    </row>
    <row r="110" spans="1:6">
      <c r="A110" s="474"/>
      <c r="B110" s="474"/>
      <c r="C110" s="475"/>
      <c r="F110" s="385"/>
    </row>
    <row r="111" spans="1:6">
      <c r="A111" s="405"/>
      <c r="B111" s="405"/>
      <c r="C111" s="420"/>
      <c r="F111" s="394"/>
    </row>
    <row r="112" spans="1:6">
      <c r="A112" s="474" t="s">
        <v>671</v>
      </c>
      <c r="B112" s="474"/>
      <c r="C112" s="475" t="s">
        <v>674</v>
      </c>
      <c r="F112" s="394"/>
    </row>
    <row r="113" spans="1:6">
      <c r="A113" s="474"/>
      <c r="B113" s="474"/>
      <c r="C113" s="475"/>
      <c r="F113" s="394"/>
    </row>
    <row r="114" spans="1:6" ht="39.6">
      <c r="A114" s="405" t="s">
        <v>764</v>
      </c>
      <c r="B114" s="405" t="s">
        <v>950</v>
      </c>
      <c r="C114" s="406" t="s">
        <v>951</v>
      </c>
      <c r="F114" s="394"/>
    </row>
    <row r="115" spans="1:6">
      <c r="A115" s="422"/>
      <c r="B115" s="422"/>
      <c r="C115" s="423" t="s">
        <v>695</v>
      </c>
      <c r="D115" s="399">
        <v>12</v>
      </c>
      <c r="F115" s="353" t="e">
        <f>ROUND(IF(OR(ISBLANK(D115),ISBLANK(E115))," ",KOLIC*CENA),2)</f>
        <v>#VALUE!</v>
      </c>
    </row>
    <row r="116" spans="1:6">
      <c r="A116" s="422"/>
      <c r="B116" s="422"/>
      <c r="C116" s="423"/>
      <c r="D116" s="399"/>
    </row>
    <row r="117" spans="1:6" ht="39.6">
      <c r="A117" s="405" t="s">
        <v>765</v>
      </c>
      <c r="B117" s="405" t="s">
        <v>643</v>
      </c>
      <c r="C117" s="406" t="s">
        <v>952</v>
      </c>
      <c r="F117" s="394"/>
    </row>
    <row r="118" spans="1:6">
      <c r="A118" s="422"/>
      <c r="B118" s="422"/>
      <c r="C118" s="423" t="s">
        <v>695</v>
      </c>
      <c r="D118" s="399">
        <v>7.5</v>
      </c>
      <c r="F118" s="353" t="e">
        <f>ROUND(IF(OR(ISBLANK(D118),ISBLANK(E118))," ",KOLIC*CENA),2)</f>
        <v>#VALUE!</v>
      </c>
    </row>
    <row r="119" spans="1:6">
      <c r="A119" s="474"/>
      <c r="B119" s="474"/>
      <c r="C119" s="475"/>
    </row>
    <row r="120" spans="1:6" ht="39.6">
      <c r="A120" s="405" t="s">
        <v>953</v>
      </c>
      <c r="B120" s="405" t="s">
        <v>645</v>
      </c>
      <c r="C120" s="406" t="s">
        <v>954</v>
      </c>
      <c r="F120" s="394"/>
    </row>
    <row r="121" spans="1:6">
      <c r="A121" s="422"/>
      <c r="B121" s="422"/>
      <c r="C121" s="423" t="s">
        <v>695</v>
      </c>
      <c r="D121" s="399">
        <v>34.5</v>
      </c>
      <c r="F121" s="353" t="e">
        <f>ROUND(IF(OR(ISBLANK(D121),ISBLANK(E121))," ",KOLIC*CENA),2)</f>
        <v>#VALUE!</v>
      </c>
    </row>
    <row r="122" spans="1:6">
      <c r="A122" s="474"/>
      <c r="B122" s="474"/>
      <c r="C122" s="475"/>
    </row>
    <row r="123" spans="1:6" ht="52.8">
      <c r="A123" s="405" t="s">
        <v>955</v>
      </c>
      <c r="B123" s="405" t="s">
        <v>647</v>
      </c>
      <c r="C123" s="406" t="s">
        <v>956</v>
      </c>
      <c r="F123" s="394"/>
    </row>
    <row r="124" spans="1:6">
      <c r="A124" s="422"/>
      <c r="B124" s="422"/>
      <c r="C124" s="423" t="s">
        <v>695</v>
      </c>
      <c r="D124" s="399">
        <v>34.75</v>
      </c>
      <c r="F124" s="353" t="e">
        <f>ROUND(IF(OR(ISBLANK(D124),ISBLANK(E124))," ",KOLIC*CENA),2)</f>
        <v>#VALUE!</v>
      </c>
    </row>
    <row r="125" spans="1:6">
      <c r="A125" s="400"/>
      <c r="B125" s="400"/>
      <c r="C125" s="401"/>
      <c r="D125" s="373"/>
      <c r="E125" s="373"/>
      <c r="F125" s="402"/>
    </row>
    <row r="126" spans="1:6" ht="26.4">
      <c r="A126" s="474" t="s">
        <v>671</v>
      </c>
      <c r="B126" s="474"/>
      <c r="C126" s="475" t="s">
        <v>728</v>
      </c>
      <c r="F126" s="385" t="e">
        <f>IF(SUM(F114:F125),SUM(F114:F125)," ")</f>
        <v>#VALUE!</v>
      </c>
    </row>
    <row r="127" spans="1:6">
      <c r="A127" s="474"/>
      <c r="B127" s="474"/>
      <c r="C127" s="475"/>
      <c r="F127" s="385"/>
    </row>
    <row r="128" spans="1:6">
      <c r="A128" s="474"/>
      <c r="B128" s="474"/>
      <c r="C128" s="475"/>
      <c r="F128" s="385"/>
    </row>
    <row r="129" spans="1:6">
      <c r="A129" s="474"/>
      <c r="B129" s="474"/>
      <c r="C129" s="475"/>
      <c r="F129" s="385"/>
    </row>
    <row r="130" spans="1:6">
      <c r="A130" s="474" t="s">
        <v>673</v>
      </c>
      <c r="B130" s="474"/>
      <c r="C130" s="475" t="s">
        <v>927</v>
      </c>
      <c r="F130" s="394"/>
    </row>
    <row r="131" spans="1:6">
      <c r="A131" s="474"/>
      <c r="B131" s="474"/>
      <c r="C131" s="475"/>
      <c r="F131" s="394"/>
    </row>
    <row r="132" spans="1:6" ht="26.4">
      <c r="A132" s="405" t="s">
        <v>783</v>
      </c>
      <c r="B132" s="405" t="s">
        <v>957</v>
      </c>
      <c r="C132" s="406" t="s">
        <v>958</v>
      </c>
      <c r="F132" s="394"/>
    </row>
    <row r="133" spans="1:6">
      <c r="A133" s="422"/>
      <c r="B133" s="422"/>
      <c r="C133" s="423" t="s">
        <v>698</v>
      </c>
      <c r="D133" s="399">
        <v>230</v>
      </c>
      <c r="F133" s="353" t="e">
        <f>ROUND(IF(OR(ISBLANK(D133),ISBLANK(E133))," ",KOLIC*CENA),2)</f>
        <v>#VALUE!</v>
      </c>
    </row>
    <row r="134" spans="1:6">
      <c r="A134" s="474"/>
      <c r="B134" s="474"/>
      <c r="C134" s="475"/>
      <c r="F134" s="394"/>
    </row>
    <row r="135" spans="1:6" ht="39.6">
      <c r="A135" s="405" t="s">
        <v>784</v>
      </c>
      <c r="B135" s="405" t="s">
        <v>959</v>
      </c>
      <c r="C135" s="406" t="s">
        <v>960</v>
      </c>
      <c r="F135" s="394"/>
    </row>
    <row r="136" spans="1:6">
      <c r="A136" s="422"/>
      <c r="B136" s="422"/>
      <c r="C136" s="423" t="s">
        <v>698</v>
      </c>
      <c r="D136" s="404">
        <v>3.75</v>
      </c>
      <c r="E136" s="427"/>
      <c r="F136" s="353" t="e">
        <f>ROUND(IF(OR(ISBLANK(D136),ISBLANK(E136))," ",KOLIC*CENA),2)</f>
        <v>#VALUE!</v>
      </c>
    </row>
    <row r="137" spans="1:6">
      <c r="A137" s="474"/>
      <c r="B137" s="474"/>
      <c r="C137" s="475"/>
      <c r="F137" s="394"/>
    </row>
    <row r="138" spans="1:6" ht="26.4">
      <c r="A138" s="405" t="s">
        <v>785</v>
      </c>
      <c r="B138" s="405" t="s">
        <v>961</v>
      </c>
      <c r="C138" s="406" t="s">
        <v>962</v>
      </c>
      <c r="F138" s="394"/>
    </row>
    <row r="139" spans="1:6">
      <c r="A139" s="422"/>
      <c r="B139" s="422"/>
      <c r="C139" s="423" t="s">
        <v>712</v>
      </c>
      <c r="D139" s="404">
        <v>9.5</v>
      </c>
      <c r="E139" s="427"/>
      <c r="F139" s="353" t="e">
        <f>ROUND(IF(OR(ISBLANK(D139),ISBLANK(E139))," ",KOLIC*CENA),2)</f>
        <v>#VALUE!</v>
      </c>
    </row>
    <row r="140" spans="1:6">
      <c r="A140" s="474"/>
      <c r="B140" s="474"/>
      <c r="C140" s="475"/>
      <c r="D140" s="427"/>
      <c r="E140" s="427"/>
      <c r="F140" s="394"/>
    </row>
    <row r="141" spans="1:6" ht="26.4">
      <c r="A141" s="405" t="s">
        <v>963</v>
      </c>
      <c r="B141" s="405" t="s">
        <v>964</v>
      </c>
      <c r="C141" s="406" t="s">
        <v>965</v>
      </c>
      <c r="D141" s="427"/>
      <c r="E141" s="427"/>
      <c r="F141" s="394"/>
    </row>
    <row r="142" spans="1:6">
      <c r="A142" s="422"/>
      <c r="B142" s="422"/>
      <c r="C142" s="423" t="s">
        <v>712</v>
      </c>
      <c r="D142" s="404">
        <v>9.5</v>
      </c>
      <c r="E142" s="427"/>
      <c r="F142" s="353" t="e">
        <f>ROUND(IF(OR(ISBLANK(D142),ISBLANK(E142))," ",KOLIC*CENA),2)</f>
        <v>#VALUE!</v>
      </c>
    </row>
    <row r="143" spans="1:6">
      <c r="A143" s="474"/>
      <c r="B143" s="474"/>
      <c r="C143" s="475"/>
      <c r="D143" s="427"/>
      <c r="E143" s="427"/>
      <c r="F143" s="394"/>
    </row>
    <row r="144" spans="1:6" ht="79.2">
      <c r="A144" s="405" t="s">
        <v>966</v>
      </c>
      <c r="B144" s="405"/>
      <c r="C144" s="406" t="s">
        <v>967</v>
      </c>
      <c r="D144" s="427"/>
      <c r="E144" s="427"/>
      <c r="F144" s="394"/>
    </row>
    <row r="145" spans="1:6">
      <c r="A145" s="422"/>
      <c r="B145" s="422"/>
      <c r="C145" s="423" t="s">
        <v>712</v>
      </c>
      <c r="D145" s="404">
        <v>25</v>
      </c>
      <c r="E145" s="427"/>
      <c r="F145" s="353" t="e">
        <f>ROUND(IF(OR(ISBLANK(D145),ISBLANK(E145))," ",KOLIC*CENA),2)</f>
        <v>#VALUE!</v>
      </c>
    </row>
    <row r="146" spans="1:6">
      <c r="A146" s="422"/>
      <c r="B146" s="422"/>
      <c r="C146" s="423"/>
      <c r="D146" s="404"/>
      <c r="E146" s="427"/>
      <c r="F146" s="394"/>
    </row>
    <row r="147" spans="1:6" ht="66">
      <c r="A147" s="480" t="s">
        <v>968</v>
      </c>
      <c r="B147" s="480"/>
      <c r="C147" s="481" t="s">
        <v>969</v>
      </c>
      <c r="E147" s="482"/>
      <c r="F147" s="394"/>
    </row>
    <row r="148" spans="1:6">
      <c r="A148" s="422"/>
      <c r="B148" s="422"/>
      <c r="C148" s="423" t="s">
        <v>970</v>
      </c>
      <c r="D148" s="409">
        <v>48</v>
      </c>
      <c r="E148" s="482"/>
      <c r="F148" s="353" t="e">
        <f>ROUND(IF(OR(ISBLANK(D148),ISBLANK(E148))," ",KOLIC*CENA),2)</f>
        <v>#VALUE!</v>
      </c>
    </row>
    <row r="149" spans="1:6">
      <c r="A149" s="422"/>
      <c r="B149" s="422"/>
      <c r="C149" s="423"/>
      <c r="D149" s="404"/>
      <c r="E149" s="427"/>
      <c r="F149" s="394"/>
    </row>
    <row r="150" spans="1:6" ht="39.6">
      <c r="A150" s="480" t="s">
        <v>971</v>
      </c>
      <c r="B150" s="480"/>
      <c r="C150" s="481" t="s">
        <v>972</v>
      </c>
      <c r="E150" s="482"/>
      <c r="F150" s="394"/>
    </row>
    <row r="151" spans="1:6">
      <c r="A151" s="422"/>
      <c r="B151" s="422"/>
      <c r="C151" s="423" t="s">
        <v>970</v>
      </c>
      <c r="D151" s="409">
        <v>25</v>
      </c>
      <c r="E151" s="482"/>
      <c r="F151" s="353" t="e">
        <f>ROUND(IF(OR(ISBLANK(D151),ISBLANK(E151))," ",KOLIC*CENA),2)</f>
        <v>#VALUE!</v>
      </c>
    </row>
    <row r="152" spans="1:6">
      <c r="A152" s="400"/>
      <c r="B152" s="400"/>
      <c r="C152" s="401"/>
      <c r="D152" s="373"/>
      <c r="E152" s="373"/>
      <c r="F152" s="402"/>
    </row>
    <row r="153" spans="1:6">
      <c r="A153" s="474" t="s">
        <v>673</v>
      </c>
      <c r="B153" s="474"/>
      <c r="C153" s="475" t="s">
        <v>973</v>
      </c>
      <c r="F153" s="385" t="e">
        <f>IF(SUM(F132:F152),SUM(F132:F152)," ")</f>
        <v>#VALUE!</v>
      </c>
    </row>
    <row r="154" spans="1:6">
      <c r="A154" s="474"/>
      <c r="B154" s="474"/>
      <c r="C154" s="475"/>
      <c r="F154" s="385"/>
    </row>
    <row r="155" spans="1:6">
      <c r="A155" s="474"/>
      <c r="B155" s="474"/>
      <c r="C155" s="475"/>
      <c r="F155" s="385"/>
    </row>
    <row r="156" spans="1:6">
      <c r="A156" s="474"/>
      <c r="B156" s="474"/>
      <c r="C156" s="475"/>
      <c r="F156" s="385"/>
    </row>
    <row r="157" spans="1:6">
      <c r="A157" s="474" t="s">
        <v>675</v>
      </c>
      <c r="B157" s="474"/>
      <c r="C157" s="475" t="s">
        <v>90</v>
      </c>
      <c r="F157" s="394"/>
    </row>
    <row r="158" spans="1:6">
      <c r="A158" s="474"/>
      <c r="B158" s="474"/>
      <c r="C158" s="475"/>
      <c r="F158" s="394"/>
    </row>
    <row r="159" spans="1:6" ht="66">
      <c r="A159" s="405" t="s">
        <v>787</v>
      </c>
      <c r="B159" s="405" t="s">
        <v>974</v>
      </c>
      <c r="C159" s="406" t="s">
        <v>975</v>
      </c>
      <c r="F159" s="394"/>
    </row>
    <row r="160" spans="1:6">
      <c r="A160" s="422"/>
      <c r="B160" s="422"/>
      <c r="C160" s="423" t="s">
        <v>712</v>
      </c>
      <c r="D160" s="399">
        <v>48</v>
      </c>
      <c r="F160" s="353" t="e">
        <f>ROUND(IF(OR(ISBLANK(D160),ISBLANK(E160))," ",KOLIC*CENA),2)</f>
        <v>#VALUE!</v>
      </c>
    </row>
    <row r="161" spans="1:6">
      <c r="A161" s="422"/>
      <c r="B161" s="422"/>
      <c r="C161" s="423"/>
      <c r="D161" s="399"/>
    </row>
    <row r="162" spans="1:6" ht="39.6">
      <c r="A162" s="405" t="s">
        <v>789</v>
      </c>
      <c r="B162" s="405" t="s">
        <v>976</v>
      </c>
      <c r="C162" s="406" t="s">
        <v>977</v>
      </c>
      <c r="F162" s="394"/>
    </row>
    <row r="163" spans="1:6">
      <c r="A163" s="422"/>
      <c r="B163" s="422"/>
      <c r="C163" s="423" t="s">
        <v>712</v>
      </c>
      <c r="D163" s="399">
        <v>47</v>
      </c>
      <c r="F163" s="353" t="e">
        <f>ROUND(IF(OR(ISBLANK(D163),ISBLANK(E163))," ",KOLIC*CENA),2)</f>
        <v>#VALUE!</v>
      </c>
    </row>
    <row r="164" spans="1:6">
      <c r="A164" s="474"/>
      <c r="B164" s="474"/>
      <c r="C164" s="475"/>
    </row>
    <row r="165" spans="1:6" ht="39.6">
      <c r="A165" s="405" t="s">
        <v>790</v>
      </c>
      <c r="B165" s="405" t="s">
        <v>978</v>
      </c>
      <c r="C165" s="406" t="s">
        <v>979</v>
      </c>
      <c r="F165" s="394"/>
    </row>
    <row r="166" spans="1:6">
      <c r="A166" s="422"/>
      <c r="B166" s="422"/>
      <c r="C166" s="423" t="s">
        <v>712</v>
      </c>
      <c r="D166" s="399">
        <v>47</v>
      </c>
      <c r="F166" s="353" t="e">
        <f>ROUND(IF(OR(ISBLANK(D166),ISBLANK(E166))," ",KOLIC*CENA),2)</f>
        <v>#VALUE!</v>
      </c>
    </row>
    <row r="167" spans="1:6">
      <c r="A167" s="474"/>
      <c r="B167" s="474"/>
      <c r="C167" s="475"/>
    </row>
    <row r="168" spans="1:6" ht="39.6">
      <c r="A168" s="405" t="s">
        <v>791</v>
      </c>
      <c r="B168" s="405" t="s">
        <v>980</v>
      </c>
      <c r="C168" s="406" t="s">
        <v>981</v>
      </c>
      <c r="F168" s="394"/>
    </row>
    <row r="169" spans="1:6">
      <c r="A169" s="422"/>
      <c r="B169" s="422"/>
      <c r="C169" s="423" t="s">
        <v>13</v>
      </c>
      <c r="D169" s="409">
        <v>18</v>
      </c>
      <c r="F169" s="353" t="e">
        <f>ROUND(IF(OR(ISBLANK(D169),ISBLANK(E169))," ",KOLIC*CENA),2)</f>
        <v>#VALUE!</v>
      </c>
    </row>
    <row r="170" spans="1:6">
      <c r="A170" s="400"/>
      <c r="B170" s="400"/>
      <c r="C170" s="401"/>
      <c r="D170" s="373"/>
      <c r="E170" s="373"/>
      <c r="F170" s="402"/>
    </row>
    <row r="171" spans="1:6">
      <c r="A171" s="474" t="s">
        <v>675</v>
      </c>
      <c r="B171" s="474"/>
      <c r="C171" s="475" t="s">
        <v>982</v>
      </c>
      <c r="F171" s="385" t="e">
        <f>IF(SUM(F160:F170),SUM(F160:F170)," ")</f>
        <v>#VALUE!</v>
      </c>
    </row>
    <row r="172" spans="1:6">
      <c r="A172" s="474"/>
      <c r="B172" s="474"/>
      <c r="C172" s="475"/>
      <c r="F172" s="385"/>
    </row>
    <row r="173" spans="1:6">
      <c r="A173" s="474"/>
      <c r="B173" s="474"/>
      <c r="C173" s="475"/>
      <c r="F173" s="385"/>
    </row>
    <row r="174" spans="1:6">
      <c r="A174" s="474"/>
      <c r="B174" s="474"/>
      <c r="C174" s="475"/>
      <c r="F174" s="385"/>
    </row>
    <row r="175" spans="1:6">
      <c r="A175" s="474" t="s">
        <v>677</v>
      </c>
      <c r="B175" s="474"/>
      <c r="C175" s="475" t="s">
        <v>928</v>
      </c>
      <c r="F175" s="394"/>
    </row>
    <row r="176" spans="1:6">
      <c r="A176" s="474"/>
      <c r="B176" s="474"/>
      <c r="C176" s="475"/>
      <c r="F176" s="394"/>
    </row>
    <row r="177" spans="1:6" ht="39.6">
      <c r="A177" s="405" t="s">
        <v>792</v>
      </c>
      <c r="B177" s="405"/>
      <c r="C177" s="420" t="s">
        <v>983</v>
      </c>
      <c r="F177" s="394"/>
    </row>
    <row r="178" spans="1:6">
      <c r="A178" s="422"/>
      <c r="B178" s="422"/>
      <c r="C178" s="423" t="s">
        <v>712</v>
      </c>
      <c r="D178" s="409">
        <v>48.5</v>
      </c>
      <c r="F178" s="353" t="e">
        <f>ROUND(IF(OR(ISBLANK(D178),ISBLANK(E178))," ",KOLIC*CENA),2)</f>
        <v>#VALUE!</v>
      </c>
    </row>
    <row r="179" spans="1:6">
      <c r="A179" s="400"/>
      <c r="B179" s="400"/>
      <c r="C179" s="401"/>
      <c r="D179" s="373"/>
      <c r="E179" s="373"/>
      <c r="F179" s="402"/>
    </row>
    <row r="180" spans="1:6">
      <c r="A180" s="474" t="s">
        <v>677</v>
      </c>
      <c r="B180" s="474"/>
      <c r="C180" s="475" t="s">
        <v>984</v>
      </c>
      <c r="F180" s="385" t="e">
        <f>IF(SUM(F177:F179)&gt;0,SUM(F177:F179)," ")</f>
        <v>#VALUE!</v>
      </c>
    </row>
    <row r="181" spans="1:6">
      <c r="A181" s="474"/>
      <c r="B181" s="474"/>
      <c r="C181" s="475"/>
      <c r="F181" s="394"/>
    </row>
    <row r="182" spans="1:6">
      <c r="A182" s="474"/>
      <c r="B182" s="474"/>
      <c r="C182" s="475"/>
      <c r="F182" s="394"/>
    </row>
    <row r="183" spans="1:6">
      <c r="A183" s="474"/>
      <c r="B183" s="474"/>
      <c r="C183" s="475"/>
      <c r="F183" s="394"/>
    </row>
    <row r="184" spans="1:6">
      <c r="A184" s="474" t="s">
        <v>678</v>
      </c>
      <c r="B184" s="474"/>
      <c r="C184" s="475" t="s">
        <v>17</v>
      </c>
      <c r="F184" s="394"/>
    </row>
    <row r="185" spans="1:6">
      <c r="A185" s="405"/>
      <c r="B185" s="405"/>
      <c r="C185" s="420"/>
      <c r="F185" s="410"/>
    </row>
    <row r="186" spans="1:6">
      <c r="A186" s="405" t="s">
        <v>985</v>
      </c>
      <c r="B186" s="405" t="s">
        <v>31</v>
      </c>
      <c r="C186" s="420" t="s">
        <v>4</v>
      </c>
      <c r="F186" s="410"/>
    </row>
    <row r="187" spans="1:6">
      <c r="A187" s="405"/>
      <c r="B187" s="405"/>
      <c r="C187" s="484" t="s">
        <v>26</v>
      </c>
      <c r="D187" s="352">
        <v>24</v>
      </c>
      <c r="E187" s="564">
        <v>50</v>
      </c>
      <c r="F187" s="410">
        <f>ROUND(IF(OR(ISBLANK(D187),ISBLANK(E187))," ",KOLIC*CENA),2)</f>
        <v>1200</v>
      </c>
    </row>
    <row r="188" spans="1:6">
      <c r="A188" s="405"/>
      <c r="B188" s="405"/>
      <c r="C188" s="420"/>
      <c r="F188" s="394"/>
    </row>
    <row r="189" spans="1:6">
      <c r="A189" s="405" t="s">
        <v>986</v>
      </c>
      <c r="B189" s="405" t="s">
        <v>95</v>
      </c>
      <c r="C189" s="420" t="s">
        <v>745</v>
      </c>
      <c r="F189" s="410"/>
    </row>
    <row r="190" spans="1:6">
      <c r="A190" s="405"/>
      <c r="B190" s="405"/>
      <c r="C190" s="570" t="s">
        <v>26</v>
      </c>
      <c r="D190" s="352">
        <v>1</v>
      </c>
      <c r="E190" s="564">
        <v>50</v>
      </c>
      <c r="F190" s="410">
        <f>ROUND(IF(OR(ISBLANK(D190),ISBLANK(E190))," ",KOLIC*CENA),2)</f>
        <v>50</v>
      </c>
    </row>
    <row r="191" spans="1:6">
      <c r="A191" s="405"/>
      <c r="B191" s="405"/>
      <c r="C191" s="420"/>
      <c r="F191" s="394"/>
    </row>
    <row r="192" spans="1:6" ht="26.4">
      <c r="A192" s="405" t="s">
        <v>987</v>
      </c>
      <c r="B192" s="405" t="s">
        <v>32</v>
      </c>
      <c r="C192" s="420" t="s">
        <v>988</v>
      </c>
      <c r="F192" s="410"/>
    </row>
    <row r="193" spans="1:6">
      <c r="A193" s="368"/>
      <c r="B193" s="368"/>
      <c r="C193" s="412" t="s">
        <v>743</v>
      </c>
      <c r="D193" s="352">
        <v>1</v>
      </c>
      <c r="F193" s="410" t="e">
        <f>ROUND(IF(OR(ISBLANK(D193),ISBLANK(E193))," ",KOLIC*CENA),2)</f>
        <v>#VALUE!</v>
      </c>
    </row>
    <row r="194" spans="1:6">
      <c r="A194" s="371"/>
      <c r="B194" s="371"/>
      <c r="C194" s="414"/>
      <c r="D194" s="415"/>
      <c r="E194" s="373"/>
      <c r="F194" s="374"/>
    </row>
    <row r="195" spans="1:6">
      <c r="A195" s="474" t="s">
        <v>678</v>
      </c>
      <c r="B195" s="474"/>
      <c r="C195" s="475" t="s">
        <v>748</v>
      </c>
      <c r="F195" s="385" t="e">
        <f>IF(SUM(F185:F194)&gt;0,SUM(F185:F194)," ")</f>
        <v>#VALUE!</v>
      </c>
    </row>
    <row r="196" spans="1:6">
      <c r="A196" s="485"/>
      <c r="B196" s="485"/>
      <c r="C196" s="486"/>
      <c r="F196" s="394"/>
    </row>
  </sheetData>
  <sheetProtection algorithmName="SHA-512" hashValue="M0ZkuKBkJSQ0z3EKrxdopbAtNGWgfuLDgisTGuJ11ExtTzbw8ezZQyjtRWKbEE84C7CvWbJ2lvg6Uw6bj0tq8A==" saltValue="6qRliewTyKYzT0NznyfZ+g==" spinCount="100000" sheet="1" objects="1" scenarios="1"/>
  <protectedRanges>
    <protectedRange sqref="E193:E195 E41:E180"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1" max="16383" man="1"/>
    <brk id="146" max="16383" man="1"/>
    <brk id="183"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2:F199"/>
  <sheetViews>
    <sheetView topLeftCell="A181" zoomScaleNormal="100" workbookViewId="0">
      <selection activeCell="E197" sqref="E197"/>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989</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F84</f>
        <v>#VALUE!</v>
      </c>
    </row>
    <row r="17" spans="1:6">
      <c r="A17" s="366" t="s">
        <v>667</v>
      </c>
      <c r="B17" s="367" t="s">
        <v>670</v>
      </c>
      <c r="C17" s="368"/>
      <c r="D17" s="364"/>
      <c r="F17" s="353" t="e">
        <f>F99</f>
        <v>#VALUE!</v>
      </c>
    </row>
    <row r="18" spans="1:6">
      <c r="A18" s="366" t="s">
        <v>669</v>
      </c>
      <c r="B18" s="367" t="s">
        <v>672</v>
      </c>
      <c r="C18" s="368"/>
      <c r="D18" s="364"/>
      <c r="F18" s="353" t="e">
        <f>F111</f>
        <v>#VALUE!</v>
      </c>
    </row>
    <row r="19" spans="1:6">
      <c r="A19" s="366" t="s">
        <v>671</v>
      </c>
      <c r="B19" s="367" t="s">
        <v>674</v>
      </c>
      <c r="C19" s="368"/>
      <c r="D19" s="364"/>
      <c r="F19" s="353" t="e">
        <f>F129</f>
        <v>#VALUE!</v>
      </c>
    </row>
    <row r="20" spans="1:6">
      <c r="A20" s="366" t="s">
        <v>673</v>
      </c>
      <c r="B20" s="367" t="s">
        <v>927</v>
      </c>
      <c r="C20" s="368"/>
      <c r="D20" s="364"/>
      <c r="F20" s="353" t="e">
        <f>F156</f>
        <v>#VALUE!</v>
      </c>
    </row>
    <row r="21" spans="1:6">
      <c r="A21" s="366" t="s">
        <v>675</v>
      </c>
      <c r="B21" s="367" t="s">
        <v>90</v>
      </c>
      <c r="C21" s="368"/>
      <c r="D21" s="364"/>
      <c r="F21" s="353" t="e">
        <f>F174</f>
        <v>#VALUE!</v>
      </c>
    </row>
    <row r="22" spans="1:6">
      <c r="A22" s="366" t="s">
        <v>677</v>
      </c>
      <c r="B22" s="367" t="s">
        <v>928</v>
      </c>
      <c r="C22" s="368"/>
      <c r="D22" s="364"/>
      <c r="F22" s="353" t="e">
        <f>F183</f>
        <v>#VALUE!</v>
      </c>
    </row>
    <row r="23" spans="1:6">
      <c r="A23" s="369" t="s">
        <v>678</v>
      </c>
      <c r="B23" s="370" t="s">
        <v>17</v>
      </c>
      <c r="C23" s="371"/>
      <c r="D23" s="372"/>
      <c r="E23" s="373"/>
      <c r="F23" s="374" t="e">
        <f>F198</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37.5</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178</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267</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147.5</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890</v>
      </c>
      <c r="F70" s="353" t="e">
        <f>ROUND(IF(OR(ISBLANK(D70),ISBLANK(E70))," ",KOLIC*CENA),2)</f>
        <v>#VALUE!</v>
      </c>
    </row>
    <row r="71" spans="1:6">
      <c r="A71" s="422"/>
      <c r="B71" s="422"/>
      <c r="C71" s="423"/>
      <c r="D71" s="399"/>
      <c r="F71" s="394"/>
    </row>
    <row r="72" spans="1:6" ht="52.8">
      <c r="A72" s="479" t="s">
        <v>780</v>
      </c>
      <c r="B72" s="479" t="s">
        <v>936</v>
      </c>
      <c r="C72" s="420" t="s">
        <v>937</v>
      </c>
      <c r="F72" s="394"/>
    </row>
    <row r="73" spans="1:6">
      <c r="A73" s="422"/>
      <c r="B73" s="422"/>
      <c r="C73" s="423" t="s">
        <v>695</v>
      </c>
      <c r="D73" s="399">
        <v>95</v>
      </c>
      <c r="F73" s="353" t="e">
        <f>ROUND(IF(OR(ISBLANK(D73),ISBLANK(E73))," ",KOLIC*CENA),2)</f>
        <v>#VALUE!</v>
      </c>
    </row>
    <row r="74" spans="1:6">
      <c r="A74" s="422"/>
      <c r="B74" s="422"/>
      <c r="C74" s="423"/>
      <c r="D74" s="399"/>
      <c r="F74" s="394"/>
    </row>
    <row r="75" spans="1:6" ht="39.6">
      <c r="A75" s="479" t="s">
        <v>938</v>
      </c>
      <c r="B75" s="479" t="s">
        <v>990</v>
      </c>
      <c r="C75" s="420" t="s">
        <v>991</v>
      </c>
      <c r="F75" s="394"/>
    </row>
    <row r="76" spans="1:6">
      <c r="A76" s="422"/>
      <c r="B76" s="422"/>
      <c r="C76" s="423" t="s">
        <v>695</v>
      </c>
      <c r="D76" s="399">
        <v>35</v>
      </c>
      <c r="F76" s="353" t="e">
        <f>ROUND(IF(OR(ISBLANK(D76),ISBLANK(E76))," ",KOLIC*CENA),2)</f>
        <v>#VALUE!</v>
      </c>
    </row>
    <row r="77" spans="1:6">
      <c r="A77" s="422"/>
      <c r="B77" s="422"/>
      <c r="C77" s="423"/>
      <c r="D77" s="399"/>
      <c r="F77" s="394"/>
    </row>
    <row r="78" spans="1:6" ht="39.6">
      <c r="A78" s="479" t="s">
        <v>941</v>
      </c>
      <c r="B78" s="479" t="s">
        <v>939</v>
      </c>
      <c r="C78" s="420" t="s">
        <v>940</v>
      </c>
      <c r="F78" s="394"/>
    </row>
    <row r="79" spans="1:6">
      <c r="A79" s="422"/>
      <c r="B79" s="422"/>
      <c r="C79" s="423" t="s">
        <v>695</v>
      </c>
      <c r="D79" s="399">
        <v>159</v>
      </c>
      <c r="F79" s="353" t="e">
        <f>ROUND(IF(OR(ISBLANK(D79),ISBLANK(E79))," ",KOLIC*CENA),2)</f>
        <v>#VALUE!</v>
      </c>
    </row>
    <row r="80" spans="1:6">
      <c r="A80" s="368"/>
      <c r="B80" s="368"/>
      <c r="C80" s="368"/>
      <c r="D80" s="368"/>
      <c r="E80" s="368"/>
      <c r="F80" s="394"/>
    </row>
    <row r="81" spans="1:6" ht="26.4">
      <c r="A81" s="479" t="s">
        <v>992</v>
      </c>
      <c r="B81" s="479" t="s">
        <v>942</v>
      </c>
      <c r="C81" s="420" t="s">
        <v>943</v>
      </c>
      <c r="F81" s="394"/>
    </row>
    <row r="82" spans="1:6">
      <c r="A82" s="422"/>
      <c r="B82" s="422"/>
      <c r="C82" s="423" t="s">
        <v>698</v>
      </c>
      <c r="D82" s="399">
        <v>185</v>
      </c>
      <c r="F82" s="353" t="e">
        <f>ROUND(IF(OR(ISBLANK(D82),ISBLANK(E82))," ",KOLIC*CENA),2)</f>
        <v>#VALUE!</v>
      </c>
    </row>
    <row r="83" spans="1:6">
      <c r="A83" s="400"/>
      <c r="B83" s="400"/>
      <c r="C83" s="401"/>
      <c r="D83" s="373"/>
      <c r="E83" s="373"/>
      <c r="F83" s="402"/>
    </row>
    <row r="84" spans="1:6">
      <c r="A84" s="474" t="s">
        <v>120</v>
      </c>
      <c r="B84" s="474"/>
      <c r="C84" s="475" t="s">
        <v>708</v>
      </c>
      <c r="F84" s="385" t="e">
        <f>IF(SUM(F57:F83)&gt;0,SUM(F57:F83)," ")</f>
        <v>#VALUE!</v>
      </c>
    </row>
    <row r="85" spans="1:6">
      <c r="A85" s="474"/>
      <c r="B85" s="474"/>
      <c r="C85" s="475"/>
      <c r="F85" s="385"/>
    </row>
    <row r="86" spans="1:6">
      <c r="A86" s="474"/>
      <c r="B86" s="474"/>
      <c r="C86" s="475"/>
      <c r="F86" s="394"/>
    </row>
    <row r="87" spans="1:6">
      <c r="A87" s="474" t="s">
        <v>667</v>
      </c>
      <c r="B87" s="474"/>
      <c r="C87" s="475" t="s">
        <v>670</v>
      </c>
      <c r="F87" s="394"/>
    </row>
    <row r="88" spans="1:6">
      <c r="A88" s="474"/>
      <c r="B88" s="474"/>
      <c r="C88" s="475"/>
      <c r="F88" s="394"/>
    </row>
    <row r="89" spans="1:6" ht="26.4">
      <c r="A89" s="405" t="s">
        <v>781</v>
      </c>
      <c r="B89" s="405" t="s">
        <v>629</v>
      </c>
      <c r="C89" s="420" t="s">
        <v>630</v>
      </c>
      <c r="F89" s="394"/>
    </row>
    <row r="90" spans="1:6">
      <c r="A90" s="422"/>
      <c r="B90" s="422"/>
      <c r="C90" s="423" t="s">
        <v>698</v>
      </c>
      <c r="D90" s="399">
        <v>67.5</v>
      </c>
      <c r="F90" s="353" t="e">
        <f>ROUND(IF(OR(ISBLANK(D90),ISBLANK(E90))," ",KOLIC*CENA),2)</f>
        <v>#VALUE!</v>
      </c>
    </row>
    <row r="91" spans="1:6">
      <c r="A91" s="474"/>
      <c r="B91" s="474"/>
      <c r="C91" s="475"/>
      <c r="F91" s="394"/>
    </row>
    <row r="92" spans="1:6" ht="26.4">
      <c r="A92" s="405" t="s">
        <v>944</v>
      </c>
      <c r="B92" s="405" t="s">
        <v>857</v>
      </c>
      <c r="C92" s="420" t="s">
        <v>945</v>
      </c>
      <c r="F92" s="394"/>
    </row>
    <row r="93" spans="1:6">
      <c r="A93" s="422"/>
      <c r="B93" s="422"/>
      <c r="C93" s="423" t="s">
        <v>698</v>
      </c>
      <c r="D93" s="399">
        <v>306</v>
      </c>
      <c r="F93" s="353" t="e">
        <f>ROUND(IF(OR(ISBLANK(D93),ISBLANK(E93))," ",KOLIC*CENA),2)</f>
        <v>#VALUE!</v>
      </c>
    </row>
    <row r="94" spans="1:6">
      <c r="A94" s="474"/>
      <c r="B94" s="474"/>
      <c r="C94" s="475"/>
      <c r="F94" s="394"/>
    </row>
    <row r="95" spans="1:6" ht="26.4">
      <c r="A95" s="405" t="s">
        <v>946</v>
      </c>
      <c r="B95" s="405" t="s">
        <v>634</v>
      </c>
      <c r="C95" s="420" t="s">
        <v>635</v>
      </c>
      <c r="F95" s="394"/>
    </row>
    <row r="96" spans="1:6">
      <c r="A96" s="422"/>
      <c r="B96" s="422"/>
      <c r="C96" s="423" t="s">
        <v>712</v>
      </c>
      <c r="D96" s="399">
        <v>113.5</v>
      </c>
      <c r="F96" s="353" t="e">
        <f>ROUND(IF(OR(ISBLANK(D96),ISBLANK(E96))," ",KOLIC*CENA),2)</f>
        <v>#VALUE!</v>
      </c>
    </row>
    <row r="97" spans="1:6">
      <c r="A97" s="474"/>
      <c r="B97" s="474"/>
      <c r="C97" s="475"/>
      <c r="F97" s="394"/>
    </row>
    <row r="98" spans="1:6">
      <c r="A98" s="400"/>
      <c r="B98" s="400"/>
      <c r="C98" s="401"/>
      <c r="D98" s="373"/>
      <c r="E98" s="373"/>
      <c r="F98" s="402"/>
    </row>
    <row r="99" spans="1:6">
      <c r="A99" s="474" t="s">
        <v>667</v>
      </c>
      <c r="B99" s="474"/>
      <c r="C99" s="475" t="s">
        <v>716</v>
      </c>
      <c r="F99" s="385" t="e">
        <f>IF(SUM(F89:F98)&gt;0,SUM(F89:F98)," ")</f>
        <v>#VALUE!</v>
      </c>
    </row>
    <row r="100" spans="1:6">
      <c r="A100" s="405"/>
      <c r="B100" s="405"/>
      <c r="C100" s="420"/>
      <c r="F100" s="394"/>
    </row>
    <row r="101" spans="1:6">
      <c r="A101" s="405"/>
      <c r="B101" s="405"/>
      <c r="C101" s="420"/>
      <c r="F101" s="394"/>
    </row>
    <row r="102" spans="1:6">
      <c r="A102" s="405"/>
      <c r="B102" s="405"/>
      <c r="C102" s="420"/>
      <c r="F102" s="394"/>
    </row>
    <row r="103" spans="1:6">
      <c r="A103" s="474" t="s">
        <v>669</v>
      </c>
      <c r="B103" s="474"/>
      <c r="C103" s="475" t="s">
        <v>717</v>
      </c>
      <c r="F103" s="394"/>
    </row>
    <row r="104" spans="1:6">
      <c r="A104" s="474"/>
      <c r="B104" s="474"/>
      <c r="C104" s="475"/>
      <c r="F104" s="394"/>
    </row>
    <row r="105" spans="1:6" ht="52.8">
      <c r="A105" s="405" t="s">
        <v>782</v>
      </c>
      <c r="B105" s="405" t="s">
        <v>638</v>
      </c>
      <c r="C105" s="420" t="s">
        <v>639</v>
      </c>
      <c r="F105" s="353" t="str">
        <f>IF(OR(ISBLANK(D105),ISBLANK(E105))," ",KOLIC*CENA)</f>
        <v xml:space="preserve"> </v>
      </c>
    </row>
    <row r="106" spans="1:6">
      <c r="A106" s="422"/>
      <c r="B106" s="422"/>
      <c r="C106" s="423" t="s">
        <v>640</v>
      </c>
      <c r="D106" s="407">
        <v>3130</v>
      </c>
      <c r="F106" s="353" t="e">
        <f>ROUND(IF(OR(ISBLANK(D106),ISBLANK(E106))," ",KOLIC*CENA),2)</f>
        <v>#VALUE!</v>
      </c>
    </row>
    <row r="107" spans="1:6">
      <c r="A107" s="405"/>
      <c r="B107" s="405"/>
      <c r="C107" s="420"/>
      <c r="D107" s="427"/>
      <c r="F107" s="394"/>
    </row>
    <row r="108" spans="1:6" ht="39.6">
      <c r="A108" s="405" t="s">
        <v>947</v>
      </c>
      <c r="B108" s="405" t="s">
        <v>948</v>
      </c>
      <c r="C108" s="420" t="s">
        <v>949</v>
      </c>
      <c r="D108" s="427"/>
      <c r="F108" s="394"/>
    </row>
    <row r="109" spans="1:6">
      <c r="A109" s="422"/>
      <c r="B109" s="422"/>
      <c r="C109" s="423" t="s">
        <v>640</v>
      </c>
      <c r="D109" s="407">
        <v>2980</v>
      </c>
      <c r="F109" s="353" t="e">
        <f>ROUND(IF(OR(ISBLANK(D109),ISBLANK(E109))," ",KOLIC*CENA),2)</f>
        <v>#VALUE!</v>
      </c>
    </row>
    <row r="110" spans="1:6">
      <c r="A110" s="400"/>
      <c r="B110" s="400"/>
      <c r="C110" s="401"/>
      <c r="D110" s="373"/>
      <c r="E110" s="373"/>
      <c r="F110" s="402"/>
    </row>
    <row r="111" spans="1:6" ht="26.4">
      <c r="A111" s="474" t="s">
        <v>669</v>
      </c>
      <c r="B111" s="474"/>
      <c r="C111" s="475" t="s">
        <v>721</v>
      </c>
      <c r="F111" s="385" t="e">
        <f>IF(SUM(F106:F110)&gt;0,SUM(F106:F110)," ")</f>
        <v>#VALUE!</v>
      </c>
    </row>
    <row r="112" spans="1:6">
      <c r="A112" s="474"/>
      <c r="B112" s="474"/>
      <c r="C112" s="475"/>
      <c r="F112" s="385"/>
    </row>
    <row r="113" spans="1:6">
      <c r="A113" s="474"/>
      <c r="B113" s="474"/>
      <c r="C113" s="475"/>
      <c r="F113" s="385"/>
    </row>
    <row r="114" spans="1:6">
      <c r="A114" s="405"/>
      <c r="B114" s="405"/>
      <c r="C114" s="420"/>
      <c r="F114" s="394"/>
    </row>
    <row r="115" spans="1:6">
      <c r="A115" s="474" t="s">
        <v>671</v>
      </c>
      <c r="B115" s="474"/>
      <c r="C115" s="475" t="s">
        <v>674</v>
      </c>
      <c r="F115" s="394"/>
    </row>
    <row r="116" spans="1:6">
      <c r="A116" s="474"/>
      <c r="B116" s="474"/>
      <c r="C116" s="475"/>
      <c r="F116" s="394"/>
    </row>
    <row r="117" spans="1:6" ht="39.6">
      <c r="A117" s="405" t="s">
        <v>764</v>
      </c>
      <c r="B117" s="405" t="s">
        <v>950</v>
      </c>
      <c r="C117" s="406" t="s">
        <v>951</v>
      </c>
      <c r="F117" s="394"/>
    </row>
    <row r="118" spans="1:6">
      <c r="A118" s="422"/>
      <c r="B118" s="422"/>
      <c r="C118" s="423" t="s">
        <v>695</v>
      </c>
      <c r="D118" s="399">
        <v>14.5</v>
      </c>
      <c r="F118" s="353" t="e">
        <f>ROUND(IF(OR(ISBLANK(D118),ISBLANK(E118))," ",KOLIC*CENA),2)</f>
        <v>#VALUE!</v>
      </c>
    </row>
    <row r="119" spans="1:6">
      <c r="A119" s="422"/>
      <c r="B119" s="422"/>
      <c r="C119" s="423"/>
      <c r="D119" s="399"/>
    </row>
    <row r="120" spans="1:6" ht="39.6">
      <c r="A120" s="405" t="s">
        <v>765</v>
      </c>
      <c r="B120" s="405" t="s">
        <v>643</v>
      </c>
      <c r="C120" s="406" t="s">
        <v>952</v>
      </c>
      <c r="F120" s="394"/>
    </row>
    <row r="121" spans="1:6">
      <c r="A121" s="422"/>
      <c r="B121" s="422"/>
      <c r="C121" s="423" t="s">
        <v>695</v>
      </c>
      <c r="D121" s="399">
        <v>9.5</v>
      </c>
      <c r="F121" s="353" t="e">
        <f>ROUND(IF(OR(ISBLANK(D121),ISBLANK(E121))," ",KOLIC*CENA),2)</f>
        <v>#VALUE!</v>
      </c>
    </row>
    <row r="122" spans="1:6">
      <c r="A122" s="474"/>
      <c r="B122" s="474"/>
      <c r="C122" s="475"/>
    </row>
    <row r="123" spans="1:6" ht="39.6">
      <c r="A123" s="405" t="s">
        <v>953</v>
      </c>
      <c r="B123" s="405" t="s">
        <v>645</v>
      </c>
      <c r="C123" s="406" t="s">
        <v>954</v>
      </c>
      <c r="F123" s="394"/>
    </row>
    <row r="124" spans="1:6">
      <c r="A124" s="422"/>
      <c r="B124" s="422"/>
      <c r="C124" s="423" t="s">
        <v>695</v>
      </c>
      <c r="D124" s="399">
        <v>44.5</v>
      </c>
      <c r="F124" s="353" t="e">
        <f>ROUND(IF(OR(ISBLANK(D124),ISBLANK(E124))," ",KOLIC*CENA),2)</f>
        <v>#VALUE!</v>
      </c>
    </row>
    <row r="125" spans="1:6">
      <c r="A125" s="474"/>
      <c r="B125" s="474"/>
      <c r="C125" s="475"/>
    </row>
    <row r="126" spans="1:6" ht="52.8">
      <c r="A126" s="405" t="s">
        <v>955</v>
      </c>
      <c r="B126" s="405" t="s">
        <v>647</v>
      </c>
      <c r="C126" s="406" t="s">
        <v>956</v>
      </c>
      <c r="F126" s="394"/>
    </row>
    <row r="127" spans="1:6">
      <c r="A127" s="422"/>
      <c r="B127" s="422"/>
      <c r="C127" s="423" t="s">
        <v>695</v>
      </c>
      <c r="D127" s="399">
        <v>46</v>
      </c>
      <c r="F127" s="353" t="e">
        <f>ROUND(IF(OR(ISBLANK(D127),ISBLANK(E127))," ",KOLIC*CENA),2)</f>
        <v>#VALUE!</v>
      </c>
    </row>
    <row r="128" spans="1:6">
      <c r="A128" s="400"/>
      <c r="B128" s="400"/>
      <c r="C128" s="401"/>
      <c r="D128" s="373"/>
      <c r="E128" s="373"/>
      <c r="F128" s="402"/>
    </row>
    <row r="129" spans="1:6" ht="26.4">
      <c r="A129" s="474" t="s">
        <v>671</v>
      </c>
      <c r="B129" s="474"/>
      <c r="C129" s="475" t="s">
        <v>728</v>
      </c>
      <c r="F129" s="385" t="e">
        <f>IF(SUM(F117:F128),SUM(F117:F128)," ")</f>
        <v>#VALUE!</v>
      </c>
    </row>
    <row r="130" spans="1:6">
      <c r="A130" s="474"/>
      <c r="B130" s="474"/>
      <c r="C130" s="475"/>
      <c r="F130" s="385"/>
    </row>
    <row r="131" spans="1:6">
      <c r="A131" s="474"/>
      <c r="B131" s="474"/>
      <c r="C131" s="475"/>
      <c r="F131" s="385"/>
    </row>
    <row r="132" spans="1:6">
      <c r="A132" s="474"/>
      <c r="B132" s="474"/>
      <c r="C132" s="475"/>
      <c r="F132" s="385"/>
    </row>
    <row r="133" spans="1:6">
      <c r="A133" s="474" t="s">
        <v>673</v>
      </c>
      <c r="B133" s="474"/>
      <c r="C133" s="475" t="s">
        <v>927</v>
      </c>
      <c r="F133" s="394"/>
    </row>
    <row r="134" spans="1:6">
      <c r="A134" s="474"/>
      <c r="B134" s="474"/>
      <c r="C134" s="475"/>
      <c r="F134" s="394"/>
    </row>
    <row r="135" spans="1:6" ht="26.4">
      <c r="A135" s="405" t="s">
        <v>783</v>
      </c>
      <c r="B135" s="405" t="s">
        <v>957</v>
      </c>
      <c r="C135" s="406" t="s">
        <v>958</v>
      </c>
      <c r="F135" s="394"/>
    </row>
    <row r="136" spans="1:6">
      <c r="A136" s="422"/>
      <c r="B136" s="422"/>
      <c r="C136" s="423" t="s">
        <v>698</v>
      </c>
      <c r="D136" s="399">
        <v>272</v>
      </c>
      <c r="F136" s="353" t="e">
        <f>ROUND(IF(OR(ISBLANK(D136),ISBLANK(E136))," ",KOLIC*CENA),2)</f>
        <v>#VALUE!</v>
      </c>
    </row>
    <row r="137" spans="1:6">
      <c r="A137" s="474"/>
      <c r="B137" s="474"/>
      <c r="C137" s="475"/>
      <c r="F137" s="394"/>
    </row>
    <row r="138" spans="1:6" ht="39.6">
      <c r="A138" s="405" t="s">
        <v>784</v>
      </c>
      <c r="B138" s="405" t="s">
        <v>959</v>
      </c>
      <c r="C138" s="406" t="s">
        <v>960</v>
      </c>
      <c r="F138" s="394"/>
    </row>
    <row r="139" spans="1:6">
      <c r="A139" s="422"/>
      <c r="B139" s="422"/>
      <c r="C139" s="423" t="s">
        <v>698</v>
      </c>
      <c r="D139" s="399">
        <v>6.25</v>
      </c>
      <c r="F139" s="353" t="e">
        <f>ROUND(IF(OR(ISBLANK(D139),ISBLANK(E139))," ",KOLIC*CENA),2)</f>
        <v>#VALUE!</v>
      </c>
    </row>
    <row r="140" spans="1:6">
      <c r="A140" s="474"/>
      <c r="B140" s="474"/>
      <c r="C140" s="475"/>
      <c r="F140" s="394"/>
    </row>
    <row r="141" spans="1:6" ht="26.4">
      <c r="A141" s="405" t="s">
        <v>785</v>
      </c>
      <c r="B141" s="405" t="s">
        <v>961</v>
      </c>
      <c r="C141" s="406" t="s">
        <v>962</v>
      </c>
      <c r="F141" s="394"/>
    </row>
    <row r="142" spans="1:6">
      <c r="A142" s="422"/>
      <c r="B142" s="422"/>
      <c r="C142" s="423" t="s">
        <v>712</v>
      </c>
      <c r="D142" s="399">
        <v>14.5</v>
      </c>
      <c r="F142" s="353" t="e">
        <f>ROUND(IF(OR(ISBLANK(D142),ISBLANK(E142))," ",KOLIC*CENA),2)</f>
        <v>#VALUE!</v>
      </c>
    </row>
    <row r="143" spans="1:6">
      <c r="A143" s="474"/>
      <c r="B143" s="474"/>
      <c r="C143" s="475"/>
      <c r="F143" s="394"/>
    </row>
    <row r="144" spans="1:6" ht="26.4">
      <c r="A144" s="405" t="s">
        <v>963</v>
      </c>
      <c r="B144" s="405" t="s">
        <v>964</v>
      </c>
      <c r="C144" s="406" t="s">
        <v>965</v>
      </c>
      <c r="F144" s="394"/>
    </row>
    <row r="145" spans="1:6">
      <c r="A145" s="422"/>
      <c r="B145" s="422"/>
      <c r="C145" s="423" t="s">
        <v>712</v>
      </c>
      <c r="D145" s="399">
        <v>14.5</v>
      </c>
      <c r="F145" s="353" t="e">
        <f>ROUND(IF(OR(ISBLANK(D145),ISBLANK(E145))," ",KOLIC*CENA),2)</f>
        <v>#VALUE!</v>
      </c>
    </row>
    <row r="146" spans="1:6">
      <c r="A146" s="474"/>
      <c r="B146" s="474"/>
      <c r="C146" s="475"/>
      <c r="F146" s="394"/>
    </row>
    <row r="147" spans="1:6" ht="79.2">
      <c r="A147" s="405" t="s">
        <v>966</v>
      </c>
      <c r="B147" s="405"/>
      <c r="C147" s="406" t="s">
        <v>967</v>
      </c>
      <c r="F147" s="394"/>
    </row>
    <row r="148" spans="1:6">
      <c r="A148" s="422"/>
      <c r="B148" s="422"/>
      <c r="C148" s="423" t="s">
        <v>712</v>
      </c>
      <c r="D148" s="399">
        <v>31.5</v>
      </c>
      <c r="F148" s="353" t="e">
        <f>ROUND(IF(OR(ISBLANK(D148),ISBLANK(E148))," ",KOLIC*CENA),2)</f>
        <v>#VALUE!</v>
      </c>
    </row>
    <row r="149" spans="1:6">
      <c r="A149" s="422"/>
      <c r="B149" s="422"/>
      <c r="C149" s="423"/>
      <c r="D149" s="399"/>
      <c r="F149" s="394"/>
    </row>
    <row r="150" spans="1:6" ht="66">
      <c r="A150" s="480" t="s">
        <v>968</v>
      </c>
      <c r="B150" s="480"/>
      <c r="C150" s="481" t="s">
        <v>969</v>
      </c>
      <c r="E150" s="482"/>
      <c r="F150" s="394"/>
    </row>
    <row r="151" spans="1:6">
      <c r="A151" s="422"/>
      <c r="B151" s="422"/>
      <c r="C151" s="423" t="s">
        <v>970</v>
      </c>
      <c r="D151" s="409">
        <v>56.5</v>
      </c>
      <c r="E151" s="482"/>
      <c r="F151" s="353" t="e">
        <f>ROUND(IF(OR(ISBLANK(D151),ISBLANK(E151))," ",KOLIC*CENA),2)</f>
        <v>#VALUE!</v>
      </c>
    </row>
    <row r="152" spans="1:6">
      <c r="A152" s="422"/>
      <c r="B152" s="422"/>
      <c r="C152" s="423"/>
      <c r="D152" s="399"/>
      <c r="F152" s="394"/>
    </row>
    <row r="153" spans="1:6" ht="39.6">
      <c r="A153" s="480" t="s">
        <v>971</v>
      </c>
      <c r="B153" s="480"/>
      <c r="C153" s="481" t="s">
        <v>972</v>
      </c>
      <c r="E153" s="482"/>
      <c r="F153" s="394"/>
    </row>
    <row r="154" spans="1:6">
      <c r="A154" s="422"/>
      <c r="B154" s="422"/>
      <c r="C154" s="423" t="s">
        <v>970</v>
      </c>
      <c r="D154" s="409">
        <v>31.5</v>
      </c>
      <c r="E154" s="482"/>
      <c r="F154" s="353" t="e">
        <f>ROUND(IF(OR(ISBLANK(D154),ISBLANK(E154))," ",KOLIC*CENA),2)</f>
        <v>#VALUE!</v>
      </c>
    </row>
    <row r="155" spans="1:6">
      <c r="A155" s="400"/>
      <c r="B155" s="400"/>
      <c r="C155" s="401"/>
      <c r="D155" s="373"/>
      <c r="E155" s="373"/>
      <c r="F155" s="402"/>
    </row>
    <row r="156" spans="1:6">
      <c r="A156" s="474" t="s">
        <v>673</v>
      </c>
      <c r="B156" s="474"/>
      <c r="C156" s="475" t="s">
        <v>973</v>
      </c>
      <c r="F156" s="385" t="e">
        <f>IF(SUM(F135:F155),SUM(F135:F155)," ")</f>
        <v>#VALUE!</v>
      </c>
    </row>
    <row r="157" spans="1:6">
      <c r="A157" s="474"/>
      <c r="B157" s="474"/>
      <c r="C157" s="475"/>
      <c r="F157" s="385"/>
    </row>
    <row r="158" spans="1:6">
      <c r="A158" s="474"/>
      <c r="B158" s="474"/>
      <c r="C158" s="475"/>
      <c r="F158" s="385"/>
    </row>
    <row r="159" spans="1:6">
      <c r="A159" s="474"/>
      <c r="B159" s="474"/>
      <c r="C159" s="475"/>
      <c r="F159" s="385"/>
    </row>
    <row r="160" spans="1:6">
      <c r="A160" s="474" t="s">
        <v>675</v>
      </c>
      <c r="B160" s="474"/>
      <c r="C160" s="475" t="s">
        <v>90</v>
      </c>
      <c r="F160" s="394"/>
    </row>
    <row r="161" spans="1:6">
      <c r="A161" s="474"/>
      <c r="B161" s="474"/>
      <c r="C161" s="475"/>
      <c r="F161" s="394"/>
    </row>
    <row r="162" spans="1:6" ht="66">
      <c r="A162" s="405" t="s">
        <v>787</v>
      </c>
      <c r="B162" s="405" t="s">
        <v>974</v>
      </c>
      <c r="C162" s="406" t="s">
        <v>975</v>
      </c>
      <c r="F162" s="394"/>
    </row>
    <row r="163" spans="1:6">
      <c r="A163" s="422"/>
      <c r="B163" s="422"/>
      <c r="C163" s="423" t="s">
        <v>712</v>
      </c>
      <c r="D163" s="399">
        <v>55.5</v>
      </c>
      <c r="F163" s="353" t="e">
        <f>ROUND(IF(OR(ISBLANK(D163),ISBLANK(E163))," ",KOLIC*CENA),2)</f>
        <v>#VALUE!</v>
      </c>
    </row>
    <row r="164" spans="1:6">
      <c r="A164" s="422"/>
      <c r="B164" s="422"/>
      <c r="C164" s="423"/>
      <c r="D164" s="399"/>
    </row>
    <row r="165" spans="1:6" ht="39.6">
      <c r="A165" s="405" t="s">
        <v>789</v>
      </c>
      <c r="B165" s="405" t="s">
        <v>976</v>
      </c>
      <c r="C165" s="406" t="s">
        <v>977</v>
      </c>
      <c r="F165" s="394"/>
    </row>
    <row r="166" spans="1:6">
      <c r="A166" s="422"/>
      <c r="B166" s="422"/>
      <c r="C166" s="423" t="s">
        <v>712</v>
      </c>
      <c r="D166" s="399">
        <v>55</v>
      </c>
      <c r="F166" s="353" t="e">
        <f>ROUND(IF(OR(ISBLANK(D166),ISBLANK(E166))," ",KOLIC*CENA),2)</f>
        <v>#VALUE!</v>
      </c>
    </row>
    <row r="167" spans="1:6">
      <c r="A167" s="474"/>
      <c r="B167" s="474"/>
      <c r="C167" s="475"/>
    </row>
    <row r="168" spans="1:6" ht="39.6">
      <c r="A168" s="405" t="s">
        <v>790</v>
      </c>
      <c r="B168" s="405" t="s">
        <v>978</v>
      </c>
      <c r="C168" s="406" t="s">
        <v>979</v>
      </c>
      <c r="F168" s="394"/>
    </row>
    <row r="169" spans="1:6">
      <c r="A169" s="422"/>
      <c r="B169" s="422"/>
      <c r="C169" s="423" t="s">
        <v>712</v>
      </c>
      <c r="D169" s="399">
        <v>55</v>
      </c>
      <c r="F169" s="353" t="e">
        <f>ROUND(IF(OR(ISBLANK(D169),ISBLANK(E169))," ",KOLIC*CENA),2)</f>
        <v>#VALUE!</v>
      </c>
    </row>
    <row r="170" spans="1:6">
      <c r="A170" s="474"/>
      <c r="B170" s="474"/>
      <c r="C170" s="475"/>
    </row>
    <row r="171" spans="1:6" ht="39.6">
      <c r="A171" s="405" t="s">
        <v>791</v>
      </c>
      <c r="B171" s="405" t="s">
        <v>980</v>
      </c>
      <c r="C171" s="406" t="s">
        <v>981</v>
      </c>
      <c r="F171" s="394"/>
    </row>
    <row r="172" spans="1:6">
      <c r="A172" s="422"/>
      <c r="B172" s="422"/>
      <c r="C172" s="423" t="s">
        <v>13</v>
      </c>
      <c r="D172" s="409">
        <v>22</v>
      </c>
      <c r="F172" s="353" t="e">
        <f>ROUND(IF(OR(ISBLANK(D172),ISBLANK(E172))," ",KOLIC*CENA),2)</f>
        <v>#VALUE!</v>
      </c>
    </row>
    <row r="173" spans="1:6">
      <c r="A173" s="400"/>
      <c r="B173" s="400"/>
      <c r="C173" s="401"/>
      <c r="D173" s="373"/>
      <c r="E173" s="373"/>
      <c r="F173" s="402"/>
    </row>
    <row r="174" spans="1:6">
      <c r="A174" s="474" t="s">
        <v>675</v>
      </c>
      <c r="B174" s="474"/>
      <c r="C174" s="475" t="s">
        <v>982</v>
      </c>
      <c r="F174" s="385" t="e">
        <f>IF(SUM(F163:F173),SUM(F163:F173)," ")</f>
        <v>#VALUE!</v>
      </c>
    </row>
    <row r="175" spans="1:6">
      <c r="A175" s="474"/>
      <c r="B175" s="474"/>
      <c r="C175" s="475"/>
      <c r="F175" s="385"/>
    </row>
    <row r="176" spans="1:6">
      <c r="A176" s="474"/>
      <c r="B176" s="474"/>
      <c r="C176" s="475"/>
      <c r="F176" s="385"/>
    </row>
    <row r="177" spans="1:6">
      <c r="A177" s="474"/>
      <c r="B177" s="474"/>
      <c r="C177" s="475"/>
      <c r="F177" s="385"/>
    </row>
    <row r="178" spans="1:6">
      <c r="A178" s="474" t="s">
        <v>677</v>
      </c>
      <c r="B178" s="474"/>
      <c r="C178" s="475" t="s">
        <v>928</v>
      </c>
      <c r="F178" s="394"/>
    </row>
    <row r="179" spans="1:6">
      <c r="A179" s="474"/>
      <c r="B179" s="474"/>
      <c r="C179" s="475"/>
      <c r="F179" s="394"/>
    </row>
    <row r="180" spans="1:6" ht="39.6">
      <c r="A180" s="405" t="s">
        <v>792</v>
      </c>
      <c r="B180" s="405"/>
      <c r="C180" s="420" t="s">
        <v>983</v>
      </c>
      <c r="F180" s="394"/>
    </row>
    <row r="181" spans="1:6">
      <c r="A181" s="422"/>
      <c r="B181" s="422"/>
      <c r="C181" s="423" t="s">
        <v>712</v>
      </c>
      <c r="D181" s="409">
        <v>55.5</v>
      </c>
      <c r="F181" s="353" t="e">
        <f>ROUND(IF(OR(ISBLANK(D181),ISBLANK(E181))," ",KOLIC*CENA),2)</f>
        <v>#VALUE!</v>
      </c>
    </row>
    <row r="182" spans="1:6">
      <c r="A182" s="400"/>
      <c r="B182" s="400"/>
      <c r="C182" s="401"/>
      <c r="D182" s="373"/>
      <c r="E182" s="373"/>
      <c r="F182" s="402"/>
    </row>
    <row r="183" spans="1:6">
      <c r="A183" s="474" t="s">
        <v>677</v>
      </c>
      <c r="B183" s="474"/>
      <c r="C183" s="475" t="s">
        <v>984</v>
      </c>
      <c r="F183" s="385" t="e">
        <f>IF(SUM(F180:F182)&gt;0,SUM(F180:F182)," ")</f>
        <v>#VALUE!</v>
      </c>
    </row>
    <row r="184" spans="1:6">
      <c r="A184" s="474"/>
      <c r="B184" s="474"/>
      <c r="C184" s="475"/>
      <c r="F184" s="394"/>
    </row>
    <row r="185" spans="1:6">
      <c r="A185" s="474"/>
      <c r="B185" s="474"/>
      <c r="C185" s="475"/>
      <c r="F185" s="394"/>
    </row>
    <row r="186" spans="1:6">
      <c r="A186" s="474"/>
      <c r="B186" s="474"/>
      <c r="C186" s="475"/>
      <c r="F186" s="394"/>
    </row>
    <row r="187" spans="1:6">
      <c r="A187" s="474" t="s">
        <v>678</v>
      </c>
      <c r="B187" s="474"/>
      <c r="C187" s="475" t="s">
        <v>17</v>
      </c>
      <c r="F187" s="394"/>
    </row>
    <row r="188" spans="1:6">
      <c r="A188" s="405"/>
      <c r="B188" s="405"/>
      <c r="C188" s="420"/>
      <c r="F188" s="410"/>
    </row>
    <row r="189" spans="1:6">
      <c r="A189" s="405" t="s">
        <v>985</v>
      </c>
      <c r="B189" s="405" t="s">
        <v>31</v>
      </c>
      <c r="C189" s="420" t="s">
        <v>4</v>
      </c>
      <c r="F189" s="410"/>
    </row>
    <row r="190" spans="1:6">
      <c r="A190" s="405"/>
      <c r="B190" s="405"/>
      <c r="C190" s="484" t="s">
        <v>26</v>
      </c>
      <c r="D190" s="352">
        <v>24</v>
      </c>
      <c r="E190" s="564">
        <v>50</v>
      </c>
      <c r="F190" s="410">
        <f>ROUND(IF(OR(ISBLANK(D190),ISBLANK(E190))," ",KOLIC*CENA),2)</f>
        <v>1200</v>
      </c>
    </row>
    <row r="191" spans="1:6">
      <c r="A191" s="405"/>
      <c r="B191" s="405"/>
      <c r="C191" s="420"/>
      <c r="F191" s="394"/>
    </row>
    <row r="192" spans="1:6">
      <c r="A192" s="405" t="s">
        <v>986</v>
      </c>
      <c r="B192" s="405" t="s">
        <v>95</v>
      </c>
      <c r="C192" s="420" t="s">
        <v>745</v>
      </c>
      <c r="F192" s="410"/>
    </row>
    <row r="193" spans="1:6">
      <c r="A193" s="405"/>
      <c r="B193" s="405"/>
      <c r="C193" s="570" t="s">
        <v>26</v>
      </c>
      <c r="D193" s="352">
        <v>1</v>
      </c>
      <c r="E193" s="564">
        <v>50</v>
      </c>
      <c r="F193" s="410">
        <f>ROUND(IF(OR(ISBLANK(D193),ISBLANK(E193))," ",KOLIC*CENA),2)</f>
        <v>50</v>
      </c>
    </row>
    <row r="194" spans="1:6">
      <c r="A194" s="405"/>
      <c r="B194" s="405"/>
      <c r="C194" s="420"/>
      <c r="F194" s="394"/>
    </row>
    <row r="195" spans="1:6" ht="26.4">
      <c r="A195" s="405" t="s">
        <v>987</v>
      </c>
      <c r="B195" s="405" t="s">
        <v>32</v>
      </c>
      <c r="C195" s="420" t="s">
        <v>988</v>
      </c>
      <c r="F195" s="410"/>
    </row>
    <row r="196" spans="1:6">
      <c r="A196" s="368"/>
      <c r="B196" s="368"/>
      <c r="C196" s="412" t="s">
        <v>743</v>
      </c>
      <c r="D196" s="352">
        <v>1</v>
      </c>
      <c r="F196" s="410" t="e">
        <f>ROUND(IF(OR(ISBLANK(D196),ISBLANK(E196))," ",KOLIC*CENA),2)</f>
        <v>#VALUE!</v>
      </c>
    </row>
    <row r="197" spans="1:6">
      <c r="A197" s="371"/>
      <c r="B197" s="371"/>
      <c r="C197" s="414"/>
      <c r="D197" s="415"/>
      <c r="E197" s="373"/>
      <c r="F197" s="374"/>
    </row>
    <row r="198" spans="1:6">
      <c r="A198" s="474" t="s">
        <v>678</v>
      </c>
      <c r="B198" s="474"/>
      <c r="C198" s="475" t="s">
        <v>748</v>
      </c>
      <c r="F198" s="385" t="e">
        <f>IF(SUM(F188:F197)&gt;0,SUM(F188:F197)," ")</f>
        <v>#VALUE!</v>
      </c>
    </row>
    <row r="199" spans="1:6">
      <c r="A199" s="485"/>
      <c r="B199" s="485"/>
      <c r="C199" s="486"/>
      <c r="F199" s="394"/>
    </row>
  </sheetData>
  <sheetProtection algorithmName="SHA-512" hashValue="F6ycUbNaa5Nhk3OKvKBAzIRHc4hps+g7o9d9tX+rJk/RFem0jlca2nrIzY74pQJTBaTfHxShC+GmE2T7mL7MEQ==" saltValue="M2zrIZ811btqcokxhQlzUA==" spinCount="100000" sheet="1" objects="1" scenarios="1"/>
  <protectedRanges>
    <protectedRange sqref="E196:E198 E41:E183"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4" max="16383" man="1"/>
    <brk id="149" max="16383" man="1"/>
    <brk id="186"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F199"/>
  <sheetViews>
    <sheetView topLeftCell="A174" zoomScaleNormal="100" workbookViewId="0">
      <selection activeCell="E197" sqref="E197"/>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994</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F81</f>
        <v>#VALUE!</v>
      </c>
    </row>
    <row r="17" spans="1:6">
      <c r="A17" s="366" t="s">
        <v>667</v>
      </c>
      <c r="B17" s="367" t="s">
        <v>670</v>
      </c>
      <c r="C17" s="368"/>
      <c r="D17" s="364"/>
      <c r="F17" s="353" t="e">
        <f>F96</f>
        <v>#VALUE!</v>
      </c>
    </row>
    <row r="18" spans="1:6">
      <c r="A18" s="366" t="s">
        <v>669</v>
      </c>
      <c r="B18" s="367" t="s">
        <v>672</v>
      </c>
      <c r="C18" s="368"/>
      <c r="D18" s="364"/>
      <c r="F18" s="353" t="e">
        <f>F108</f>
        <v>#VALUE!</v>
      </c>
    </row>
    <row r="19" spans="1:6">
      <c r="A19" s="366" t="s">
        <v>671</v>
      </c>
      <c r="B19" s="367" t="s">
        <v>674</v>
      </c>
      <c r="C19" s="368"/>
      <c r="D19" s="364"/>
      <c r="F19" s="353" t="e">
        <f>F126</f>
        <v>#VALUE!</v>
      </c>
    </row>
    <row r="20" spans="1:6">
      <c r="A20" s="366" t="s">
        <v>673</v>
      </c>
      <c r="B20" s="367" t="s">
        <v>927</v>
      </c>
      <c r="C20" s="368"/>
      <c r="D20" s="364"/>
      <c r="F20" s="353" t="e">
        <f>F153</f>
        <v>#VALUE!</v>
      </c>
    </row>
    <row r="21" spans="1:6">
      <c r="A21" s="366" t="s">
        <v>675</v>
      </c>
      <c r="B21" s="367" t="s">
        <v>90</v>
      </c>
      <c r="C21" s="368"/>
      <c r="D21" s="364"/>
      <c r="F21" s="353" t="e">
        <f>F174</f>
        <v>#VALUE!</v>
      </c>
    </row>
    <row r="22" spans="1:6">
      <c r="A22" s="366" t="s">
        <v>677</v>
      </c>
      <c r="B22" s="367" t="s">
        <v>928</v>
      </c>
      <c r="C22" s="368"/>
      <c r="D22" s="364"/>
      <c r="F22" s="353" t="e">
        <f>F183</f>
        <v>#VALUE!</v>
      </c>
    </row>
    <row r="23" spans="1:6">
      <c r="A23" s="369" t="s">
        <v>678</v>
      </c>
      <c r="B23" s="370" t="s">
        <v>17</v>
      </c>
      <c r="C23" s="487"/>
      <c r="D23" s="372"/>
      <c r="E23" s="373"/>
      <c r="F23" s="488" t="e">
        <f>F198</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34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73.5</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270</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407</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218.5</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1355</v>
      </c>
      <c r="F70" s="353" t="e">
        <f>ROUND(IF(OR(ISBLANK(D70),ISBLANK(E70))," ",KOLIC*CENA),2)</f>
        <v>#VALUE!</v>
      </c>
    </row>
    <row r="71" spans="1:6">
      <c r="A71" s="422"/>
      <c r="B71" s="422"/>
      <c r="C71" s="423"/>
      <c r="D71" s="399"/>
      <c r="F71" s="394"/>
    </row>
    <row r="72" spans="1:6" ht="52.8">
      <c r="A72" s="479" t="s">
        <v>780</v>
      </c>
      <c r="B72" s="479" t="s">
        <v>936</v>
      </c>
      <c r="C72" s="420" t="s">
        <v>937</v>
      </c>
      <c r="F72" s="394"/>
    </row>
    <row r="73" spans="1:6">
      <c r="A73" s="422"/>
      <c r="B73" s="422"/>
      <c r="C73" s="423" t="s">
        <v>695</v>
      </c>
      <c r="D73" s="399">
        <v>195</v>
      </c>
      <c r="F73" s="353" t="e">
        <f>ROUND(IF(OR(ISBLANK(D73),ISBLANK(E73))," ",KOLIC*CENA),2)</f>
        <v>#VALUE!</v>
      </c>
    </row>
    <row r="74" spans="1:6">
      <c r="A74" s="422"/>
      <c r="B74" s="422"/>
      <c r="C74" s="423"/>
      <c r="D74" s="399"/>
      <c r="F74" s="394"/>
    </row>
    <row r="75" spans="1:6" ht="39.6">
      <c r="A75" s="479" t="s">
        <v>938</v>
      </c>
      <c r="B75" s="479" t="s">
        <v>939</v>
      </c>
      <c r="C75" s="420" t="s">
        <v>940</v>
      </c>
      <c r="F75" s="394"/>
    </row>
    <row r="76" spans="1:6">
      <c r="A76" s="422"/>
      <c r="B76" s="422"/>
      <c r="C76" s="423" t="s">
        <v>695</v>
      </c>
      <c r="D76" s="399">
        <v>240</v>
      </c>
      <c r="F76" s="353" t="e">
        <f>ROUND(IF(OR(ISBLANK(D76),ISBLANK(E76))," ",KOLIC*CENA),2)</f>
        <v>#VALUE!</v>
      </c>
    </row>
    <row r="77" spans="1:6">
      <c r="A77" s="368"/>
      <c r="B77" s="368"/>
      <c r="C77" s="368"/>
      <c r="D77" s="368"/>
      <c r="E77" s="368"/>
      <c r="F77" s="394"/>
    </row>
    <row r="78" spans="1:6" ht="26.4">
      <c r="A78" s="479" t="s">
        <v>941</v>
      </c>
      <c r="B78" s="479" t="s">
        <v>942</v>
      </c>
      <c r="C78" s="420" t="s">
        <v>943</v>
      </c>
      <c r="F78" s="394"/>
    </row>
    <row r="79" spans="1:6">
      <c r="A79" s="422"/>
      <c r="B79" s="422"/>
      <c r="C79" s="423" t="s">
        <v>698</v>
      </c>
      <c r="D79" s="399">
        <v>345</v>
      </c>
      <c r="F79" s="353" t="e">
        <f>ROUND(IF(OR(ISBLANK(D79),ISBLANK(E79))," ",KOLIC*CENA),2)</f>
        <v>#VALUE!</v>
      </c>
    </row>
    <row r="80" spans="1:6">
      <c r="A80" s="400"/>
      <c r="B80" s="400"/>
      <c r="C80" s="401"/>
      <c r="D80" s="373"/>
      <c r="E80" s="373"/>
      <c r="F80" s="402"/>
    </row>
    <row r="81" spans="1:6">
      <c r="A81" s="474" t="s">
        <v>120</v>
      </c>
      <c r="B81" s="474"/>
      <c r="C81" s="475" t="s">
        <v>708</v>
      </c>
      <c r="F81" s="385" t="e">
        <f>IF(SUM(F57:F80)&gt;0,SUM(F57:F80)," ")</f>
        <v>#VALUE!</v>
      </c>
    </row>
    <row r="82" spans="1:6">
      <c r="A82" s="474"/>
      <c r="B82" s="474"/>
      <c r="C82" s="475"/>
      <c r="F82" s="385"/>
    </row>
    <row r="83" spans="1:6">
      <c r="A83" s="474"/>
      <c r="B83" s="474"/>
      <c r="C83" s="475"/>
      <c r="F83" s="394"/>
    </row>
    <row r="84" spans="1:6">
      <c r="A84" s="474" t="s">
        <v>667</v>
      </c>
      <c r="B84" s="474"/>
      <c r="C84" s="475" t="s">
        <v>670</v>
      </c>
      <c r="F84" s="394"/>
    </row>
    <row r="85" spans="1:6">
      <c r="A85" s="474"/>
      <c r="B85" s="474"/>
      <c r="C85" s="475"/>
      <c r="F85" s="394"/>
    </row>
    <row r="86" spans="1:6" ht="26.4">
      <c r="A86" s="405" t="s">
        <v>781</v>
      </c>
      <c r="B86" s="405" t="s">
        <v>629</v>
      </c>
      <c r="C86" s="420" t="s">
        <v>630</v>
      </c>
      <c r="F86" s="394"/>
    </row>
    <row r="87" spans="1:6">
      <c r="A87" s="422"/>
      <c r="B87" s="422"/>
      <c r="C87" s="423" t="s">
        <v>698</v>
      </c>
      <c r="D87" s="399">
        <v>107.5</v>
      </c>
      <c r="F87" s="353" t="e">
        <f>ROUND(IF(OR(ISBLANK(D87),ISBLANK(E87))," ",KOLIC*CENA),2)</f>
        <v>#VALUE!</v>
      </c>
    </row>
    <row r="88" spans="1:6">
      <c r="A88" s="474"/>
      <c r="B88" s="474"/>
      <c r="C88" s="475"/>
      <c r="F88" s="394"/>
    </row>
    <row r="89" spans="1:6" ht="26.4">
      <c r="A89" s="405" t="s">
        <v>944</v>
      </c>
      <c r="B89" s="405" t="s">
        <v>857</v>
      </c>
      <c r="C89" s="420" t="s">
        <v>945</v>
      </c>
      <c r="F89" s="394"/>
    </row>
    <row r="90" spans="1:6">
      <c r="A90" s="422"/>
      <c r="B90" s="422"/>
      <c r="C90" s="423" t="s">
        <v>698</v>
      </c>
      <c r="D90" s="399">
        <v>424</v>
      </c>
      <c r="F90" s="353" t="e">
        <f>ROUND(IF(OR(ISBLANK(D90),ISBLANK(E90))," ",KOLIC*CENA),2)</f>
        <v>#VALUE!</v>
      </c>
    </row>
    <row r="91" spans="1:6">
      <c r="A91" s="474"/>
      <c r="B91" s="474"/>
      <c r="C91" s="475"/>
      <c r="F91" s="394"/>
    </row>
    <row r="92" spans="1:6" ht="26.4">
      <c r="A92" s="405" t="s">
        <v>946</v>
      </c>
      <c r="B92" s="405" t="s">
        <v>634</v>
      </c>
      <c r="C92" s="420" t="s">
        <v>635</v>
      </c>
      <c r="F92" s="394"/>
    </row>
    <row r="93" spans="1:6">
      <c r="A93" s="422"/>
      <c r="B93" s="422"/>
      <c r="C93" s="423" t="s">
        <v>712</v>
      </c>
      <c r="D93" s="399">
        <v>182</v>
      </c>
      <c r="F93" s="353" t="e">
        <f>ROUND(IF(OR(ISBLANK(D93),ISBLANK(E93))," ",KOLIC*CENA),2)</f>
        <v>#VALUE!</v>
      </c>
    </row>
    <row r="94" spans="1:6">
      <c r="A94" s="474"/>
      <c r="B94" s="474"/>
      <c r="C94" s="475"/>
      <c r="F94" s="394"/>
    </row>
    <row r="95" spans="1:6">
      <c r="A95" s="400"/>
      <c r="B95" s="400"/>
      <c r="C95" s="401"/>
      <c r="D95" s="373"/>
      <c r="E95" s="373"/>
      <c r="F95" s="402"/>
    </row>
    <row r="96" spans="1:6">
      <c r="A96" s="474" t="s">
        <v>667</v>
      </c>
      <c r="B96" s="474"/>
      <c r="C96" s="475" t="s">
        <v>716</v>
      </c>
      <c r="F96" s="385" t="e">
        <f>IF(SUM(F86:F95)&gt;0,SUM(F86:F95)," ")</f>
        <v>#VALUE!</v>
      </c>
    </row>
    <row r="97" spans="1:6">
      <c r="A97" s="405"/>
      <c r="B97" s="405"/>
      <c r="C97" s="420"/>
      <c r="F97" s="394"/>
    </row>
    <row r="98" spans="1:6">
      <c r="A98" s="405"/>
      <c r="B98" s="405"/>
      <c r="C98" s="420"/>
      <c r="F98" s="394"/>
    </row>
    <row r="99" spans="1:6">
      <c r="A99" s="405"/>
      <c r="B99" s="405"/>
      <c r="C99" s="420"/>
      <c r="F99" s="394"/>
    </row>
    <row r="100" spans="1:6">
      <c r="A100" s="474" t="s">
        <v>669</v>
      </c>
      <c r="B100" s="474"/>
      <c r="C100" s="475" t="s">
        <v>717</v>
      </c>
      <c r="F100" s="394"/>
    </row>
    <row r="101" spans="1:6">
      <c r="A101" s="474"/>
      <c r="B101" s="474"/>
      <c r="C101" s="475"/>
      <c r="F101" s="394"/>
    </row>
    <row r="102" spans="1:6" ht="52.8">
      <c r="A102" s="405" t="s">
        <v>782</v>
      </c>
      <c r="B102" s="405" t="s">
        <v>638</v>
      </c>
      <c r="C102" s="420" t="s">
        <v>639</v>
      </c>
      <c r="F102" s="353" t="str">
        <f>IF(OR(ISBLANK(D102),ISBLANK(E102))," ",KOLIC*CENA)</f>
        <v xml:space="preserve"> </v>
      </c>
    </row>
    <row r="103" spans="1:6">
      <c r="A103" s="422"/>
      <c r="B103" s="422"/>
      <c r="C103" s="423" t="s">
        <v>640</v>
      </c>
      <c r="D103" s="407">
        <v>3610</v>
      </c>
      <c r="F103" s="353" t="e">
        <f>ROUND(IF(OR(ISBLANK(D103),ISBLANK(E103))," ",KOLIC*CENA),2)</f>
        <v>#VALUE!</v>
      </c>
    </row>
    <row r="104" spans="1:6">
      <c r="A104" s="405"/>
      <c r="B104" s="405"/>
      <c r="C104" s="420"/>
      <c r="D104" s="427"/>
      <c r="F104" s="394"/>
    </row>
    <row r="105" spans="1:6" ht="39.6">
      <c r="A105" s="405" t="s">
        <v>947</v>
      </c>
      <c r="B105" s="405" t="s">
        <v>948</v>
      </c>
      <c r="C105" s="420" t="s">
        <v>949</v>
      </c>
      <c r="D105" s="427"/>
      <c r="F105" s="394"/>
    </row>
    <row r="106" spans="1:6">
      <c r="A106" s="422"/>
      <c r="B106" s="422"/>
      <c r="C106" s="423" t="s">
        <v>640</v>
      </c>
      <c r="D106" s="407">
        <v>2960</v>
      </c>
      <c r="F106" s="353" t="e">
        <f>ROUND(IF(OR(ISBLANK(D106),ISBLANK(E106))," ",KOLIC*CENA),2)</f>
        <v>#VALUE!</v>
      </c>
    </row>
    <row r="107" spans="1:6">
      <c r="A107" s="400"/>
      <c r="B107" s="400"/>
      <c r="C107" s="401"/>
      <c r="D107" s="373"/>
      <c r="E107" s="373"/>
      <c r="F107" s="402"/>
    </row>
    <row r="108" spans="1:6" ht="26.4">
      <c r="A108" s="474" t="s">
        <v>669</v>
      </c>
      <c r="B108" s="474"/>
      <c r="C108" s="475" t="s">
        <v>721</v>
      </c>
      <c r="F108" s="385" t="e">
        <f>IF(SUM(F103:F107)&gt;0,SUM(F103:F107)," ")</f>
        <v>#VALUE!</v>
      </c>
    </row>
    <row r="109" spans="1:6">
      <c r="A109" s="474"/>
      <c r="B109" s="474"/>
      <c r="C109" s="475"/>
      <c r="F109" s="385"/>
    </row>
    <row r="110" spans="1:6">
      <c r="A110" s="474"/>
      <c r="B110" s="474"/>
      <c r="C110" s="475"/>
      <c r="F110" s="385"/>
    </row>
    <row r="111" spans="1:6">
      <c r="A111" s="405"/>
      <c r="B111" s="405"/>
      <c r="C111" s="420"/>
      <c r="F111" s="394"/>
    </row>
    <row r="112" spans="1:6">
      <c r="A112" s="474" t="s">
        <v>671</v>
      </c>
      <c r="B112" s="474"/>
      <c r="C112" s="475" t="s">
        <v>674</v>
      </c>
      <c r="F112" s="394"/>
    </row>
    <row r="113" spans="1:6">
      <c r="A113" s="474"/>
      <c r="B113" s="474"/>
      <c r="C113" s="475"/>
      <c r="F113" s="394"/>
    </row>
    <row r="114" spans="1:6" ht="39.6">
      <c r="A114" s="405" t="s">
        <v>764</v>
      </c>
      <c r="B114" s="405" t="s">
        <v>950</v>
      </c>
      <c r="C114" s="406" t="s">
        <v>951</v>
      </c>
      <c r="F114" s="394"/>
    </row>
    <row r="115" spans="1:6">
      <c r="A115" s="422"/>
      <c r="B115" s="422"/>
      <c r="C115" s="423" t="s">
        <v>695</v>
      </c>
      <c r="D115" s="399">
        <v>24.5</v>
      </c>
      <c r="F115" s="353" t="e">
        <f>ROUND(IF(OR(ISBLANK(D115),ISBLANK(E115))," ",KOLIC*CENA),2)</f>
        <v>#VALUE!</v>
      </c>
    </row>
    <row r="116" spans="1:6">
      <c r="A116" s="422"/>
      <c r="B116" s="422"/>
      <c r="C116" s="423"/>
      <c r="D116" s="399"/>
    </row>
    <row r="117" spans="1:6" ht="39.6">
      <c r="A117" s="405" t="s">
        <v>765</v>
      </c>
      <c r="B117" s="405" t="s">
        <v>643</v>
      </c>
      <c r="C117" s="406" t="s">
        <v>952</v>
      </c>
      <c r="F117" s="394"/>
    </row>
    <row r="118" spans="1:6">
      <c r="A118" s="422"/>
      <c r="B118" s="422"/>
      <c r="C118" s="423" t="s">
        <v>695</v>
      </c>
      <c r="D118" s="399">
        <v>14.25</v>
      </c>
      <c r="F118" s="353" t="e">
        <f>ROUND(IF(OR(ISBLANK(D118),ISBLANK(E118))," ",KOLIC*CENA),2)</f>
        <v>#VALUE!</v>
      </c>
    </row>
    <row r="119" spans="1:6">
      <c r="A119" s="474"/>
      <c r="B119" s="474"/>
      <c r="C119" s="475"/>
    </row>
    <row r="120" spans="1:6" ht="39.6">
      <c r="A120" s="405" t="s">
        <v>953</v>
      </c>
      <c r="B120" s="405" t="s">
        <v>645</v>
      </c>
      <c r="C120" s="406" t="s">
        <v>954</v>
      </c>
      <c r="F120" s="394"/>
    </row>
    <row r="121" spans="1:6">
      <c r="A121" s="422"/>
      <c r="B121" s="422"/>
      <c r="C121" s="423" t="s">
        <v>695</v>
      </c>
      <c r="D121" s="399">
        <v>62.5</v>
      </c>
      <c r="F121" s="353" t="e">
        <f>ROUND(IF(OR(ISBLANK(D121),ISBLANK(E121))," ",KOLIC*CENA),2)</f>
        <v>#VALUE!</v>
      </c>
    </row>
    <row r="122" spans="1:6">
      <c r="A122" s="474"/>
      <c r="B122" s="474"/>
      <c r="C122" s="475"/>
    </row>
    <row r="123" spans="1:6" ht="52.8">
      <c r="A123" s="405" t="s">
        <v>955</v>
      </c>
      <c r="B123" s="405" t="s">
        <v>647</v>
      </c>
      <c r="C123" s="406" t="s">
        <v>956</v>
      </c>
      <c r="F123" s="394"/>
    </row>
    <row r="124" spans="1:6">
      <c r="A124" s="422"/>
      <c r="B124" s="422"/>
      <c r="C124" s="423" t="s">
        <v>695</v>
      </c>
      <c r="D124" s="399">
        <v>64.5</v>
      </c>
      <c r="F124" s="353" t="e">
        <f>ROUND(IF(OR(ISBLANK(D124),ISBLANK(E124))," ",KOLIC*CENA),2)</f>
        <v>#VALUE!</v>
      </c>
    </row>
    <row r="125" spans="1:6">
      <c r="A125" s="400"/>
      <c r="B125" s="400"/>
      <c r="C125" s="401"/>
      <c r="D125" s="373"/>
      <c r="E125" s="373"/>
      <c r="F125" s="402"/>
    </row>
    <row r="126" spans="1:6" ht="26.4">
      <c r="A126" s="474" t="s">
        <v>671</v>
      </c>
      <c r="B126" s="474"/>
      <c r="C126" s="475" t="s">
        <v>728</v>
      </c>
      <c r="F126" s="385" t="e">
        <f>IF(SUM(F114:F125),SUM(F114:F125)," ")</f>
        <v>#VALUE!</v>
      </c>
    </row>
    <row r="127" spans="1:6">
      <c r="A127" s="474"/>
      <c r="B127" s="474"/>
      <c r="C127" s="475"/>
      <c r="F127" s="385"/>
    </row>
    <row r="128" spans="1:6">
      <c r="A128" s="474"/>
      <c r="B128" s="474"/>
      <c r="C128" s="475"/>
      <c r="F128" s="385"/>
    </row>
    <row r="129" spans="1:6">
      <c r="A129" s="474"/>
      <c r="B129" s="474"/>
      <c r="C129" s="475"/>
      <c r="F129" s="385"/>
    </row>
    <row r="130" spans="1:6">
      <c r="A130" s="474" t="s">
        <v>673</v>
      </c>
      <c r="B130" s="474"/>
      <c r="C130" s="475" t="s">
        <v>927</v>
      </c>
      <c r="F130" s="394"/>
    </row>
    <row r="131" spans="1:6">
      <c r="A131" s="474"/>
      <c r="B131" s="474"/>
      <c r="C131" s="475"/>
      <c r="F131" s="394"/>
    </row>
    <row r="132" spans="1:6" ht="26.4">
      <c r="A132" s="405" t="s">
        <v>783</v>
      </c>
      <c r="B132" s="405" t="s">
        <v>957</v>
      </c>
      <c r="C132" s="406" t="s">
        <v>958</v>
      </c>
      <c r="F132" s="394"/>
    </row>
    <row r="133" spans="1:6">
      <c r="A133" s="422"/>
      <c r="B133" s="422"/>
      <c r="C133" s="423" t="s">
        <v>698</v>
      </c>
      <c r="D133" s="399">
        <v>415</v>
      </c>
      <c r="F133" s="353" t="e">
        <f>ROUND(IF(OR(ISBLANK(D133),ISBLANK(E133))," ",KOLIC*CENA),2)</f>
        <v>#VALUE!</v>
      </c>
    </row>
    <row r="134" spans="1:6">
      <c r="A134" s="474"/>
      <c r="B134" s="474"/>
      <c r="C134" s="475"/>
      <c r="F134" s="394"/>
    </row>
    <row r="135" spans="1:6" ht="39.6">
      <c r="A135" s="405" t="s">
        <v>784</v>
      </c>
      <c r="B135" s="405" t="s">
        <v>959</v>
      </c>
      <c r="C135" s="406" t="s">
        <v>960</v>
      </c>
      <c r="F135" s="394"/>
    </row>
    <row r="136" spans="1:6">
      <c r="A136" s="422"/>
      <c r="B136" s="422"/>
      <c r="C136" s="423" t="s">
        <v>698</v>
      </c>
      <c r="D136" s="404">
        <v>16.75</v>
      </c>
      <c r="F136" s="353" t="e">
        <f>ROUND(IF(OR(ISBLANK(D136),ISBLANK(E136))," ",KOLIC*CENA),2)</f>
        <v>#VALUE!</v>
      </c>
    </row>
    <row r="137" spans="1:6">
      <c r="A137" s="474"/>
      <c r="B137" s="474"/>
      <c r="C137" s="475"/>
      <c r="D137" s="427"/>
      <c r="F137" s="394"/>
    </row>
    <row r="138" spans="1:6" ht="26.4">
      <c r="A138" s="405" t="s">
        <v>785</v>
      </c>
      <c r="B138" s="405" t="s">
        <v>961</v>
      </c>
      <c r="C138" s="406" t="s">
        <v>962</v>
      </c>
      <c r="D138" s="427"/>
      <c r="F138" s="394"/>
    </row>
    <row r="139" spans="1:6">
      <c r="A139" s="422"/>
      <c r="B139" s="422"/>
      <c r="C139" s="423" t="s">
        <v>712</v>
      </c>
      <c r="D139" s="404">
        <v>17.25</v>
      </c>
      <c r="F139" s="353" t="e">
        <f>ROUND(IF(OR(ISBLANK(D139),ISBLANK(E139))," ",KOLIC*CENA),2)</f>
        <v>#VALUE!</v>
      </c>
    </row>
    <row r="140" spans="1:6">
      <c r="A140" s="474"/>
      <c r="B140" s="474"/>
      <c r="C140" s="475"/>
      <c r="D140" s="427"/>
      <c r="F140" s="394"/>
    </row>
    <row r="141" spans="1:6" ht="26.4">
      <c r="A141" s="405" t="s">
        <v>963</v>
      </c>
      <c r="B141" s="405" t="s">
        <v>964</v>
      </c>
      <c r="C141" s="406" t="s">
        <v>965</v>
      </c>
      <c r="D141" s="427"/>
      <c r="F141" s="394"/>
    </row>
    <row r="142" spans="1:6">
      <c r="A142" s="422"/>
      <c r="B142" s="422"/>
      <c r="C142" s="423" t="s">
        <v>712</v>
      </c>
      <c r="D142" s="404">
        <v>17.25</v>
      </c>
      <c r="F142" s="353" t="e">
        <f>ROUND(IF(OR(ISBLANK(D142),ISBLANK(E142))," ",KOLIC*CENA),2)</f>
        <v>#VALUE!</v>
      </c>
    </row>
    <row r="143" spans="1:6">
      <c r="A143" s="474"/>
      <c r="B143" s="474"/>
      <c r="C143" s="475"/>
      <c r="F143" s="394"/>
    </row>
    <row r="144" spans="1:6" ht="79.2">
      <c r="A144" s="405" t="s">
        <v>966</v>
      </c>
      <c r="B144" s="405"/>
      <c r="C144" s="406" t="s">
        <v>967</v>
      </c>
      <c r="F144" s="394"/>
    </row>
    <row r="145" spans="1:6">
      <c r="A145" s="422"/>
      <c r="B145" s="422"/>
      <c r="C145" s="423" t="s">
        <v>712</v>
      </c>
      <c r="D145" s="404">
        <v>41.5</v>
      </c>
      <c r="F145" s="353" t="e">
        <f>ROUND(IF(OR(ISBLANK(D145),ISBLANK(E145))," ",KOLIC*CENA),2)</f>
        <v>#VALUE!</v>
      </c>
    </row>
    <row r="146" spans="1:6">
      <c r="A146" s="422"/>
      <c r="B146" s="422"/>
      <c r="C146" s="423"/>
      <c r="D146" s="404"/>
      <c r="F146" s="394"/>
    </row>
    <row r="147" spans="1:6" ht="66">
      <c r="A147" s="480" t="s">
        <v>968</v>
      </c>
      <c r="B147" s="480"/>
      <c r="C147" s="481" t="s">
        <v>969</v>
      </c>
      <c r="D147" s="427"/>
      <c r="E147" s="482"/>
      <c r="F147" s="394"/>
    </row>
    <row r="148" spans="1:6">
      <c r="A148" s="422"/>
      <c r="B148" s="422"/>
      <c r="C148" s="423" t="s">
        <v>970</v>
      </c>
      <c r="D148" s="407">
        <v>92.5</v>
      </c>
      <c r="E148" s="482"/>
      <c r="F148" s="353" t="e">
        <f>ROUND(IF(OR(ISBLANK(D148),ISBLANK(E148))," ",KOLIC*CENA),2)</f>
        <v>#VALUE!</v>
      </c>
    </row>
    <row r="149" spans="1:6">
      <c r="A149" s="422"/>
      <c r="B149" s="422"/>
      <c r="C149" s="423"/>
      <c r="D149" s="404"/>
      <c r="F149" s="394"/>
    </row>
    <row r="150" spans="1:6" ht="39.6">
      <c r="A150" s="480" t="s">
        <v>971</v>
      </c>
      <c r="B150" s="480"/>
      <c r="C150" s="481" t="s">
        <v>972</v>
      </c>
      <c r="D150" s="427"/>
      <c r="E150" s="482"/>
      <c r="F150" s="394"/>
    </row>
    <row r="151" spans="1:6">
      <c r="A151" s="422"/>
      <c r="B151" s="422"/>
      <c r="C151" s="423" t="s">
        <v>970</v>
      </c>
      <c r="D151" s="407">
        <v>41.5</v>
      </c>
      <c r="E151" s="482"/>
      <c r="F151" s="353" t="e">
        <f>ROUND(IF(OR(ISBLANK(D151),ISBLANK(E151))," ",KOLIC*CENA),2)</f>
        <v>#VALUE!</v>
      </c>
    </row>
    <row r="152" spans="1:6">
      <c r="A152" s="400"/>
      <c r="B152" s="400"/>
      <c r="C152" s="401"/>
      <c r="D152" s="373"/>
      <c r="E152" s="373"/>
      <c r="F152" s="402"/>
    </row>
    <row r="153" spans="1:6">
      <c r="A153" s="474" t="s">
        <v>673</v>
      </c>
      <c r="B153" s="474"/>
      <c r="C153" s="475" t="s">
        <v>973</v>
      </c>
      <c r="F153" s="385" t="e">
        <f>IF(SUM(F132:F152),SUM(F132:F152)," ")</f>
        <v>#VALUE!</v>
      </c>
    </row>
    <row r="154" spans="1:6">
      <c r="A154" s="474"/>
      <c r="B154" s="474"/>
      <c r="C154" s="475"/>
      <c r="F154" s="385"/>
    </row>
    <row r="155" spans="1:6">
      <c r="A155" s="474"/>
      <c r="B155" s="474"/>
      <c r="C155" s="475"/>
      <c r="F155" s="385"/>
    </row>
    <row r="156" spans="1:6">
      <c r="A156" s="474"/>
      <c r="B156" s="474"/>
      <c r="C156" s="475"/>
      <c r="F156" s="385"/>
    </row>
    <row r="157" spans="1:6">
      <c r="A157" s="474" t="s">
        <v>675</v>
      </c>
      <c r="B157" s="474"/>
      <c r="C157" s="475" t="s">
        <v>90</v>
      </c>
      <c r="F157" s="394"/>
    </row>
    <row r="158" spans="1:6">
      <c r="A158" s="474"/>
      <c r="B158" s="474"/>
      <c r="C158" s="475"/>
      <c r="F158" s="394"/>
    </row>
    <row r="159" spans="1:6" ht="66">
      <c r="A159" s="405" t="s">
        <v>787</v>
      </c>
      <c r="B159" s="405" t="s">
        <v>974</v>
      </c>
      <c r="C159" s="406" t="s">
        <v>975</v>
      </c>
      <c r="F159" s="394"/>
    </row>
    <row r="160" spans="1:6">
      <c r="A160" s="422"/>
      <c r="B160" s="422"/>
      <c r="C160" s="423" t="s">
        <v>712</v>
      </c>
      <c r="D160" s="399">
        <v>89</v>
      </c>
      <c r="F160" s="353" t="e">
        <f>ROUND(IF(OR(ISBLANK(D160),ISBLANK(E160))," ",KOLIC*CENA),2)</f>
        <v>#VALUE!</v>
      </c>
    </row>
    <row r="161" spans="1:6">
      <c r="A161" s="422"/>
      <c r="B161" s="422"/>
      <c r="C161" s="423"/>
      <c r="D161" s="399"/>
    </row>
    <row r="162" spans="1:6" ht="39.6">
      <c r="A162" s="405" t="s">
        <v>789</v>
      </c>
      <c r="B162" s="405" t="s">
        <v>976</v>
      </c>
      <c r="C162" s="406" t="s">
        <v>977</v>
      </c>
      <c r="F162" s="394"/>
    </row>
    <row r="163" spans="1:6">
      <c r="A163" s="422"/>
      <c r="B163" s="422"/>
      <c r="C163" s="423" t="s">
        <v>712</v>
      </c>
      <c r="D163" s="399">
        <v>89</v>
      </c>
      <c r="F163" s="353" t="e">
        <f>ROUND(IF(OR(ISBLANK(D163),ISBLANK(E163))," ",KOLIC*CENA),2)</f>
        <v>#VALUE!</v>
      </c>
    </row>
    <row r="164" spans="1:6">
      <c r="A164" s="474"/>
      <c r="B164" s="474"/>
      <c r="C164" s="475"/>
    </row>
    <row r="165" spans="1:6" ht="39.6">
      <c r="A165" s="405" t="s">
        <v>790</v>
      </c>
      <c r="B165" s="405" t="s">
        <v>978</v>
      </c>
      <c r="C165" s="406" t="s">
        <v>979</v>
      </c>
      <c r="F165" s="394"/>
    </row>
    <row r="166" spans="1:6">
      <c r="A166" s="422"/>
      <c r="B166" s="422"/>
      <c r="C166" s="423" t="s">
        <v>712</v>
      </c>
      <c r="D166" s="399">
        <v>60.5</v>
      </c>
      <c r="F166" s="353" t="e">
        <f>ROUND(IF(OR(ISBLANK(D166),ISBLANK(E166))," ",KOLIC*CENA),2)</f>
        <v>#VALUE!</v>
      </c>
    </row>
    <row r="167" spans="1:6">
      <c r="A167" s="474"/>
      <c r="B167" s="474"/>
      <c r="C167" s="475"/>
    </row>
    <row r="168" spans="1:6" ht="39.6">
      <c r="A168" s="405" t="s">
        <v>791</v>
      </c>
      <c r="B168" s="405" t="s">
        <v>995</v>
      </c>
      <c r="C168" s="406" t="s">
        <v>996</v>
      </c>
      <c r="F168" s="394"/>
    </row>
    <row r="169" spans="1:6">
      <c r="A169" s="422"/>
      <c r="B169" s="422"/>
      <c r="C169" s="423" t="s">
        <v>712</v>
      </c>
      <c r="D169" s="399">
        <v>28.25</v>
      </c>
      <c r="F169" s="353" t="e">
        <f>ROUND(IF(OR(ISBLANK(D169),ISBLANK(E169))," ",KOLIC*CENA),2)</f>
        <v>#VALUE!</v>
      </c>
    </row>
    <row r="170" spans="1:6">
      <c r="A170" s="474"/>
      <c r="B170" s="474"/>
      <c r="C170" s="475"/>
    </row>
    <row r="171" spans="1:6" ht="39.6">
      <c r="A171" s="405" t="s">
        <v>997</v>
      </c>
      <c r="B171" s="405" t="s">
        <v>980</v>
      </c>
      <c r="C171" s="406" t="s">
        <v>981</v>
      </c>
      <c r="F171" s="394"/>
    </row>
    <row r="172" spans="1:6">
      <c r="A172" s="422"/>
      <c r="B172" s="422"/>
      <c r="C172" s="423" t="s">
        <v>13</v>
      </c>
      <c r="D172" s="409">
        <v>32</v>
      </c>
      <c r="F172" s="353" t="e">
        <f>ROUND(IF(OR(ISBLANK(D172),ISBLANK(E172))," ",KOLIC*CENA),2)</f>
        <v>#VALUE!</v>
      </c>
    </row>
    <row r="173" spans="1:6">
      <c r="A173" s="400"/>
      <c r="B173" s="400"/>
      <c r="C173" s="401"/>
      <c r="D173" s="373"/>
      <c r="E173" s="373"/>
      <c r="F173" s="402"/>
    </row>
    <row r="174" spans="1:6">
      <c r="A174" s="474" t="s">
        <v>675</v>
      </c>
      <c r="B174" s="474"/>
      <c r="C174" s="475" t="s">
        <v>982</v>
      </c>
      <c r="F174" s="385" t="e">
        <f>IF(SUM(F160:F173),SUM(F160:F173)," ")</f>
        <v>#VALUE!</v>
      </c>
    </row>
    <row r="175" spans="1:6">
      <c r="A175" s="474"/>
      <c r="B175" s="474"/>
      <c r="C175" s="475"/>
      <c r="F175" s="385"/>
    </row>
    <row r="176" spans="1:6">
      <c r="A176" s="474"/>
      <c r="B176" s="474"/>
      <c r="C176" s="475"/>
      <c r="F176" s="385"/>
    </row>
    <row r="177" spans="1:6">
      <c r="A177" s="474"/>
      <c r="B177" s="474"/>
      <c r="C177" s="475"/>
      <c r="F177" s="385"/>
    </row>
    <row r="178" spans="1:6">
      <c r="A178" s="474" t="s">
        <v>677</v>
      </c>
      <c r="B178" s="474"/>
      <c r="C178" s="475" t="s">
        <v>928</v>
      </c>
      <c r="F178" s="394"/>
    </row>
    <row r="179" spans="1:6">
      <c r="A179" s="474"/>
      <c r="B179" s="474"/>
      <c r="C179" s="475"/>
      <c r="F179" s="394"/>
    </row>
    <row r="180" spans="1:6" ht="39.6">
      <c r="A180" s="405" t="s">
        <v>792</v>
      </c>
      <c r="B180" s="405"/>
      <c r="C180" s="420" t="s">
        <v>983</v>
      </c>
      <c r="F180" s="394"/>
    </row>
    <row r="181" spans="1:6">
      <c r="A181" s="422"/>
      <c r="B181" s="422"/>
      <c r="C181" s="423" t="s">
        <v>712</v>
      </c>
      <c r="D181" s="409">
        <v>89</v>
      </c>
      <c r="F181" s="353" t="e">
        <f>ROUND(IF(OR(ISBLANK(D181),ISBLANK(E181))," ",KOLIC*CENA),2)</f>
        <v>#VALUE!</v>
      </c>
    </row>
    <row r="182" spans="1:6">
      <c r="A182" s="400"/>
      <c r="B182" s="400"/>
      <c r="C182" s="401"/>
      <c r="D182" s="373"/>
      <c r="E182" s="373"/>
      <c r="F182" s="402"/>
    </row>
    <row r="183" spans="1:6">
      <c r="A183" s="474" t="s">
        <v>677</v>
      </c>
      <c r="B183" s="474"/>
      <c r="C183" s="475" t="s">
        <v>984</v>
      </c>
      <c r="F183" s="385" t="e">
        <f>IF(SUM(F180:F182)&gt;0,SUM(F180:F182)," ")</f>
        <v>#VALUE!</v>
      </c>
    </row>
    <row r="184" spans="1:6">
      <c r="A184" s="474"/>
      <c r="B184" s="474"/>
      <c r="C184" s="475"/>
      <c r="F184" s="394"/>
    </row>
    <row r="185" spans="1:6">
      <c r="A185" s="474"/>
      <c r="B185" s="474"/>
      <c r="C185" s="475"/>
      <c r="F185" s="394"/>
    </row>
    <row r="186" spans="1:6">
      <c r="A186" s="474"/>
      <c r="B186" s="474"/>
      <c r="C186" s="475"/>
      <c r="F186" s="394"/>
    </row>
    <row r="187" spans="1:6">
      <c r="A187" s="474" t="s">
        <v>678</v>
      </c>
      <c r="B187" s="474"/>
      <c r="C187" s="475" t="s">
        <v>17</v>
      </c>
      <c r="F187" s="394"/>
    </row>
    <row r="188" spans="1:6">
      <c r="A188" s="405"/>
      <c r="B188" s="405"/>
      <c r="C188" s="420"/>
      <c r="F188" s="410"/>
    </row>
    <row r="189" spans="1:6">
      <c r="A189" s="405" t="s">
        <v>985</v>
      </c>
      <c r="B189" s="405" t="s">
        <v>31</v>
      </c>
      <c r="C189" s="420" t="s">
        <v>4</v>
      </c>
      <c r="F189" s="410"/>
    </row>
    <row r="190" spans="1:6">
      <c r="A190" s="405"/>
      <c r="B190" s="405"/>
      <c r="C190" s="484" t="s">
        <v>26</v>
      </c>
      <c r="D190" s="352">
        <v>30</v>
      </c>
      <c r="E190" s="564">
        <v>50</v>
      </c>
      <c r="F190" s="410">
        <f>ROUND(IF(OR(ISBLANK(D190),ISBLANK(E190))," ",KOLIC*CENA),2)</f>
        <v>1500</v>
      </c>
    </row>
    <row r="191" spans="1:6">
      <c r="A191" s="405"/>
      <c r="B191" s="405"/>
      <c r="C191" s="420"/>
      <c r="F191" s="394"/>
    </row>
    <row r="192" spans="1:6">
      <c r="A192" s="405" t="s">
        <v>986</v>
      </c>
      <c r="B192" s="405" t="s">
        <v>95</v>
      </c>
      <c r="C192" s="420" t="s">
        <v>745</v>
      </c>
      <c r="F192" s="410"/>
    </row>
    <row r="193" spans="1:6">
      <c r="A193" s="405"/>
      <c r="B193" s="405"/>
      <c r="C193" s="570" t="s">
        <v>26</v>
      </c>
      <c r="D193" s="352">
        <v>1</v>
      </c>
      <c r="E193" s="564">
        <v>50</v>
      </c>
      <c r="F193" s="410">
        <f>ROUND(IF(OR(ISBLANK(D193),ISBLANK(E193))," ",KOLIC*CENA),2)</f>
        <v>50</v>
      </c>
    </row>
    <row r="194" spans="1:6">
      <c r="A194" s="405"/>
      <c r="B194" s="405"/>
      <c r="C194" s="420"/>
      <c r="F194" s="394"/>
    </row>
    <row r="195" spans="1:6" ht="26.4">
      <c r="A195" s="405" t="s">
        <v>987</v>
      </c>
      <c r="B195" s="405" t="s">
        <v>32</v>
      </c>
      <c r="C195" s="420" t="s">
        <v>988</v>
      </c>
      <c r="F195" s="410"/>
    </row>
    <row r="196" spans="1:6">
      <c r="A196" s="368"/>
      <c r="B196" s="368"/>
      <c r="C196" s="412" t="s">
        <v>743</v>
      </c>
      <c r="D196" s="352">
        <v>1</v>
      </c>
      <c r="F196" s="410" t="e">
        <f>ROUND(IF(OR(ISBLANK(D196),ISBLANK(E196))," ",KOLIC*CENA),2)</f>
        <v>#VALUE!</v>
      </c>
    </row>
    <row r="197" spans="1:6">
      <c r="A197" s="371"/>
      <c r="B197" s="371"/>
      <c r="C197" s="414"/>
      <c r="D197" s="415"/>
      <c r="E197" s="373"/>
      <c r="F197" s="374"/>
    </row>
    <row r="198" spans="1:6">
      <c r="A198" s="474" t="s">
        <v>678</v>
      </c>
      <c r="B198" s="474"/>
      <c r="C198" s="475" t="s">
        <v>748</v>
      </c>
      <c r="F198" s="385" t="e">
        <f>IF(SUM(F188:F197)&gt;0,SUM(F188:F197)," ")</f>
        <v>#VALUE!</v>
      </c>
    </row>
    <row r="199" spans="1:6">
      <c r="A199" s="485"/>
      <c r="B199" s="485"/>
      <c r="C199" s="486"/>
      <c r="F199" s="394"/>
    </row>
  </sheetData>
  <sheetProtection algorithmName="SHA-512" hashValue="q0mHxeHvleFwBfSnPfCQr1F3HHPlcdKlh2LIIX9jK2eiOr6AHiCfeJVS6Z0tD/taSgFeO2/zOwPw24PBfMTYig==" saltValue="AmzTOVyjlRjvEzHrzdH10A==" spinCount="100000" sheet="1" objects="1" scenarios="1"/>
  <protectedRanges>
    <protectedRange sqref="E196:E198 E41:E184"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1" max="16383" man="1"/>
    <brk id="146" max="16383" man="1"/>
    <brk id="186"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2:F205"/>
  <sheetViews>
    <sheetView topLeftCell="A178" zoomScaleNormal="100" workbookViewId="0">
      <selection activeCell="E188" sqref="E188"/>
    </sheetView>
  </sheetViews>
  <sheetFormatPr defaultRowHeight="13.2"/>
  <cols>
    <col min="1" max="1" width="7.6640625" style="418" bestFit="1" customWidth="1"/>
    <col min="2" max="2" width="11" style="418" customWidth="1"/>
    <col min="3" max="3" width="35.6640625" style="351" customWidth="1"/>
    <col min="4" max="4" width="9.109375" style="352" bestFit="1"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998</v>
      </c>
    </row>
    <row r="5" spans="1:6">
      <c r="A5" s="349"/>
      <c r="B5" s="349"/>
      <c r="C5" s="354"/>
      <c r="E5" s="355"/>
    </row>
    <row r="6" spans="1:6">
      <c r="A6" s="356" t="s">
        <v>657</v>
      </c>
      <c r="B6" s="361" t="s">
        <v>658</v>
      </c>
      <c r="C6" s="358"/>
      <c r="D6" s="359"/>
      <c r="E6" s="359"/>
      <c r="F6" s="360"/>
    </row>
    <row r="7" spans="1:6">
      <c r="A7" s="356" t="s">
        <v>659</v>
      </c>
      <c r="B7" s="361" t="s">
        <v>999</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F84</f>
        <v>#VALUE!</v>
      </c>
    </row>
    <row r="17" spans="1:6">
      <c r="A17" s="366" t="s">
        <v>667</v>
      </c>
      <c r="B17" s="367" t="s">
        <v>670</v>
      </c>
      <c r="C17" s="368"/>
      <c r="D17" s="364"/>
      <c r="F17" s="353" t="e">
        <f>F99</f>
        <v>#VALUE!</v>
      </c>
    </row>
    <row r="18" spans="1:6">
      <c r="A18" s="366" t="s">
        <v>669</v>
      </c>
      <c r="B18" s="367" t="s">
        <v>672</v>
      </c>
      <c r="C18" s="368"/>
      <c r="D18" s="364"/>
      <c r="F18" s="353" t="e">
        <f>F114</f>
        <v>#VALUE!</v>
      </c>
    </row>
    <row r="19" spans="1:6">
      <c r="A19" s="366" t="s">
        <v>671</v>
      </c>
      <c r="B19" s="367" t="s">
        <v>674</v>
      </c>
      <c r="C19" s="368"/>
      <c r="D19" s="364"/>
      <c r="F19" s="353" t="e">
        <f>F132</f>
        <v>#VALUE!</v>
      </c>
    </row>
    <row r="20" spans="1:6">
      <c r="A20" s="366" t="s">
        <v>673</v>
      </c>
      <c r="B20" s="367" t="s">
        <v>927</v>
      </c>
      <c r="C20" s="368"/>
      <c r="D20" s="364"/>
      <c r="F20" s="353" t="e">
        <f>F159</f>
        <v>#VALUE!</v>
      </c>
    </row>
    <row r="21" spans="1:6">
      <c r="A21" s="366" t="s">
        <v>675</v>
      </c>
      <c r="B21" s="367" t="s">
        <v>90</v>
      </c>
      <c r="C21" s="368"/>
      <c r="D21" s="364"/>
      <c r="F21" s="353" t="e">
        <f>F180</f>
        <v>#VALUE!</v>
      </c>
    </row>
    <row r="22" spans="1:6">
      <c r="A22" s="366" t="s">
        <v>677</v>
      </c>
      <c r="B22" s="367" t="s">
        <v>928</v>
      </c>
      <c r="C22" s="368"/>
      <c r="D22" s="364"/>
      <c r="F22" s="353" t="e">
        <f>F189</f>
        <v>#VALUE!</v>
      </c>
    </row>
    <row r="23" spans="1:6">
      <c r="A23" s="369" t="s">
        <v>678</v>
      </c>
      <c r="B23" s="370" t="s">
        <v>17</v>
      </c>
      <c r="C23" s="371"/>
      <c r="D23" s="372"/>
      <c r="E23" s="373"/>
      <c r="F23" s="374" t="e">
        <f>F204</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34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IF(SUM(F42:F50)&gt;0,SUM(F42:F50),"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190</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525</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725</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418</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2500</v>
      </c>
      <c r="F70" s="353" t="e">
        <f>ROUND(IF(OR(ISBLANK(D70),ISBLANK(E70))," ",KOLIC*CENA),2)</f>
        <v>#VALUE!</v>
      </c>
    </row>
    <row r="71" spans="1:6">
      <c r="A71" s="422"/>
      <c r="B71" s="422"/>
      <c r="C71" s="423"/>
      <c r="D71" s="399"/>
      <c r="F71" s="394"/>
    </row>
    <row r="72" spans="1:6" ht="52.8">
      <c r="A72" s="489" t="s">
        <v>780</v>
      </c>
      <c r="B72" s="489" t="s">
        <v>936</v>
      </c>
      <c r="C72" s="490" t="s">
        <v>937</v>
      </c>
      <c r="D72" s="427"/>
      <c r="E72" s="427"/>
      <c r="F72" s="394"/>
    </row>
    <row r="73" spans="1:6">
      <c r="A73" s="491"/>
      <c r="B73" s="491"/>
      <c r="C73" s="492" t="s">
        <v>695</v>
      </c>
      <c r="D73" s="404">
        <v>330</v>
      </c>
      <c r="E73" s="427"/>
      <c r="F73" s="353" t="e">
        <f>ROUND(IF(OR(ISBLANK(D73),ISBLANK(E73))," ",KOLIC*CENA),2)</f>
        <v>#VALUE!</v>
      </c>
    </row>
    <row r="74" spans="1:6">
      <c r="A74" s="422"/>
      <c r="B74" s="422"/>
      <c r="C74" s="423"/>
      <c r="D74" s="399"/>
      <c r="F74" s="394"/>
    </row>
    <row r="75" spans="1:6" ht="39.6">
      <c r="A75" s="479" t="s">
        <v>780</v>
      </c>
      <c r="B75" s="479" t="s">
        <v>990</v>
      </c>
      <c r="C75" s="420" t="s">
        <v>991</v>
      </c>
      <c r="F75" s="394"/>
    </row>
    <row r="76" spans="1:6">
      <c r="A76" s="422"/>
      <c r="B76" s="422"/>
      <c r="C76" s="423" t="s">
        <v>695</v>
      </c>
      <c r="D76" s="399">
        <v>375</v>
      </c>
      <c r="F76" s="353" t="e">
        <f>ROUND(IF(OR(ISBLANK(D76),ISBLANK(E76))," ",KOLIC*CENA),2)</f>
        <v>#VALUE!</v>
      </c>
    </row>
    <row r="77" spans="1:6">
      <c r="A77" s="422"/>
      <c r="B77" s="422"/>
      <c r="C77" s="423"/>
      <c r="D77" s="399"/>
      <c r="F77" s="394"/>
    </row>
    <row r="78" spans="1:6" ht="39.6">
      <c r="A78" s="479" t="s">
        <v>938</v>
      </c>
      <c r="B78" s="479" t="s">
        <v>939</v>
      </c>
      <c r="C78" s="420" t="s">
        <v>940</v>
      </c>
      <c r="F78" s="394"/>
    </row>
    <row r="79" spans="1:6">
      <c r="A79" s="422"/>
      <c r="B79" s="422"/>
      <c r="C79" s="423" t="s">
        <v>695</v>
      </c>
      <c r="D79" s="399">
        <v>835</v>
      </c>
      <c r="F79" s="353" t="e">
        <f>ROUND(IF(OR(ISBLANK(D79),ISBLANK(E79))," ",KOLIC*CENA),2)</f>
        <v>#VALUE!</v>
      </c>
    </row>
    <row r="80" spans="1:6">
      <c r="A80" s="368"/>
      <c r="B80" s="368"/>
      <c r="C80" s="368"/>
      <c r="D80" s="368"/>
      <c r="E80" s="368"/>
      <c r="F80" s="394"/>
    </row>
    <row r="81" spans="1:6" ht="26.4">
      <c r="A81" s="479" t="s">
        <v>938</v>
      </c>
      <c r="B81" s="479" t="s">
        <v>942</v>
      </c>
      <c r="C81" s="420" t="s">
        <v>943</v>
      </c>
      <c r="F81" s="394"/>
    </row>
    <row r="82" spans="1:6">
      <c r="A82" s="422"/>
      <c r="B82" s="422"/>
      <c r="C82" s="423" t="s">
        <v>698</v>
      </c>
      <c r="D82" s="399">
        <v>237</v>
      </c>
      <c r="F82" s="353" t="e">
        <f>ROUND(IF(OR(ISBLANK(D82),ISBLANK(E82))," ",KOLIC*CENA),2)</f>
        <v>#VALUE!</v>
      </c>
    </row>
    <row r="83" spans="1:6">
      <c r="A83" s="400"/>
      <c r="B83" s="400"/>
      <c r="C83" s="401"/>
      <c r="D83" s="373"/>
      <c r="E83" s="373"/>
      <c r="F83" s="402"/>
    </row>
    <row r="84" spans="1:6">
      <c r="A84" s="474" t="s">
        <v>120</v>
      </c>
      <c r="B84" s="474"/>
      <c r="C84" s="475" t="s">
        <v>708</v>
      </c>
      <c r="F84" s="385" t="e">
        <f>IF(SUM(F57:F83)&gt;0,SUM(F57:F83)," ")</f>
        <v>#VALUE!</v>
      </c>
    </row>
    <row r="85" spans="1:6">
      <c r="A85" s="474"/>
      <c r="B85" s="474"/>
      <c r="C85" s="475"/>
      <c r="F85" s="385"/>
    </row>
    <row r="86" spans="1:6">
      <c r="A86" s="474"/>
      <c r="B86" s="474"/>
      <c r="C86" s="475"/>
      <c r="F86" s="394"/>
    </row>
    <row r="87" spans="1:6">
      <c r="A87" s="474" t="s">
        <v>667</v>
      </c>
      <c r="B87" s="474"/>
      <c r="C87" s="475" t="s">
        <v>670</v>
      </c>
      <c r="F87" s="394"/>
    </row>
    <row r="88" spans="1:6">
      <c r="A88" s="474"/>
      <c r="B88" s="474"/>
      <c r="C88" s="475"/>
      <c r="F88" s="394"/>
    </row>
    <row r="89" spans="1:6" ht="26.4">
      <c r="A89" s="405" t="s">
        <v>781</v>
      </c>
      <c r="B89" s="405" t="s">
        <v>629</v>
      </c>
      <c r="C89" s="420" t="s">
        <v>630</v>
      </c>
      <c r="F89" s="394"/>
    </row>
    <row r="90" spans="1:6">
      <c r="A90" s="422"/>
      <c r="B90" s="422"/>
      <c r="C90" s="423" t="s">
        <v>698</v>
      </c>
      <c r="D90" s="399">
        <v>135.69999999999999</v>
      </c>
      <c r="F90" s="353" t="e">
        <f>ROUND(IF(OR(ISBLANK(D90),ISBLANK(E90))," ",KOLIC*CENA),2)</f>
        <v>#VALUE!</v>
      </c>
    </row>
    <row r="91" spans="1:6">
      <c r="A91" s="474"/>
      <c r="B91" s="474"/>
      <c r="C91" s="475"/>
      <c r="F91" s="394"/>
    </row>
    <row r="92" spans="1:6" ht="26.4">
      <c r="A92" s="405" t="s">
        <v>944</v>
      </c>
      <c r="B92" s="405" t="s">
        <v>857</v>
      </c>
      <c r="C92" s="420" t="s">
        <v>945</v>
      </c>
      <c r="F92" s="394"/>
    </row>
    <row r="93" spans="1:6">
      <c r="A93" s="422"/>
      <c r="B93" s="422"/>
      <c r="C93" s="423" t="s">
        <v>698</v>
      </c>
      <c r="D93" s="399">
        <v>865</v>
      </c>
      <c r="F93" s="353" t="e">
        <f>ROUND(IF(OR(ISBLANK(D93),ISBLANK(E93))," ",KOLIC*CENA),2)</f>
        <v>#VALUE!</v>
      </c>
    </row>
    <row r="94" spans="1:6">
      <c r="A94" s="474"/>
      <c r="B94" s="474"/>
      <c r="C94" s="475"/>
      <c r="F94" s="394"/>
    </row>
    <row r="95" spans="1:6" ht="26.4">
      <c r="A95" s="405" t="s">
        <v>946</v>
      </c>
      <c r="B95" s="405" t="s">
        <v>634</v>
      </c>
      <c r="C95" s="420" t="s">
        <v>635</v>
      </c>
      <c r="F95" s="394"/>
    </row>
    <row r="96" spans="1:6">
      <c r="A96" s="422"/>
      <c r="B96" s="422"/>
      <c r="C96" s="423" t="s">
        <v>712</v>
      </c>
      <c r="D96" s="399">
        <v>210</v>
      </c>
      <c r="F96" s="353" t="e">
        <f>ROUND(IF(OR(ISBLANK(D96),ISBLANK(E96))," ",KOLIC*CENA),2)</f>
        <v>#VALUE!</v>
      </c>
    </row>
    <row r="97" spans="1:6">
      <c r="A97" s="474"/>
      <c r="B97" s="474"/>
      <c r="C97" s="475"/>
      <c r="F97" s="394"/>
    </row>
    <row r="98" spans="1:6">
      <c r="A98" s="400"/>
      <c r="B98" s="400"/>
      <c r="C98" s="401"/>
      <c r="D98" s="373"/>
      <c r="E98" s="373"/>
      <c r="F98" s="402"/>
    </row>
    <row r="99" spans="1:6">
      <c r="A99" s="474" t="s">
        <v>667</v>
      </c>
      <c r="B99" s="474"/>
      <c r="C99" s="475" t="s">
        <v>716</v>
      </c>
      <c r="F99" s="385" t="e">
        <f>IF(SUM(F89:F98)&gt;0,SUM(F89:F98)," ")</f>
        <v>#VALUE!</v>
      </c>
    </row>
    <row r="100" spans="1:6">
      <c r="A100" s="405"/>
      <c r="B100" s="405"/>
      <c r="C100" s="420"/>
      <c r="F100" s="394"/>
    </row>
    <row r="101" spans="1:6">
      <c r="A101" s="405"/>
      <c r="B101" s="405"/>
      <c r="C101" s="420"/>
      <c r="F101" s="394"/>
    </row>
    <row r="102" spans="1:6">
      <c r="A102" s="405"/>
      <c r="B102" s="405"/>
      <c r="C102" s="420"/>
      <c r="F102" s="394"/>
    </row>
    <row r="103" spans="1:6">
      <c r="A103" s="474" t="s">
        <v>669</v>
      </c>
      <c r="B103" s="474"/>
      <c r="C103" s="475" t="s">
        <v>717</v>
      </c>
      <c r="F103" s="394"/>
    </row>
    <row r="104" spans="1:6">
      <c r="A104" s="474"/>
      <c r="B104" s="474"/>
      <c r="C104" s="475"/>
      <c r="F104" s="394"/>
    </row>
    <row r="105" spans="1:6" ht="52.8">
      <c r="A105" s="405" t="s">
        <v>782</v>
      </c>
      <c r="B105" s="405" t="s">
        <v>638</v>
      </c>
      <c r="C105" s="420" t="s">
        <v>639</v>
      </c>
      <c r="F105" s="353" t="str">
        <f>IF(OR(ISBLANK(D105),ISBLANK(E105))," ",KOLIC*CENA)</f>
        <v xml:space="preserve"> </v>
      </c>
    </row>
    <row r="106" spans="1:6">
      <c r="A106" s="422"/>
      <c r="B106" s="422"/>
      <c r="C106" s="423" t="s">
        <v>640</v>
      </c>
      <c r="D106" s="407">
        <v>10275</v>
      </c>
      <c r="F106" s="353" t="e">
        <f>ROUND(IF(OR(ISBLANK(D106),ISBLANK(E106))," ",KOLIC*CENA),2)</f>
        <v>#VALUE!</v>
      </c>
    </row>
    <row r="107" spans="1:6">
      <c r="A107" s="474"/>
      <c r="B107" s="474"/>
      <c r="C107" s="475"/>
      <c r="D107" s="427"/>
      <c r="F107" s="394"/>
    </row>
    <row r="108" spans="1:6" ht="52.8">
      <c r="A108" s="405" t="s">
        <v>947</v>
      </c>
      <c r="B108" s="405" t="s">
        <v>1000</v>
      </c>
      <c r="C108" s="420" t="s">
        <v>1001</v>
      </c>
      <c r="D108" s="427"/>
      <c r="F108" s="353" t="str">
        <f>IF(OR(ISBLANK(D108),ISBLANK(E108))," ",KOLIC*CENA)</f>
        <v xml:space="preserve"> </v>
      </c>
    </row>
    <row r="109" spans="1:6">
      <c r="A109" s="422"/>
      <c r="B109" s="422"/>
      <c r="C109" s="423" t="s">
        <v>640</v>
      </c>
      <c r="D109" s="407">
        <v>12850</v>
      </c>
      <c r="F109" s="353" t="e">
        <f>ROUND(IF(OR(ISBLANK(D109),ISBLANK(E109))," ",KOLIC*CENA),2)</f>
        <v>#VALUE!</v>
      </c>
    </row>
    <row r="110" spans="1:6">
      <c r="A110" s="405"/>
      <c r="B110" s="405"/>
      <c r="C110" s="420"/>
      <c r="D110" s="427"/>
      <c r="F110" s="394"/>
    </row>
    <row r="111" spans="1:6" ht="39.6">
      <c r="A111" s="405" t="s">
        <v>1002</v>
      </c>
      <c r="B111" s="405" t="s">
        <v>948</v>
      </c>
      <c r="C111" s="420" t="s">
        <v>949</v>
      </c>
      <c r="D111" s="427"/>
      <c r="F111" s="353" t="str">
        <f>IF(OR(ISBLANK(D111),ISBLANK(E111))," ",KOLIC*CENA)</f>
        <v xml:space="preserve"> </v>
      </c>
    </row>
    <row r="112" spans="1:6">
      <c r="A112" s="422"/>
      <c r="B112" s="422"/>
      <c r="C112" s="423" t="s">
        <v>640</v>
      </c>
      <c r="D112" s="407">
        <v>6775</v>
      </c>
      <c r="F112" s="353" t="e">
        <f>ROUND(IF(OR(ISBLANK(D112),ISBLANK(E112))," ",KOLIC*CENA),2)</f>
        <v>#VALUE!</v>
      </c>
    </row>
    <row r="113" spans="1:6">
      <c r="A113" s="400"/>
      <c r="B113" s="400"/>
      <c r="C113" s="401"/>
      <c r="D113" s="373"/>
      <c r="E113" s="373"/>
      <c r="F113" s="402"/>
    </row>
    <row r="114" spans="1:6" ht="26.4">
      <c r="A114" s="474" t="s">
        <v>669</v>
      </c>
      <c r="B114" s="474"/>
      <c r="C114" s="475" t="s">
        <v>721</v>
      </c>
      <c r="F114" s="385" t="e">
        <f>IF(SUM(F106:F113)&gt;0,SUM(F106:F113)," ")</f>
        <v>#VALUE!</v>
      </c>
    </row>
    <row r="115" spans="1:6">
      <c r="A115" s="474"/>
      <c r="B115" s="474"/>
      <c r="C115" s="475"/>
      <c r="F115" s="385"/>
    </row>
    <row r="116" spans="1:6">
      <c r="A116" s="474"/>
      <c r="B116" s="474"/>
      <c r="C116" s="475"/>
      <c r="F116" s="385"/>
    </row>
    <row r="117" spans="1:6">
      <c r="A117" s="405"/>
      <c r="B117" s="405"/>
      <c r="C117" s="420"/>
      <c r="F117" s="394"/>
    </row>
    <row r="118" spans="1:6">
      <c r="A118" s="474" t="s">
        <v>671</v>
      </c>
      <c r="B118" s="474"/>
      <c r="C118" s="475" t="s">
        <v>674</v>
      </c>
      <c r="F118" s="394"/>
    </row>
    <row r="119" spans="1:6">
      <c r="A119" s="474"/>
      <c r="B119" s="474"/>
      <c r="C119" s="475"/>
      <c r="F119" s="394"/>
    </row>
    <row r="120" spans="1:6" ht="39.6">
      <c r="A120" s="405" t="s">
        <v>764</v>
      </c>
      <c r="B120" s="405" t="s">
        <v>950</v>
      </c>
      <c r="C120" s="406" t="s">
        <v>951</v>
      </c>
      <c r="F120" s="394"/>
    </row>
    <row r="121" spans="1:6">
      <c r="A121" s="422"/>
      <c r="B121" s="422"/>
      <c r="C121" s="423" t="s">
        <v>695</v>
      </c>
      <c r="D121" s="399">
        <v>62.5</v>
      </c>
      <c r="F121" s="353" t="e">
        <f>ROUND(IF(OR(ISBLANK(D121),ISBLANK(E121))," ",KOLIC*CENA),2)</f>
        <v>#VALUE!</v>
      </c>
    </row>
    <row r="122" spans="1:6">
      <c r="A122" s="422"/>
      <c r="B122" s="422"/>
      <c r="C122" s="423"/>
      <c r="D122" s="399"/>
    </row>
    <row r="123" spans="1:6" ht="39.6">
      <c r="A123" s="405" t="s">
        <v>765</v>
      </c>
      <c r="B123" s="405" t="s">
        <v>643</v>
      </c>
      <c r="C123" s="406" t="s">
        <v>644</v>
      </c>
      <c r="F123" s="394"/>
    </row>
    <row r="124" spans="1:6">
      <c r="A124" s="422"/>
      <c r="B124" s="422"/>
      <c r="C124" s="423" t="s">
        <v>695</v>
      </c>
      <c r="D124" s="399">
        <v>43.6</v>
      </c>
      <c r="F124" s="353" t="e">
        <f>ROUND(IF(OR(ISBLANK(D124),ISBLANK(E124))," ",KOLIC*CENA),2)</f>
        <v>#VALUE!</v>
      </c>
    </row>
    <row r="125" spans="1:6">
      <c r="A125" s="474"/>
      <c r="B125" s="474"/>
      <c r="C125" s="475"/>
    </row>
    <row r="126" spans="1:6" ht="39.6">
      <c r="A126" s="405" t="s">
        <v>953</v>
      </c>
      <c r="B126" s="405" t="s">
        <v>1003</v>
      </c>
      <c r="C126" s="406" t="s">
        <v>1004</v>
      </c>
      <c r="F126" s="394"/>
    </row>
    <row r="127" spans="1:6">
      <c r="A127" s="422"/>
      <c r="B127" s="422"/>
      <c r="C127" s="423" t="s">
        <v>695</v>
      </c>
      <c r="D127" s="399">
        <v>165</v>
      </c>
      <c r="F127" s="353" t="e">
        <f>ROUND(IF(OR(ISBLANK(D127),ISBLANK(E127))," ",KOLIC*CENA),2)</f>
        <v>#VALUE!</v>
      </c>
    </row>
    <row r="128" spans="1:6">
      <c r="A128" s="474"/>
      <c r="B128" s="474"/>
      <c r="C128" s="475"/>
    </row>
    <row r="129" spans="1:6" ht="52.8">
      <c r="A129" s="405" t="s">
        <v>955</v>
      </c>
      <c r="B129" s="405" t="s">
        <v>873</v>
      </c>
      <c r="C129" s="406" t="s">
        <v>1005</v>
      </c>
      <c r="F129" s="394"/>
    </row>
    <row r="130" spans="1:6">
      <c r="A130" s="422"/>
      <c r="B130" s="422"/>
      <c r="C130" s="423" t="s">
        <v>695</v>
      </c>
      <c r="D130" s="399">
        <v>207</v>
      </c>
      <c r="F130" s="353" t="e">
        <f>ROUND(IF(OR(ISBLANK(D130),ISBLANK(E130))," ",KOLIC*CENA),2)</f>
        <v>#VALUE!</v>
      </c>
    </row>
    <row r="131" spans="1:6">
      <c r="A131" s="400"/>
      <c r="B131" s="400"/>
      <c r="C131" s="401"/>
      <c r="D131" s="373"/>
      <c r="E131" s="373"/>
      <c r="F131" s="402"/>
    </row>
    <row r="132" spans="1:6" ht="26.4">
      <c r="A132" s="474" t="s">
        <v>671</v>
      </c>
      <c r="B132" s="474"/>
      <c r="C132" s="475" t="s">
        <v>728</v>
      </c>
      <c r="F132" s="385" t="e">
        <f>IF(SUM(F120:F131),SUM(F120:F131)," ")</f>
        <v>#VALUE!</v>
      </c>
    </row>
    <row r="133" spans="1:6">
      <c r="A133" s="474"/>
      <c r="B133" s="474"/>
      <c r="C133" s="475"/>
      <c r="F133" s="385"/>
    </row>
    <row r="134" spans="1:6">
      <c r="A134" s="474"/>
      <c r="B134" s="474"/>
      <c r="C134" s="475"/>
      <c r="F134" s="385"/>
    </row>
    <row r="135" spans="1:6">
      <c r="A135" s="474"/>
      <c r="B135" s="474"/>
      <c r="C135" s="475"/>
      <c r="F135" s="385"/>
    </row>
    <row r="136" spans="1:6">
      <c r="A136" s="474" t="s">
        <v>673</v>
      </c>
      <c r="B136" s="474"/>
      <c r="C136" s="475" t="s">
        <v>927</v>
      </c>
      <c r="F136" s="394"/>
    </row>
    <row r="137" spans="1:6">
      <c r="A137" s="474"/>
      <c r="B137" s="474"/>
      <c r="C137" s="475"/>
      <c r="F137" s="394"/>
    </row>
    <row r="138" spans="1:6" ht="26.4">
      <c r="A138" s="405" t="s">
        <v>783</v>
      </c>
      <c r="B138" s="405" t="s">
        <v>957</v>
      </c>
      <c r="C138" s="406" t="s">
        <v>958</v>
      </c>
      <c r="F138" s="394"/>
    </row>
    <row r="139" spans="1:6">
      <c r="A139" s="422"/>
      <c r="B139" s="422"/>
      <c r="C139" s="423" t="s">
        <v>698</v>
      </c>
      <c r="D139" s="399">
        <v>842</v>
      </c>
      <c r="F139" s="353" t="e">
        <f>ROUND(IF(OR(ISBLANK(D139),ISBLANK(E139))," ",KOLIC*CENA),2)</f>
        <v>#VALUE!</v>
      </c>
    </row>
    <row r="140" spans="1:6">
      <c r="A140" s="422"/>
      <c r="B140" s="422"/>
      <c r="C140" s="423"/>
      <c r="D140" s="399"/>
    </row>
    <row r="141" spans="1:6" ht="39.6">
      <c r="A141" s="405" t="s">
        <v>784</v>
      </c>
      <c r="B141" s="405" t="s">
        <v>959</v>
      </c>
      <c r="C141" s="406" t="s">
        <v>960</v>
      </c>
      <c r="F141" s="394"/>
    </row>
    <row r="142" spans="1:6">
      <c r="A142" s="422"/>
      <c r="B142" s="422"/>
      <c r="C142" s="423" t="s">
        <v>698</v>
      </c>
      <c r="D142" s="404">
        <v>12.5</v>
      </c>
      <c r="F142" s="353" t="e">
        <f>ROUND(IF(OR(ISBLANK(D142),ISBLANK(E142))," ",KOLIC*CENA),2)</f>
        <v>#VALUE!</v>
      </c>
    </row>
    <row r="143" spans="1:6">
      <c r="A143" s="474"/>
      <c r="B143" s="474"/>
      <c r="C143" s="475"/>
      <c r="D143" s="427"/>
    </row>
    <row r="144" spans="1:6" ht="26.4">
      <c r="A144" s="405" t="s">
        <v>785</v>
      </c>
      <c r="B144" s="405" t="s">
        <v>961</v>
      </c>
      <c r="C144" s="406" t="s">
        <v>962</v>
      </c>
      <c r="D144" s="427"/>
      <c r="F144" s="394"/>
    </row>
    <row r="145" spans="1:6">
      <c r="A145" s="422"/>
      <c r="B145" s="422"/>
      <c r="C145" s="423" t="s">
        <v>712</v>
      </c>
      <c r="D145" s="404">
        <v>27.5</v>
      </c>
      <c r="F145" s="353" t="e">
        <f>ROUND(IF(OR(ISBLANK(D145),ISBLANK(E145))," ",KOLIC*CENA),2)</f>
        <v>#VALUE!</v>
      </c>
    </row>
    <row r="146" spans="1:6">
      <c r="A146" s="474"/>
      <c r="B146" s="474"/>
      <c r="C146" s="475"/>
      <c r="D146" s="427"/>
    </row>
    <row r="147" spans="1:6" ht="26.4">
      <c r="A147" s="405" t="s">
        <v>963</v>
      </c>
      <c r="B147" s="405" t="s">
        <v>964</v>
      </c>
      <c r="C147" s="406" t="s">
        <v>965</v>
      </c>
      <c r="D147" s="427"/>
      <c r="F147" s="394"/>
    </row>
    <row r="148" spans="1:6">
      <c r="A148" s="422"/>
      <c r="B148" s="422"/>
      <c r="C148" s="423" t="s">
        <v>712</v>
      </c>
      <c r="D148" s="404">
        <v>27.5</v>
      </c>
      <c r="F148" s="353" t="e">
        <f>ROUND(IF(OR(ISBLANK(D148),ISBLANK(E148))," ",KOLIC*CENA),2)</f>
        <v>#VALUE!</v>
      </c>
    </row>
    <row r="149" spans="1:6">
      <c r="A149" s="474"/>
      <c r="B149" s="474"/>
      <c r="C149" s="475"/>
      <c r="D149" s="427"/>
    </row>
    <row r="150" spans="1:6" ht="79.2">
      <c r="A150" s="405" t="s">
        <v>966</v>
      </c>
      <c r="B150" s="405"/>
      <c r="C150" s="406" t="s">
        <v>967</v>
      </c>
      <c r="D150" s="427"/>
      <c r="F150" s="394"/>
    </row>
    <row r="151" spans="1:6">
      <c r="A151" s="422"/>
      <c r="B151" s="422"/>
      <c r="C151" s="423" t="s">
        <v>712</v>
      </c>
      <c r="D151" s="404">
        <v>71.25</v>
      </c>
      <c r="F151" s="353" t="e">
        <f>ROUND(IF(OR(ISBLANK(D151),ISBLANK(E151))," ",KOLIC*CENA),2)</f>
        <v>#VALUE!</v>
      </c>
    </row>
    <row r="152" spans="1:6">
      <c r="A152" s="422"/>
      <c r="B152" s="422"/>
      <c r="C152" s="423"/>
      <c r="D152" s="404"/>
    </row>
    <row r="153" spans="1:6" ht="66">
      <c r="A153" s="480" t="s">
        <v>968</v>
      </c>
      <c r="B153" s="480"/>
      <c r="C153" s="481" t="s">
        <v>969</v>
      </c>
      <c r="D153" s="427"/>
      <c r="E153" s="482"/>
      <c r="F153" s="394"/>
    </row>
    <row r="154" spans="1:6">
      <c r="A154" s="422"/>
      <c r="B154" s="422"/>
      <c r="C154" s="423" t="s">
        <v>970</v>
      </c>
      <c r="D154" s="407">
        <v>104</v>
      </c>
      <c r="E154" s="482"/>
      <c r="F154" s="353" t="e">
        <f>ROUND(IF(OR(ISBLANK(D154),ISBLANK(E154))," ",KOLIC*CENA),2)</f>
        <v>#VALUE!</v>
      </c>
    </row>
    <row r="155" spans="1:6">
      <c r="A155" s="422"/>
      <c r="B155" s="422"/>
      <c r="C155" s="423"/>
      <c r="D155" s="404"/>
    </row>
    <row r="156" spans="1:6" ht="39.6">
      <c r="A156" s="480" t="s">
        <v>971</v>
      </c>
      <c r="B156" s="480"/>
      <c r="C156" s="481" t="s">
        <v>972</v>
      </c>
      <c r="D156" s="427"/>
      <c r="E156" s="482"/>
      <c r="F156" s="394"/>
    </row>
    <row r="157" spans="1:6">
      <c r="A157" s="422"/>
      <c r="B157" s="422"/>
      <c r="C157" s="423" t="s">
        <v>970</v>
      </c>
      <c r="D157" s="407">
        <v>71.25</v>
      </c>
      <c r="E157" s="482"/>
      <c r="F157" s="353" t="e">
        <f>ROUND(IF(OR(ISBLANK(D157),ISBLANK(E157))," ",KOLIC*CENA),2)</f>
        <v>#VALUE!</v>
      </c>
    </row>
    <row r="158" spans="1:6">
      <c r="A158" s="400"/>
      <c r="B158" s="400"/>
      <c r="C158" s="401"/>
      <c r="D158" s="373"/>
      <c r="E158" s="373"/>
      <c r="F158" s="402"/>
    </row>
    <row r="159" spans="1:6">
      <c r="A159" s="474" t="s">
        <v>673</v>
      </c>
      <c r="B159" s="474"/>
      <c r="C159" s="475" t="s">
        <v>973</v>
      </c>
      <c r="F159" s="385" t="e">
        <f>IF(SUM(F138:F158),SUM(F138:F158)," ")</f>
        <v>#VALUE!</v>
      </c>
    </row>
    <row r="160" spans="1:6">
      <c r="A160" s="474"/>
      <c r="B160" s="474"/>
      <c r="C160" s="475"/>
      <c r="F160" s="385"/>
    </row>
    <row r="161" spans="1:6">
      <c r="A161" s="474"/>
      <c r="B161" s="474"/>
      <c r="C161" s="475"/>
      <c r="F161" s="385"/>
    </row>
    <row r="162" spans="1:6">
      <c r="A162" s="474"/>
      <c r="B162" s="474"/>
      <c r="C162" s="475"/>
      <c r="F162" s="385"/>
    </row>
    <row r="163" spans="1:6">
      <c r="A163" s="474" t="s">
        <v>675</v>
      </c>
      <c r="B163" s="474"/>
      <c r="C163" s="475" t="s">
        <v>90</v>
      </c>
      <c r="F163" s="394"/>
    </row>
    <row r="164" spans="1:6">
      <c r="A164" s="474"/>
      <c r="B164" s="474"/>
      <c r="C164" s="475"/>
      <c r="F164" s="394"/>
    </row>
    <row r="165" spans="1:6" ht="39.6">
      <c r="A165" s="405" t="s">
        <v>787</v>
      </c>
      <c r="B165" s="405" t="s">
        <v>976</v>
      </c>
      <c r="C165" s="406" t="s">
        <v>977</v>
      </c>
      <c r="F165" s="394"/>
    </row>
    <row r="166" spans="1:6">
      <c r="A166" s="422"/>
      <c r="B166" s="422"/>
      <c r="C166" s="423" t="s">
        <v>712</v>
      </c>
      <c r="D166" s="399">
        <v>89</v>
      </c>
      <c r="F166" s="353" t="e">
        <f>ROUND(IF(OR(ISBLANK(D166),ISBLANK(E166))," ",KOLIC*CENA),2)</f>
        <v>#VALUE!</v>
      </c>
    </row>
    <row r="167" spans="1:6">
      <c r="A167" s="474"/>
      <c r="B167" s="474"/>
      <c r="C167" s="475"/>
      <c r="F167" s="394"/>
    </row>
    <row r="168" spans="1:6" ht="39.6">
      <c r="A168" s="405" t="s">
        <v>789</v>
      </c>
      <c r="B168" s="405" t="s">
        <v>978</v>
      </c>
      <c r="C168" s="406" t="s">
        <v>979</v>
      </c>
      <c r="F168" s="394"/>
    </row>
    <row r="169" spans="1:6">
      <c r="A169" s="422"/>
      <c r="B169" s="422"/>
      <c r="C169" s="423" t="s">
        <v>712</v>
      </c>
      <c r="D169" s="399">
        <v>12</v>
      </c>
      <c r="F169" s="353" t="e">
        <f>ROUND(IF(OR(ISBLANK(D169),ISBLANK(E169))," ",KOLIC*CENA),2)</f>
        <v>#VALUE!</v>
      </c>
    </row>
    <row r="170" spans="1:6">
      <c r="A170" s="474"/>
      <c r="B170" s="474"/>
      <c r="C170" s="475"/>
      <c r="F170" s="394"/>
    </row>
    <row r="171" spans="1:6" ht="39.6">
      <c r="A171" s="405" t="s">
        <v>790</v>
      </c>
      <c r="B171" s="405" t="s">
        <v>995</v>
      </c>
      <c r="C171" s="406" t="s">
        <v>996</v>
      </c>
      <c r="F171" s="394"/>
    </row>
    <row r="172" spans="1:6">
      <c r="A172" s="422"/>
      <c r="B172" s="422"/>
      <c r="C172" s="423" t="s">
        <v>712</v>
      </c>
      <c r="D172" s="399">
        <v>30</v>
      </c>
      <c r="F172" s="353" t="e">
        <f>ROUND(IF(OR(ISBLANK(D172),ISBLANK(E172))," ",KOLIC*CENA),2)</f>
        <v>#VALUE!</v>
      </c>
    </row>
    <row r="173" spans="1:6">
      <c r="A173" s="474"/>
      <c r="B173" s="474"/>
      <c r="C173" s="475"/>
      <c r="F173" s="394"/>
    </row>
    <row r="174" spans="1:6" ht="39.6">
      <c r="A174" s="405" t="s">
        <v>790</v>
      </c>
      <c r="B174" s="405" t="s">
        <v>995</v>
      </c>
      <c r="C174" s="406" t="s">
        <v>1006</v>
      </c>
      <c r="F174" s="394"/>
    </row>
    <row r="175" spans="1:6">
      <c r="A175" s="422"/>
      <c r="B175" s="422"/>
      <c r="C175" s="423" t="s">
        <v>712</v>
      </c>
      <c r="D175" s="399">
        <v>60</v>
      </c>
      <c r="F175" s="353" t="e">
        <f>ROUND(IF(OR(ISBLANK(D175),ISBLANK(E175))," ",KOLIC*CENA),2)</f>
        <v>#VALUE!</v>
      </c>
    </row>
    <row r="176" spans="1:6">
      <c r="A176" s="474"/>
      <c r="B176" s="474"/>
      <c r="C176" s="475"/>
      <c r="F176" s="394"/>
    </row>
    <row r="177" spans="1:6" ht="39.6">
      <c r="A177" s="405" t="s">
        <v>791</v>
      </c>
      <c r="B177" s="405" t="s">
        <v>980</v>
      </c>
      <c r="C177" s="406" t="s">
        <v>981</v>
      </c>
      <c r="F177" s="394"/>
    </row>
    <row r="178" spans="1:6">
      <c r="A178" s="422"/>
      <c r="B178" s="422"/>
      <c r="C178" s="423" t="s">
        <v>13</v>
      </c>
      <c r="D178" s="409">
        <v>34</v>
      </c>
      <c r="F178" s="353" t="e">
        <f>ROUND(IF(OR(ISBLANK(D178),ISBLANK(E178))," ",KOLIC*CENA),2)</f>
        <v>#VALUE!</v>
      </c>
    </row>
    <row r="179" spans="1:6">
      <c r="A179" s="400"/>
      <c r="B179" s="400"/>
      <c r="C179" s="401"/>
      <c r="D179" s="373"/>
      <c r="E179" s="373"/>
      <c r="F179" s="402"/>
    </row>
    <row r="180" spans="1:6">
      <c r="A180" s="474" t="s">
        <v>675</v>
      </c>
      <c r="B180" s="474"/>
      <c r="C180" s="475" t="s">
        <v>982</v>
      </c>
      <c r="F180" s="385" t="e">
        <f>IF(SUM(F165:F179),SUM(F165:F179)," ")</f>
        <v>#VALUE!</v>
      </c>
    </row>
    <row r="181" spans="1:6">
      <c r="A181" s="474"/>
      <c r="B181" s="474"/>
      <c r="C181" s="475"/>
      <c r="F181" s="385"/>
    </row>
    <row r="182" spans="1:6">
      <c r="A182" s="474"/>
      <c r="B182" s="474"/>
      <c r="C182" s="475"/>
      <c r="F182" s="385"/>
    </row>
    <row r="183" spans="1:6">
      <c r="A183" s="474"/>
      <c r="B183" s="474"/>
      <c r="C183" s="475"/>
      <c r="F183" s="385"/>
    </row>
    <row r="184" spans="1:6">
      <c r="A184" s="474" t="s">
        <v>677</v>
      </c>
      <c r="B184" s="474"/>
      <c r="C184" s="475" t="s">
        <v>928</v>
      </c>
      <c r="F184" s="394"/>
    </row>
    <row r="185" spans="1:6">
      <c r="A185" s="474"/>
      <c r="B185" s="474"/>
      <c r="C185" s="475"/>
      <c r="F185" s="394"/>
    </row>
    <row r="186" spans="1:6" ht="79.2">
      <c r="A186" s="405" t="s">
        <v>792</v>
      </c>
      <c r="B186" s="405" t="s">
        <v>1007</v>
      </c>
      <c r="C186" s="493" t="s">
        <v>1008</v>
      </c>
      <c r="F186" s="394"/>
    </row>
    <row r="187" spans="1:6">
      <c r="A187" s="422"/>
      <c r="B187" s="422"/>
      <c r="C187" s="423" t="s">
        <v>712</v>
      </c>
      <c r="D187" s="399">
        <v>102</v>
      </c>
      <c r="F187" s="353" t="e">
        <f>ROUND(IF(OR(ISBLANK(D187),ISBLANK(E187))," ",KOLIC*CENA),2)</f>
        <v>#VALUE!</v>
      </c>
    </row>
    <row r="188" spans="1:6">
      <c r="A188" s="400"/>
      <c r="B188" s="400"/>
      <c r="C188" s="401"/>
      <c r="D188" s="373"/>
      <c r="E188" s="373"/>
      <c r="F188" s="402"/>
    </row>
    <row r="189" spans="1:6">
      <c r="A189" s="474" t="s">
        <v>677</v>
      </c>
      <c r="B189" s="474"/>
      <c r="C189" s="475" t="s">
        <v>984</v>
      </c>
      <c r="F189" s="385" t="e">
        <f>IF(SUM(F186:F188)&gt;0,SUM(F186:F188)," ")</f>
        <v>#VALUE!</v>
      </c>
    </row>
    <row r="190" spans="1:6">
      <c r="A190" s="474"/>
      <c r="B190" s="474"/>
      <c r="C190" s="475"/>
      <c r="F190" s="394"/>
    </row>
    <row r="191" spans="1:6">
      <c r="A191" s="474"/>
      <c r="B191" s="474"/>
      <c r="C191" s="475"/>
      <c r="F191" s="394"/>
    </row>
    <row r="192" spans="1:6">
      <c r="A192" s="474"/>
      <c r="B192" s="474"/>
      <c r="C192" s="475"/>
      <c r="F192" s="394"/>
    </row>
    <row r="193" spans="1:6">
      <c r="A193" s="474" t="s">
        <v>678</v>
      </c>
      <c r="B193" s="474"/>
      <c r="C193" s="475" t="s">
        <v>17</v>
      </c>
      <c r="F193" s="394"/>
    </row>
    <row r="194" spans="1:6">
      <c r="A194" s="405"/>
      <c r="B194" s="405"/>
      <c r="C194" s="420"/>
      <c r="F194" s="410"/>
    </row>
    <row r="195" spans="1:6">
      <c r="A195" s="405" t="s">
        <v>985</v>
      </c>
      <c r="B195" s="405" t="s">
        <v>31</v>
      </c>
      <c r="C195" s="420" t="s">
        <v>4</v>
      </c>
      <c r="F195" s="410"/>
    </row>
    <row r="196" spans="1:6">
      <c r="A196" s="405"/>
      <c r="B196" s="405"/>
      <c r="C196" s="484" t="s">
        <v>26</v>
      </c>
      <c r="D196" s="352">
        <v>35</v>
      </c>
      <c r="E196" s="564">
        <v>50</v>
      </c>
      <c r="F196" s="410">
        <f>ROUND(IF(OR(ISBLANK(D196),ISBLANK(E196))," ",KOLIC*CENA),2)</f>
        <v>1750</v>
      </c>
    </row>
    <row r="197" spans="1:6">
      <c r="A197" s="405"/>
      <c r="B197" s="405"/>
      <c r="C197" s="420"/>
      <c r="F197" s="394"/>
    </row>
    <row r="198" spans="1:6">
      <c r="A198" s="405" t="s">
        <v>986</v>
      </c>
      <c r="B198" s="405" t="s">
        <v>95</v>
      </c>
      <c r="C198" s="420" t="s">
        <v>745</v>
      </c>
      <c r="F198" s="410"/>
    </row>
    <row r="199" spans="1:6">
      <c r="A199" s="405"/>
      <c r="B199" s="405"/>
      <c r="C199" s="570" t="s">
        <v>26</v>
      </c>
      <c r="D199" s="352">
        <v>1</v>
      </c>
      <c r="E199" s="564">
        <v>50</v>
      </c>
      <c r="F199" s="410">
        <f>ROUND(IF(OR(ISBLANK(D199),ISBLANK(E199))," ",KOLIC*CENA),2)</f>
        <v>50</v>
      </c>
    </row>
    <row r="200" spans="1:6">
      <c r="A200" s="405"/>
      <c r="B200" s="405"/>
      <c r="C200" s="420"/>
      <c r="F200" s="394"/>
    </row>
    <row r="201" spans="1:6" ht="26.4">
      <c r="A201" s="405" t="s">
        <v>987</v>
      </c>
      <c r="B201" s="405" t="s">
        <v>32</v>
      </c>
      <c r="C201" s="420" t="s">
        <v>988</v>
      </c>
      <c r="F201" s="410"/>
    </row>
    <row r="202" spans="1:6">
      <c r="A202" s="368"/>
      <c r="B202" s="368"/>
      <c r="C202" s="412" t="s">
        <v>743</v>
      </c>
      <c r="D202" s="352">
        <v>1</v>
      </c>
      <c r="F202" s="410" t="e">
        <f>ROUND(IF(OR(ISBLANK(D202),ISBLANK(E202))," ",KOLIC*CENA),2)</f>
        <v>#VALUE!</v>
      </c>
    </row>
    <row r="203" spans="1:6">
      <c r="A203" s="371"/>
      <c r="B203" s="371"/>
      <c r="C203" s="414"/>
      <c r="D203" s="415"/>
      <c r="E203" s="373"/>
      <c r="F203" s="374"/>
    </row>
    <row r="204" spans="1:6">
      <c r="A204" s="474" t="s">
        <v>678</v>
      </c>
      <c r="B204" s="474"/>
      <c r="C204" s="475" t="s">
        <v>748</v>
      </c>
      <c r="F204" s="385" t="e">
        <f>IF(SUM(F194:F203)&gt;0,SUM(F194:F203)," ")</f>
        <v>#VALUE!</v>
      </c>
    </row>
    <row r="205" spans="1:6">
      <c r="A205" s="485"/>
      <c r="B205" s="485"/>
      <c r="C205" s="486"/>
      <c r="F205" s="394"/>
    </row>
  </sheetData>
  <sheetProtection algorithmName="SHA-512" hashValue="WTv0C8wJ5cOSZ0fMmkA1dLkxl0mV9maylq7vgB1fywvZpSDQf9XHbINWQ0JfYKBR6QdeqOuLOPoIS2o2/7h1vg==" saltValue="fs1yw3ZuFBIXxmjcBWzr4Q==" spinCount="100000" sheet="1" objects="1" scenarios="1"/>
  <protectedRanges>
    <protectedRange sqref="E41:E194 E202:E204"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7" max="16383" man="1"/>
    <brk id="152" max="16383" man="1"/>
    <brk id="192"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2:F171"/>
  <sheetViews>
    <sheetView topLeftCell="A138" zoomScaleNormal="100" workbookViewId="0">
      <selection activeCell="E142" sqref="E142"/>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1009</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421" t="e">
        <f>F50</f>
        <v>#VALUE!</v>
      </c>
    </row>
    <row r="16" spans="1:6">
      <c r="A16" s="366" t="s">
        <v>120</v>
      </c>
      <c r="B16" s="367" t="s">
        <v>1011</v>
      </c>
      <c r="C16" s="368"/>
      <c r="D16" s="364"/>
      <c r="F16" s="421" t="e">
        <f>F73</f>
        <v>#VALUE!</v>
      </c>
    </row>
    <row r="17" spans="1:6">
      <c r="A17" s="366" t="s">
        <v>667</v>
      </c>
      <c r="B17" s="367" t="s">
        <v>670</v>
      </c>
      <c r="C17" s="368"/>
      <c r="D17" s="364"/>
      <c r="F17" s="421" t="e">
        <f>F86</f>
        <v>#VALUE!</v>
      </c>
    </row>
    <row r="18" spans="1:6">
      <c r="A18" s="366" t="s">
        <v>669</v>
      </c>
      <c r="B18" s="367" t="s">
        <v>672</v>
      </c>
      <c r="C18" s="368"/>
      <c r="D18" s="364"/>
      <c r="F18" s="421" t="e">
        <f>F97</f>
        <v>#VALUE!</v>
      </c>
    </row>
    <row r="19" spans="1:6">
      <c r="A19" s="366" t="s">
        <v>671</v>
      </c>
      <c r="B19" s="367" t="s">
        <v>674</v>
      </c>
      <c r="C19" s="368"/>
      <c r="D19" s="364"/>
      <c r="F19" s="421" t="e">
        <f>F114</f>
        <v>#VALUE!</v>
      </c>
    </row>
    <row r="20" spans="1:6">
      <c r="A20" s="366" t="s">
        <v>673</v>
      </c>
      <c r="B20" s="367" t="s">
        <v>1012</v>
      </c>
      <c r="C20" s="368"/>
      <c r="D20" s="364"/>
      <c r="F20" s="421" t="e">
        <f>F130</f>
        <v>#VALUE!</v>
      </c>
    </row>
    <row r="21" spans="1:6">
      <c r="A21" s="366" t="s">
        <v>675</v>
      </c>
      <c r="B21" s="367" t="s">
        <v>90</v>
      </c>
      <c r="C21" s="368"/>
      <c r="D21" s="364"/>
      <c r="F21" s="421" t="e">
        <f>F143</f>
        <v>#VALUE!</v>
      </c>
    </row>
    <row r="22" spans="1:6">
      <c r="A22" s="366" t="s">
        <v>677</v>
      </c>
      <c r="B22" s="367" t="s">
        <v>1013</v>
      </c>
      <c r="C22" s="368"/>
      <c r="D22" s="364"/>
      <c r="F22" s="421" t="e">
        <f>F153</f>
        <v>#VALUE!</v>
      </c>
    </row>
    <row r="23" spans="1:6">
      <c r="A23" s="369" t="s">
        <v>678</v>
      </c>
      <c r="B23" s="370" t="s">
        <v>17</v>
      </c>
      <c r="C23" s="371"/>
      <c r="D23" s="372"/>
      <c r="E23" s="373"/>
      <c r="F23" s="494" t="e">
        <f>F169</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366"/>
      <c r="B34" s="366"/>
      <c r="C34" s="375"/>
      <c r="D34" s="386"/>
      <c r="E34" s="377"/>
      <c r="F34" s="378"/>
    </row>
    <row r="35" spans="1:6" ht="27.6">
      <c r="A35" s="387" t="s">
        <v>682</v>
      </c>
      <c r="B35" s="387" t="s">
        <v>683</v>
      </c>
      <c r="C35" s="388" t="s">
        <v>684</v>
      </c>
      <c r="D35" s="389" t="s">
        <v>685</v>
      </c>
      <c r="E35" s="389" t="s">
        <v>686</v>
      </c>
      <c r="F35" s="390" t="s">
        <v>687</v>
      </c>
    </row>
    <row r="36" spans="1:6">
      <c r="A36" s="362"/>
      <c r="B36" s="362"/>
      <c r="C36" s="391"/>
      <c r="D36" s="392"/>
      <c r="E36" s="393"/>
    </row>
    <row r="37" spans="1:6" ht="52.8">
      <c r="A37" s="362"/>
      <c r="B37" s="362"/>
      <c r="C37" s="495" t="s">
        <v>1014</v>
      </c>
      <c r="D37" s="392"/>
      <c r="E37" s="393"/>
    </row>
    <row r="38" spans="1:6">
      <c r="A38" s="366"/>
      <c r="B38" s="366"/>
      <c r="C38" s="375"/>
      <c r="F38" s="394"/>
    </row>
    <row r="39" spans="1:6">
      <c r="A39" s="366" t="s">
        <v>665</v>
      </c>
      <c r="B39" s="366"/>
      <c r="C39" s="375" t="s">
        <v>14</v>
      </c>
      <c r="F39" s="394"/>
    </row>
    <row r="40" spans="1:6">
      <c r="A40" s="366"/>
      <c r="B40" s="366"/>
      <c r="C40" s="375"/>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395"/>
      <c r="B46" s="395"/>
      <c r="C46" s="396"/>
      <c r="F46" s="421" t="str">
        <f t="shared" si="0"/>
        <v xml:space="preserve"> </v>
      </c>
    </row>
    <row r="47" spans="1:6">
      <c r="A47" s="395" t="s">
        <v>761</v>
      </c>
      <c r="B47" s="395" t="s">
        <v>689</v>
      </c>
      <c r="C47" s="396" t="s">
        <v>690</v>
      </c>
      <c r="F47" s="421" t="str">
        <f t="shared" si="0"/>
        <v xml:space="preserve"> </v>
      </c>
    </row>
    <row r="48" spans="1:6">
      <c r="A48" s="397"/>
      <c r="B48" s="397"/>
      <c r="C48" s="398" t="s">
        <v>13</v>
      </c>
      <c r="D48" s="409">
        <v>38</v>
      </c>
      <c r="F48" s="421" t="e">
        <f>ROUND(IF(OR(ISBLANK(D48),ISBLANK(E48))," ",KOLIC*CENA),2)</f>
        <v>#VALUE!</v>
      </c>
    </row>
    <row r="49" spans="1:6">
      <c r="A49" s="400"/>
      <c r="B49" s="400"/>
      <c r="C49" s="401"/>
      <c r="D49" s="373"/>
      <c r="E49" s="373"/>
      <c r="F49" s="402"/>
    </row>
    <row r="50" spans="1:6">
      <c r="A50" s="366" t="s">
        <v>665</v>
      </c>
      <c r="B50" s="366"/>
      <c r="C50" s="375" t="s">
        <v>691</v>
      </c>
      <c r="F50" s="385" t="e">
        <f>IF(SUM(F34:F49)&gt;0,SUM(F34:F49)," ")</f>
        <v>#VALUE!</v>
      </c>
    </row>
    <row r="51" spans="1:6">
      <c r="A51" s="366"/>
      <c r="B51" s="366"/>
      <c r="C51" s="375"/>
      <c r="F51" s="385"/>
    </row>
    <row r="52" spans="1:6">
      <c r="A52" s="366"/>
      <c r="B52" s="366"/>
      <c r="C52" s="375"/>
      <c r="F52" s="394"/>
    </row>
    <row r="53" spans="1:6">
      <c r="A53" s="474" t="s">
        <v>120</v>
      </c>
      <c r="B53" s="474"/>
      <c r="C53" s="475" t="s">
        <v>24</v>
      </c>
      <c r="F53" s="394"/>
    </row>
    <row r="54" spans="1:6">
      <c r="A54" s="474"/>
      <c r="B54" s="474"/>
      <c r="C54" s="475"/>
      <c r="F54" s="394"/>
    </row>
    <row r="55" spans="1:6" ht="39.6">
      <c r="A55" s="405" t="s">
        <v>773</v>
      </c>
      <c r="B55" s="405" t="s">
        <v>693</v>
      </c>
      <c r="C55" s="420" t="s">
        <v>932</v>
      </c>
      <c r="F55" s="394"/>
    </row>
    <row r="56" spans="1:6">
      <c r="A56" s="422"/>
      <c r="B56" s="422"/>
      <c r="C56" s="423" t="s">
        <v>695</v>
      </c>
      <c r="D56" s="399">
        <v>85</v>
      </c>
      <c r="F56" s="409" t="e">
        <f>ROUND(IF(OR(ISBLANK(D56),ISBLANK(E56))," ",KOLIC*CENA),2)</f>
        <v>#VALUE!</v>
      </c>
    </row>
    <row r="57" spans="1:6">
      <c r="A57" s="474"/>
      <c r="B57" s="474"/>
      <c r="C57" s="475"/>
      <c r="F57" s="409"/>
    </row>
    <row r="58" spans="1:6" ht="39.6">
      <c r="A58" s="405" t="s">
        <v>774</v>
      </c>
      <c r="B58" s="405" t="s">
        <v>933</v>
      </c>
      <c r="C58" s="420" t="s">
        <v>934</v>
      </c>
      <c r="F58" s="409"/>
    </row>
    <row r="59" spans="1:6">
      <c r="A59" s="422"/>
      <c r="B59" s="422"/>
      <c r="C59" s="423" t="s">
        <v>695</v>
      </c>
      <c r="D59" s="399">
        <v>197.5</v>
      </c>
      <c r="F59" s="409" t="e">
        <f>ROUND(IF(OR(ISBLANK(D59),ISBLANK(E59))," ",KOLIC*CENA),2)</f>
        <v>#VALUE!</v>
      </c>
    </row>
    <row r="60" spans="1:6">
      <c r="A60" s="368"/>
      <c r="B60" s="368"/>
      <c r="C60" s="368"/>
      <c r="D60" s="368"/>
      <c r="E60" s="368"/>
      <c r="F60" s="409"/>
    </row>
    <row r="61" spans="1:6" ht="26.4">
      <c r="A61" s="479" t="s">
        <v>775</v>
      </c>
      <c r="B61" s="479" t="s">
        <v>133</v>
      </c>
      <c r="C61" s="420" t="s">
        <v>697</v>
      </c>
      <c r="F61" s="409"/>
    </row>
    <row r="62" spans="1:6">
      <c r="A62" s="422"/>
      <c r="B62" s="422"/>
      <c r="C62" s="423" t="s">
        <v>698</v>
      </c>
      <c r="D62" s="399">
        <v>95</v>
      </c>
      <c r="F62" s="409" t="e">
        <f>ROUND(IF(OR(ISBLANK(D62),ISBLANK(E62))," ",KOLIC*CENA),2)</f>
        <v>#VALUE!</v>
      </c>
    </row>
    <row r="63" spans="1:6">
      <c r="A63" s="368"/>
      <c r="B63" s="368"/>
      <c r="C63" s="368"/>
      <c r="D63" s="368"/>
      <c r="E63" s="368"/>
      <c r="F63" s="409"/>
    </row>
    <row r="64" spans="1:6" ht="26.4">
      <c r="A64" s="479" t="s">
        <v>776</v>
      </c>
      <c r="B64" s="479" t="s">
        <v>214</v>
      </c>
      <c r="C64" s="420" t="s">
        <v>935</v>
      </c>
      <c r="F64" s="409"/>
    </row>
    <row r="65" spans="1:6">
      <c r="A65" s="422"/>
      <c r="B65" s="422"/>
      <c r="C65" s="423" t="s">
        <v>213</v>
      </c>
      <c r="D65" s="399">
        <v>565</v>
      </c>
      <c r="F65" s="409" t="e">
        <f>ROUND(IF(OR(ISBLANK(D65),ISBLANK(E65))," ",KOLIC*CENA),2)</f>
        <v>#VALUE!</v>
      </c>
    </row>
    <row r="66" spans="1:6">
      <c r="A66" s="422"/>
      <c r="B66" s="422"/>
      <c r="C66" s="423"/>
      <c r="D66" s="399"/>
      <c r="F66" s="409"/>
    </row>
    <row r="67" spans="1:6" ht="39.6">
      <c r="A67" s="479" t="s">
        <v>777</v>
      </c>
      <c r="B67" s="479" t="s">
        <v>939</v>
      </c>
      <c r="C67" s="420" t="s">
        <v>1015</v>
      </c>
      <c r="F67" s="409"/>
    </row>
    <row r="68" spans="1:6">
      <c r="A68" s="422"/>
      <c r="B68" s="422"/>
      <c r="C68" s="423" t="s">
        <v>695</v>
      </c>
      <c r="D68" s="399">
        <v>41.5</v>
      </c>
      <c r="F68" s="409" t="e">
        <f>ROUND(IF(OR(ISBLANK(D68),ISBLANK(E68))," ",KOLIC*CENA),2)</f>
        <v>#VALUE!</v>
      </c>
    </row>
    <row r="69" spans="1:6">
      <c r="A69" s="368"/>
      <c r="B69" s="368"/>
      <c r="C69" s="368"/>
      <c r="D69" s="368"/>
      <c r="E69" s="368"/>
      <c r="F69" s="409"/>
    </row>
    <row r="70" spans="1:6" ht="26.4">
      <c r="A70" s="479" t="s">
        <v>780</v>
      </c>
      <c r="B70" s="479" t="s">
        <v>942</v>
      </c>
      <c r="C70" s="420" t="s">
        <v>943</v>
      </c>
      <c r="F70" s="409"/>
    </row>
    <row r="71" spans="1:6">
      <c r="A71" s="422"/>
      <c r="B71" s="422"/>
      <c r="C71" s="423" t="s">
        <v>698</v>
      </c>
      <c r="D71" s="399">
        <v>112.5</v>
      </c>
      <c r="F71" s="409" t="e">
        <f>ROUND(IF(OR(ISBLANK(D71),ISBLANK(E71))," ",KOLIC*CENA),2)</f>
        <v>#VALUE!</v>
      </c>
    </row>
    <row r="72" spans="1:6">
      <c r="A72" s="400"/>
      <c r="B72" s="400"/>
      <c r="C72" s="401"/>
      <c r="D72" s="373"/>
      <c r="E72" s="373"/>
      <c r="F72" s="402"/>
    </row>
    <row r="73" spans="1:6">
      <c r="A73" s="474" t="s">
        <v>120</v>
      </c>
      <c r="B73" s="474"/>
      <c r="C73" s="475" t="s">
        <v>708</v>
      </c>
      <c r="F73" s="385" t="e">
        <f>IF(SUM(F56:F72)&gt;0,SUM(F56:F72)," ")</f>
        <v>#VALUE!</v>
      </c>
    </row>
    <row r="74" spans="1:6">
      <c r="A74" s="366"/>
      <c r="B74" s="366"/>
      <c r="C74" s="496"/>
      <c r="F74" s="394"/>
    </row>
    <row r="75" spans="1:6">
      <c r="A75" s="366"/>
      <c r="B75" s="366"/>
      <c r="C75" s="375"/>
      <c r="F75" s="385"/>
    </row>
    <row r="76" spans="1:6">
      <c r="A76" s="366"/>
      <c r="B76" s="366"/>
      <c r="C76" s="375"/>
      <c r="F76" s="394"/>
    </row>
    <row r="77" spans="1:6">
      <c r="A77" s="366" t="s">
        <v>667</v>
      </c>
      <c r="B77" s="366"/>
      <c r="C77" s="375" t="s">
        <v>670</v>
      </c>
      <c r="F77" s="394"/>
    </row>
    <row r="78" spans="1:6">
      <c r="A78" s="366"/>
      <c r="B78" s="366"/>
      <c r="C78" s="375"/>
      <c r="F78" s="394"/>
    </row>
    <row r="79" spans="1:6">
      <c r="A79" s="366"/>
      <c r="B79" s="366"/>
      <c r="C79" s="375"/>
      <c r="F79" s="394"/>
    </row>
    <row r="80" spans="1:6" ht="26.4">
      <c r="A80" s="395" t="s">
        <v>781</v>
      </c>
      <c r="B80" s="395" t="s">
        <v>629</v>
      </c>
      <c r="C80" s="396" t="s">
        <v>1016</v>
      </c>
      <c r="F80" s="394"/>
    </row>
    <row r="81" spans="1:6">
      <c r="A81" s="397"/>
      <c r="B81" s="397"/>
      <c r="C81" s="398" t="s">
        <v>698</v>
      </c>
      <c r="D81" s="409">
        <v>45</v>
      </c>
      <c r="F81" s="409" t="e">
        <f>ROUND(IF(OR(ISBLANK(D81),ISBLANK(E81))," ",KOLIC*CENA),2)</f>
        <v>#VALUE!</v>
      </c>
    </row>
    <row r="82" spans="1:6">
      <c r="A82" s="366"/>
      <c r="B82" s="366"/>
      <c r="C82" s="375"/>
      <c r="F82" s="409"/>
    </row>
    <row r="83" spans="1:6" ht="66">
      <c r="A83" s="395" t="s">
        <v>944</v>
      </c>
      <c r="B83" s="395" t="s">
        <v>863</v>
      </c>
      <c r="C83" s="396" t="s">
        <v>1017</v>
      </c>
      <c r="F83" s="409"/>
    </row>
    <row r="84" spans="1:6">
      <c r="A84" s="397"/>
      <c r="B84" s="397"/>
      <c r="C84" s="398" t="s">
        <v>698</v>
      </c>
      <c r="D84" s="409">
        <v>39.25</v>
      </c>
      <c r="F84" s="409" t="e">
        <f>ROUND(IF(OR(ISBLANK(D84),ISBLANK(E84))," ",KOLIC*CENA),2)</f>
        <v>#VALUE!</v>
      </c>
    </row>
    <row r="85" spans="1:6">
      <c r="A85" s="400"/>
      <c r="B85" s="400"/>
      <c r="C85" s="401"/>
      <c r="D85" s="373"/>
      <c r="E85" s="373"/>
      <c r="F85" s="402"/>
    </row>
    <row r="86" spans="1:6">
      <c r="A86" s="366" t="s">
        <v>667</v>
      </c>
      <c r="B86" s="366"/>
      <c r="C86" s="375" t="s">
        <v>716</v>
      </c>
      <c r="F86" s="385" t="e">
        <f>IF(SUM(F80:F85)&gt;0,SUM(F80:F85)," ")</f>
        <v>#VALUE!</v>
      </c>
    </row>
    <row r="87" spans="1:6">
      <c r="A87" s="395"/>
      <c r="B87" s="395"/>
      <c r="C87" s="396"/>
      <c r="F87" s="394"/>
    </row>
    <row r="88" spans="1:6">
      <c r="A88" s="395"/>
      <c r="B88" s="395"/>
      <c r="C88" s="396"/>
      <c r="F88" s="394"/>
    </row>
    <row r="89" spans="1:6">
      <c r="A89" s="395"/>
      <c r="B89" s="395"/>
      <c r="C89" s="396"/>
      <c r="F89" s="394"/>
    </row>
    <row r="90" spans="1:6">
      <c r="A90" s="366" t="s">
        <v>669</v>
      </c>
      <c r="B90" s="366"/>
      <c r="C90" s="375" t="s">
        <v>717</v>
      </c>
      <c r="F90" s="394"/>
    </row>
    <row r="91" spans="1:6">
      <c r="A91" s="366"/>
      <c r="B91" s="366"/>
      <c r="C91" s="375"/>
      <c r="F91" s="394"/>
    </row>
    <row r="92" spans="1:6">
      <c r="A92" s="395"/>
      <c r="B92" s="395"/>
      <c r="C92" s="396"/>
      <c r="F92" s="394"/>
    </row>
    <row r="93" spans="1:6" ht="39.6">
      <c r="A93" s="395" t="s">
        <v>782</v>
      </c>
      <c r="B93" s="395" t="s">
        <v>638</v>
      </c>
      <c r="C93" s="396" t="s">
        <v>1018</v>
      </c>
      <c r="F93" s="394"/>
    </row>
    <row r="94" spans="1:6">
      <c r="A94" s="397"/>
      <c r="B94" s="397"/>
      <c r="C94" s="398" t="s">
        <v>640</v>
      </c>
      <c r="D94" s="407">
        <v>1075</v>
      </c>
      <c r="F94" s="409" t="e">
        <f>ROUND(IF(OR(ISBLANK(D94),ISBLANK(E94))," ",KOLIC*CENA),2)</f>
        <v>#VALUE!</v>
      </c>
    </row>
    <row r="95" spans="1:6">
      <c r="A95" s="395"/>
      <c r="B95" s="395"/>
      <c r="C95" s="396"/>
      <c r="F95" s="394"/>
    </row>
    <row r="96" spans="1:6">
      <c r="A96" s="400"/>
      <c r="B96" s="400"/>
      <c r="C96" s="401"/>
      <c r="D96" s="373"/>
      <c r="E96" s="373"/>
      <c r="F96" s="402"/>
    </row>
    <row r="97" spans="1:6" ht="26.4">
      <c r="A97" s="366" t="s">
        <v>669</v>
      </c>
      <c r="B97" s="366"/>
      <c r="C97" s="375" t="s">
        <v>721</v>
      </c>
      <c r="F97" s="385" t="e">
        <f>IF(SUM(F94:F96)&gt;0,SUM(F94:F96)," ")</f>
        <v>#VALUE!</v>
      </c>
    </row>
    <row r="98" spans="1:6">
      <c r="A98" s="366"/>
      <c r="B98" s="366"/>
      <c r="C98" s="375"/>
      <c r="F98" s="385"/>
    </row>
    <row r="99" spans="1:6">
      <c r="A99" s="366"/>
      <c r="B99" s="366"/>
      <c r="C99" s="375"/>
      <c r="F99" s="385"/>
    </row>
    <row r="100" spans="1:6">
      <c r="A100" s="395"/>
      <c r="B100" s="395"/>
      <c r="C100" s="396"/>
      <c r="F100" s="394"/>
    </row>
    <row r="101" spans="1:6">
      <c r="A101" s="366" t="s">
        <v>671</v>
      </c>
      <c r="B101" s="366"/>
      <c r="C101" s="375" t="s">
        <v>674</v>
      </c>
      <c r="F101" s="394"/>
    </row>
    <row r="102" spans="1:6">
      <c r="A102" s="366"/>
      <c r="B102" s="366"/>
      <c r="C102" s="375"/>
      <c r="F102" s="394"/>
    </row>
    <row r="103" spans="1:6">
      <c r="A103" s="366"/>
      <c r="B103" s="366"/>
      <c r="C103" s="375"/>
      <c r="F103" s="394"/>
    </row>
    <row r="104" spans="1:6">
      <c r="A104" s="368"/>
      <c r="B104" s="368"/>
      <c r="C104" s="368"/>
      <c r="D104" s="442"/>
      <c r="E104" s="368"/>
      <c r="F104" s="368"/>
    </row>
    <row r="105" spans="1:6" ht="39.6">
      <c r="A105" s="497" t="s">
        <v>764</v>
      </c>
      <c r="B105" s="497" t="s">
        <v>950</v>
      </c>
      <c r="C105" s="498" t="s">
        <v>951</v>
      </c>
      <c r="D105" s="427"/>
      <c r="E105" s="427"/>
      <c r="F105" s="428"/>
    </row>
    <row r="106" spans="1:6">
      <c r="A106" s="499"/>
      <c r="B106" s="499"/>
      <c r="C106" s="500" t="s">
        <v>695</v>
      </c>
      <c r="D106" s="407">
        <v>25.5</v>
      </c>
      <c r="E106" s="427"/>
      <c r="F106" s="409" t="e">
        <f>ROUND(IF(OR(ISBLANK(D106),ISBLANK(E106))," ",KOLIC*CENA),2)</f>
        <v>#VALUE!</v>
      </c>
    </row>
    <row r="107" spans="1:6">
      <c r="A107" s="499"/>
      <c r="B107" s="499"/>
      <c r="C107" s="500"/>
      <c r="D107" s="407"/>
      <c r="E107" s="427"/>
      <c r="F107" s="409"/>
    </row>
    <row r="108" spans="1:6" ht="52.8">
      <c r="A108" s="395" t="s">
        <v>765</v>
      </c>
      <c r="B108" s="405" t="s">
        <v>1019</v>
      </c>
      <c r="C108" s="406" t="s">
        <v>1020</v>
      </c>
      <c r="F108" s="409"/>
    </row>
    <row r="109" spans="1:6">
      <c r="A109" s="397"/>
      <c r="B109" s="422"/>
      <c r="C109" s="423" t="s">
        <v>695</v>
      </c>
      <c r="D109" s="409">
        <v>47.75</v>
      </c>
      <c r="F109" s="409" t="e">
        <f>ROUND(IF(OR(ISBLANK(D109),ISBLANK(E109))," ",KOLIC*CENA),2)</f>
        <v>#VALUE!</v>
      </c>
    </row>
    <row r="110" spans="1:6">
      <c r="A110" s="366"/>
      <c r="B110" s="474"/>
      <c r="C110" s="475"/>
      <c r="F110" s="409"/>
    </row>
    <row r="111" spans="1:6" ht="52.8">
      <c r="A111" s="395" t="s">
        <v>953</v>
      </c>
      <c r="B111" s="405" t="s">
        <v>647</v>
      </c>
      <c r="C111" s="406" t="s">
        <v>1021</v>
      </c>
      <c r="F111" s="409"/>
    </row>
    <row r="112" spans="1:6">
      <c r="A112" s="397"/>
      <c r="B112" s="397"/>
      <c r="C112" s="398" t="s">
        <v>695</v>
      </c>
      <c r="D112" s="409">
        <v>11.25</v>
      </c>
      <c r="F112" s="409" t="e">
        <f>ROUND(IF(OR(ISBLANK(D112),ISBLANK(E112))," ",KOLIC*CENA),2)</f>
        <v>#VALUE!</v>
      </c>
    </row>
    <row r="113" spans="1:6">
      <c r="A113" s="400"/>
      <c r="B113" s="400"/>
      <c r="C113" s="401"/>
      <c r="D113" s="373"/>
      <c r="E113" s="373"/>
      <c r="F113" s="402"/>
    </row>
    <row r="114" spans="1:6" ht="26.4">
      <c r="A114" s="366" t="s">
        <v>671</v>
      </c>
      <c r="B114" s="366"/>
      <c r="C114" s="375" t="s">
        <v>728</v>
      </c>
      <c r="F114" s="566" t="e">
        <f>F106+F109+F112</f>
        <v>#VALUE!</v>
      </c>
    </row>
    <row r="115" spans="1:6">
      <c r="A115" s="366"/>
      <c r="B115" s="366"/>
      <c r="C115" s="375"/>
      <c r="F115" s="385"/>
    </row>
    <row r="116" spans="1:6">
      <c r="A116" s="366"/>
      <c r="B116" s="366"/>
      <c r="C116" s="375"/>
      <c r="F116" s="385"/>
    </row>
    <row r="117" spans="1:6">
      <c r="A117" s="395"/>
      <c r="B117" s="395"/>
      <c r="C117" s="396"/>
      <c r="F117" s="394"/>
    </row>
    <row r="118" spans="1:6">
      <c r="A118" s="366" t="s">
        <v>673</v>
      </c>
      <c r="B118" s="366"/>
      <c r="C118" s="375" t="s">
        <v>1012</v>
      </c>
      <c r="F118" s="394"/>
    </row>
    <row r="119" spans="1:6">
      <c r="A119" s="366"/>
      <c r="B119" s="366"/>
      <c r="C119" s="375"/>
      <c r="F119" s="394"/>
    </row>
    <row r="120" spans="1:6">
      <c r="A120" s="366"/>
      <c r="B120" s="366"/>
      <c r="C120" s="375"/>
      <c r="F120" s="394"/>
    </row>
    <row r="121" spans="1:6" ht="79.2">
      <c r="A121" s="395" t="s">
        <v>783</v>
      </c>
      <c r="B121" s="395" t="s">
        <v>778</v>
      </c>
      <c r="C121" s="406" t="s">
        <v>1022</v>
      </c>
      <c r="F121" s="394"/>
    </row>
    <row r="122" spans="1:6">
      <c r="A122" s="397"/>
      <c r="B122" s="397"/>
      <c r="C122" s="398" t="s">
        <v>695</v>
      </c>
      <c r="D122" s="409">
        <v>225</v>
      </c>
      <c r="F122" s="409" t="e">
        <f>ROUND(IF(OR(ISBLANK(D122),ISBLANK(E122))," ",KOLIC*CENA),2)</f>
        <v>#VALUE!</v>
      </c>
    </row>
    <row r="123" spans="1:6">
      <c r="A123" s="366"/>
      <c r="B123" s="366"/>
      <c r="C123" s="375"/>
      <c r="F123" s="409"/>
    </row>
    <row r="124" spans="1:6" ht="26.4">
      <c r="A124" s="395" t="s">
        <v>784</v>
      </c>
      <c r="B124" s="395" t="s">
        <v>892</v>
      </c>
      <c r="C124" s="408" t="s">
        <v>1023</v>
      </c>
      <c r="F124" s="409"/>
    </row>
    <row r="125" spans="1:6">
      <c r="A125" s="397"/>
      <c r="B125" s="397"/>
      <c r="C125" s="398" t="s">
        <v>698</v>
      </c>
      <c r="D125" s="409">
        <v>55.5</v>
      </c>
      <c r="F125" s="409" t="e">
        <f>ROUND(IF(OR(ISBLANK(D125),ISBLANK(E125))," ",KOLIC*CENA),2)</f>
        <v>#VALUE!</v>
      </c>
    </row>
    <row r="126" spans="1:6">
      <c r="A126" s="480"/>
      <c r="B126" s="480"/>
      <c r="C126" s="481"/>
      <c r="E126" s="482"/>
      <c r="F126" s="409"/>
    </row>
    <row r="127" spans="1:6" ht="66">
      <c r="A127" s="480" t="s">
        <v>785</v>
      </c>
      <c r="B127" s="480"/>
      <c r="C127" s="481" t="s">
        <v>1024</v>
      </c>
      <c r="E127" s="482"/>
      <c r="F127" s="409"/>
    </row>
    <row r="128" spans="1:6">
      <c r="A128" s="422"/>
      <c r="B128" s="422"/>
      <c r="C128" s="423" t="s">
        <v>712</v>
      </c>
      <c r="D128" s="409">
        <v>17</v>
      </c>
      <c r="E128" s="482"/>
      <c r="F128" s="409" t="e">
        <f>ROUND(IF(OR(ISBLANK(D128),ISBLANK(E128))," ",KOLIC*CENA),2)</f>
        <v>#VALUE!</v>
      </c>
    </row>
    <row r="129" spans="1:6">
      <c r="A129" s="400"/>
      <c r="B129" s="400"/>
      <c r="C129" s="401"/>
      <c r="D129" s="373"/>
      <c r="E129" s="373"/>
      <c r="F129" s="402"/>
    </row>
    <row r="130" spans="1:6">
      <c r="A130" s="366" t="s">
        <v>673</v>
      </c>
      <c r="B130" s="366"/>
      <c r="C130" s="375" t="s">
        <v>1025</v>
      </c>
      <c r="F130" s="385" t="e">
        <f>IF(SUM(F121:F129),SUM(F121:F129)," ")</f>
        <v>#VALUE!</v>
      </c>
    </row>
    <row r="131" spans="1:6">
      <c r="A131" s="366"/>
      <c r="B131" s="366"/>
      <c r="C131" s="375"/>
      <c r="F131" s="385"/>
    </row>
    <row r="132" spans="1:6">
      <c r="A132" s="366"/>
      <c r="B132" s="366"/>
      <c r="C132" s="375"/>
      <c r="F132" s="385"/>
    </row>
    <row r="133" spans="1:6">
      <c r="A133" s="366"/>
      <c r="B133" s="366"/>
      <c r="C133" s="375"/>
      <c r="F133" s="394"/>
    </row>
    <row r="134" spans="1:6">
      <c r="A134" s="366" t="s">
        <v>675</v>
      </c>
      <c r="B134" s="366"/>
      <c r="C134" s="375" t="s">
        <v>90</v>
      </c>
      <c r="F134" s="394"/>
    </row>
    <row r="135" spans="1:6">
      <c r="A135" s="366"/>
      <c r="B135" s="366"/>
      <c r="C135" s="375"/>
      <c r="F135" s="394"/>
    </row>
    <row r="136" spans="1:6">
      <c r="A136" s="366"/>
      <c r="B136" s="366"/>
      <c r="C136" s="375"/>
      <c r="F136" s="394"/>
    </row>
    <row r="137" spans="1:6" ht="66">
      <c r="A137" s="395" t="s">
        <v>787</v>
      </c>
      <c r="B137" s="395" t="s">
        <v>974</v>
      </c>
      <c r="C137" s="408" t="s">
        <v>975</v>
      </c>
      <c r="F137" s="394"/>
    </row>
    <row r="138" spans="1:6">
      <c r="A138" s="397"/>
      <c r="B138" s="397"/>
      <c r="C138" s="398" t="s">
        <v>712</v>
      </c>
      <c r="D138" s="409">
        <v>90.5</v>
      </c>
      <c r="F138" s="409" t="e">
        <f>ROUND(IF(OR(ISBLANK(D138),ISBLANK(E138))," ",KOLIC*CENA),2)</f>
        <v>#VALUE!</v>
      </c>
    </row>
    <row r="139" spans="1:6">
      <c r="A139" s="366"/>
      <c r="B139" s="366"/>
      <c r="C139" s="375"/>
      <c r="F139" s="353" t="str">
        <f t="shared" ref="F139:F140" si="1">IF(OR(ISBLANK(D139),ISBLANK(E139))," ",KOLIC*CENA)</f>
        <v xml:space="preserve"> </v>
      </c>
    </row>
    <row r="140" spans="1:6" ht="66">
      <c r="A140" s="395" t="s">
        <v>789</v>
      </c>
      <c r="B140" s="395" t="s">
        <v>1026</v>
      </c>
      <c r="C140" s="408" t="s">
        <v>1027</v>
      </c>
      <c r="F140" s="353" t="str">
        <f t="shared" si="1"/>
        <v xml:space="preserve"> </v>
      </c>
    </row>
    <row r="141" spans="1:6">
      <c r="A141" s="397"/>
      <c r="B141" s="397"/>
      <c r="C141" s="398" t="s">
        <v>13</v>
      </c>
      <c r="D141" s="409">
        <v>60</v>
      </c>
      <c r="F141" s="409" t="e">
        <f>ROUND(IF(OR(ISBLANK(D141),ISBLANK(E141))," ",KOLIC*CENA),2)</f>
        <v>#VALUE!</v>
      </c>
    </row>
    <row r="142" spans="1:6">
      <c r="A142" s="400"/>
      <c r="B142" s="400"/>
      <c r="C142" s="401"/>
      <c r="D142" s="373"/>
      <c r="E142" s="373"/>
      <c r="F142" s="402"/>
    </row>
    <row r="143" spans="1:6">
      <c r="A143" s="366" t="s">
        <v>675</v>
      </c>
      <c r="B143" s="366"/>
      <c r="C143" s="375" t="s">
        <v>982</v>
      </c>
      <c r="F143" s="385" t="e">
        <f>IF(SUM(F137:F142),SUM(F137:F142)," ")</f>
        <v>#VALUE!</v>
      </c>
    </row>
    <row r="144" spans="1:6">
      <c r="A144" s="366"/>
      <c r="B144" s="366"/>
      <c r="C144" s="375"/>
      <c r="F144" s="385"/>
    </row>
    <row r="145" spans="1:6">
      <c r="A145" s="366"/>
      <c r="B145" s="366"/>
      <c r="C145" s="375"/>
      <c r="F145" s="385"/>
    </row>
    <row r="146" spans="1:6">
      <c r="A146" s="366"/>
      <c r="B146" s="366"/>
      <c r="C146" s="375"/>
      <c r="F146" s="394"/>
    </row>
    <row r="147" spans="1:6">
      <c r="A147" s="366" t="s">
        <v>677</v>
      </c>
      <c r="B147" s="366"/>
      <c r="C147" s="375" t="s">
        <v>1013</v>
      </c>
      <c r="F147" s="394"/>
    </row>
    <row r="148" spans="1:6">
      <c r="A148" s="366"/>
      <c r="B148" s="366"/>
      <c r="C148" s="375"/>
      <c r="F148" s="394"/>
    </row>
    <row r="149" spans="1:6">
      <c r="A149" s="366"/>
      <c r="B149" s="366"/>
      <c r="C149" s="375"/>
      <c r="F149" s="394"/>
    </row>
    <row r="150" spans="1:6" ht="39.6">
      <c r="A150" s="395" t="s">
        <v>792</v>
      </c>
      <c r="B150" s="395"/>
      <c r="C150" s="420" t="s">
        <v>983</v>
      </c>
      <c r="F150" s="394"/>
    </row>
    <row r="151" spans="1:6">
      <c r="A151" s="397"/>
      <c r="B151" s="397"/>
      <c r="C151" s="398" t="s">
        <v>712</v>
      </c>
      <c r="D151" s="409">
        <v>91</v>
      </c>
      <c r="F151" s="409" t="e">
        <f>ROUND(IF(OR(ISBLANK(D151),ISBLANK(E151))," ",KOLIC*CENA),2)</f>
        <v>#VALUE!</v>
      </c>
    </row>
    <row r="152" spans="1:6">
      <c r="A152" s="400"/>
      <c r="B152" s="400"/>
      <c r="C152" s="401"/>
      <c r="D152" s="373"/>
      <c r="E152" s="373"/>
      <c r="F152" s="402"/>
    </row>
    <row r="153" spans="1:6">
      <c r="A153" s="366" t="s">
        <v>677</v>
      </c>
      <c r="B153" s="366"/>
      <c r="C153" s="375" t="s">
        <v>1028</v>
      </c>
      <c r="F153" s="385" t="e">
        <f>IF(SUM(F151:F152)&gt;0,SUM(F151:F152)," ")</f>
        <v>#VALUE!</v>
      </c>
    </row>
    <row r="154" spans="1:6">
      <c r="A154" s="366"/>
      <c r="B154" s="366"/>
      <c r="C154" s="375"/>
      <c r="F154" s="394"/>
    </row>
    <row r="155" spans="1:6">
      <c r="A155" s="366"/>
      <c r="B155" s="366"/>
      <c r="C155" s="375"/>
      <c r="F155" s="394"/>
    </row>
    <row r="156" spans="1:6">
      <c r="A156" s="366"/>
      <c r="B156" s="366"/>
      <c r="C156" s="375"/>
      <c r="F156" s="394"/>
    </row>
    <row r="157" spans="1:6">
      <c r="A157" s="366" t="s">
        <v>678</v>
      </c>
      <c r="B157" s="366"/>
      <c r="C157" s="375" t="s">
        <v>17</v>
      </c>
      <c r="F157" s="394"/>
    </row>
    <row r="158" spans="1:6">
      <c r="A158" s="366"/>
      <c r="B158" s="366"/>
      <c r="C158" s="375"/>
      <c r="F158" s="394"/>
    </row>
    <row r="159" spans="1:6">
      <c r="A159" s="395"/>
      <c r="B159" s="395"/>
      <c r="C159" s="396"/>
      <c r="F159" s="410"/>
    </row>
    <row r="160" spans="1:6">
      <c r="A160" s="395" t="s">
        <v>985</v>
      </c>
      <c r="B160" s="395" t="s">
        <v>31</v>
      </c>
      <c r="C160" s="396" t="s">
        <v>4</v>
      </c>
      <c r="F160" s="410"/>
    </row>
    <row r="161" spans="1:6">
      <c r="A161" s="395"/>
      <c r="B161" s="395"/>
      <c r="C161" s="411" t="s">
        <v>26</v>
      </c>
      <c r="D161" s="352">
        <v>24</v>
      </c>
      <c r="E161" s="564">
        <v>50</v>
      </c>
      <c r="F161" s="409">
        <f>ROUND(IF(OR(ISBLANK(D161),ISBLANK(E161))," ",KOLIC*CENA),2)</f>
        <v>1200</v>
      </c>
    </row>
    <row r="162" spans="1:6">
      <c r="A162" s="395"/>
      <c r="B162" s="395"/>
      <c r="C162" s="396"/>
      <c r="F162" s="409"/>
    </row>
    <row r="163" spans="1:6">
      <c r="A163" s="395" t="s">
        <v>986</v>
      </c>
      <c r="B163" s="395" t="s">
        <v>95</v>
      </c>
      <c r="C163" s="396" t="s">
        <v>745</v>
      </c>
      <c r="F163" s="409"/>
    </row>
    <row r="164" spans="1:6">
      <c r="A164" s="395"/>
      <c r="B164" s="395"/>
      <c r="C164" s="569" t="s">
        <v>26</v>
      </c>
      <c r="D164" s="352">
        <v>1</v>
      </c>
      <c r="E164" s="564">
        <v>50</v>
      </c>
      <c r="F164" s="409">
        <f>ROUND(IF(OR(ISBLANK(D164),ISBLANK(E164))," ",KOLIC*CENA),2)</f>
        <v>50</v>
      </c>
    </row>
    <row r="165" spans="1:6">
      <c r="A165" s="395"/>
      <c r="B165" s="395"/>
      <c r="C165" s="396"/>
      <c r="F165" s="409"/>
    </row>
    <row r="166" spans="1:6" ht="26.4">
      <c r="A166" s="395" t="s">
        <v>987</v>
      </c>
      <c r="B166" s="395" t="s">
        <v>32</v>
      </c>
      <c r="C166" s="396" t="s">
        <v>747</v>
      </c>
      <c r="F166" s="409"/>
    </row>
    <row r="167" spans="1:6">
      <c r="A167" s="368"/>
      <c r="B167" s="368"/>
      <c r="C167" s="412" t="s">
        <v>743</v>
      </c>
      <c r="D167" s="465">
        <v>1</v>
      </c>
      <c r="F167" s="409" t="e">
        <f>ROUND(IF(OR(ISBLANK(D167),ISBLANK(E167))," ",KOLIC*CENA),2)</f>
        <v>#VALUE!</v>
      </c>
    </row>
    <row r="168" spans="1:6">
      <c r="A168" s="371"/>
      <c r="B168" s="371"/>
      <c r="C168" s="414"/>
      <c r="D168" s="466"/>
      <c r="E168" s="373"/>
      <c r="F168" s="374"/>
    </row>
    <row r="169" spans="1:6">
      <c r="A169" s="366" t="s">
        <v>678</v>
      </c>
      <c r="B169" s="366"/>
      <c r="C169" s="375" t="s">
        <v>748</v>
      </c>
      <c r="F169" s="385" t="e">
        <f>IF(SUM(F159:F168)&gt;0,SUM(F159:F168)," ")</f>
        <v>#VALUE!</v>
      </c>
    </row>
    <row r="170" spans="1:6">
      <c r="A170" s="416"/>
      <c r="B170" s="416"/>
      <c r="C170" s="417"/>
      <c r="F170" s="394"/>
    </row>
    <row r="171" spans="1:6">
      <c r="A171" s="469"/>
      <c r="B171" s="469"/>
      <c r="C171" s="470"/>
    </row>
  </sheetData>
  <sheetProtection algorithmName="SHA-512" hashValue="EKxwbYkTasIVVliCMa056EMpenVQLOtXaqGLqkUCuRVRJQhMcPY6GSUyapBeFvgi/+k7RfLAhoQvqaZiSr3ZzQ==" saltValue="EvVVnEw7/gj3IdggSBUmSA==" spinCount="100000" sheet="1" objects="1" scenarios="1"/>
  <protectedRanges>
    <protectedRange sqref="E41:E151 E167" name="Obseg2"/>
  </protectedRanges>
  <mergeCells count="2">
    <mergeCell ref="B2:F2"/>
    <mergeCell ref="C11:E11"/>
  </mergeCells>
  <pageMargins left="0.7" right="0.7" top="0.75" bottom="0.75" header="0.3" footer="0.3"/>
  <pageSetup paperSize="9" scale="96" orientation="portrait" r:id="rId1"/>
  <rowBreaks count="1" manualBreakCount="1">
    <brk id="34"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2:F171"/>
  <sheetViews>
    <sheetView topLeftCell="A11" zoomScaleNormal="100" workbookViewId="0">
      <selection activeCell="E45" sqref="E45"/>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1029</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F50</f>
        <v>#VALUE!</v>
      </c>
    </row>
    <row r="16" spans="1:6">
      <c r="A16" s="366" t="s">
        <v>120</v>
      </c>
      <c r="B16" s="367" t="s">
        <v>24</v>
      </c>
      <c r="C16" s="368"/>
      <c r="D16" s="364"/>
      <c r="F16" s="353" t="e">
        <f>F77</f>
        <v>#VALUE!</v>
      </c>
    </row>
    <row r="17" spans="1:6">
      <c r="A17" s="366" t="s">
        <v>667</v>
      </c>
      <c r="B17" s="367" t="s">
        <v>670</v>
      </c>
      <c r="C17" s="368"/>
      <c r="D17" s="364"/>
      <c r="F17" s="353" t="e">
        <f>F92</f>
        <v>#VALUE!</v>
      </c>
    </row>
    <row r="18" spans="1:6">
      <c r="A18" s="366" t="s">
        <v>669</v>
      </c>
      <c r="B18" s="367" t="s">
        <v>672</v>
      </c>
      <c r="C18" s="368"/>
      <c r="D18" s="364"/>
      <c r="F18" s="353" t="e">
        <f>F104</f>
        <v>#VALUE!</v>
      </c>
    </row>
    <row r="19" spans="1:6">
      <c r="A19" s="366" t="s">
        <v>671</v>
      </c>
      <c r="B19" s="367" t="s">
        <v>674</v>
      </c>
      <c r="C19" s="368"/>
      <c r="D19" s="364"/>
      <c r="F19" s="353" t="e">
        <f>F119</f>
        <v>#VALUE!</v>
      </c>
    </row>
    <row r="20" spans="1:6">
      <c r="A20" s="366" t="s">
        <v>673</v>
      </c>
      <c r="B20" s="367" t="s">
        <v>927</v>
      </c>
      <c r="C20" s="368"/>
      <c r="D20" s="364"/>
      <c r="F20" s="353" t="e">
        <f>F146</f>
        <v>#VALUE!</v>
      </c>
    </row>
    <row r="21" spans="1:6">
      <c r="A21" s="366" t="s">
        <v>675</v>
      </c>
      <c r="B21" s="367" t="s">
        <v>90</v>
      </c>
      <c r="C21" s="368"/>
      <c r="D21" s="364"/>
      <c r="F21" s="353" t="e">
        <f>F155</f>
        <v>#VALUE!</v>
      </c>
    </row>
    <row r="22" spans="1:6">
      <c r="A22" s="369" t="s">
        <v>677</v>
      </c>
      <c r="B22" s="370" t="s">
        <v>17</v>
      </c>
      <c r="C22" s="371"/>
      <c r="D22" s="372"/>
      <c r="E22" s="373"/>
      <c r="F22" s="374" t="e">
        <f>F170</f>
        <v>#VALUE!</v>
      </c>
    </row>
    <row r="23" spans="1:6">
      <c r="A23" s="366"/>
      <c r="B23" s="367"/>
      <c r="C23" s="419"/>
      <c r="D23" s="386"/>
      <c r="E23" s="377"/>
      <c r="F23" s="378"/>
    </row>
    <row r="24" spans="1:6">
      <c r="A24" s="366"/>
      <c r="B24" s="366"/>
      <c r="C24" s="375" t="s">
        <v>679</v>
      </c>
      <c r="D24" s="364"/>
      <c r="F24" s="353" t="e">
        <f>IF(SUM(F14:F22)&gt;0,SUM(F14:F22),"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474"/>
      <c r="B33" s="474"/>
      <c r="C33" s="475"/>
      <c r="D33" s="364"/>
    </row>
    <row r="34" spans="1:6" ht="27.6">
      <c r="A34" s="476" t="s">
        <v>682</v>
      </c>
      <c r="B34" s="476" t="s">
        <v>683</v>
      </c>
      <c r="C34" s="388" t="s">
        <v>929</v>
      </c>
      <c r="D34" s="477" t="s">
        <v>685</v>
      </c>
      <c r="E34" s="477" t="s">
        <v>686</v>
      </c>
      <c r="F34" s="478" t="s">
        <v>687</v>
      </c>
    </row>
    <row r="35" spans="1:6">
      <c r="A35" s="362"/>
      <c r="B35" s="362"/>
      <c r="C35" s="391"/>
      <c r="D35" s="392"/>
      <c r="E35" s="393"/>
    </row>
    <row r="36" spans="1:6">
      <c r="A36" s="362"/>
      <c r="B36" s="362"/>
      <c r="C36" s="391"/>
      <c r="D36" s="392"/>
      <c r="E36" s="393"/>
    </row>
    <row r="37" spans="1:6">
      <c r="A37" s="474"/>
      <c r="B37" s="474"/>
      <c r="C37" s="475"/>
      <c r="F37" s="394"/>
    </row>
    <row r="38" spans="1:6">
      <c r="A38" s="474" t="s">
        <v>665</v>
      </c>
      <c r="B38" s="474"/>
      <c r="C38" s="475" t="s">
        <v>14</v>
      </c>
      <c r="F38" s="394"/>
    </row>
    <row r="39" spans="1:6">
      <c r="A39" s="405"/>
      <c r="B39" s="405"/>
      <c r="C39" s="420"/>
      <c r="F39" s="394"/>
    </row>
    <row r="40" spans="1:6" ht="79.2">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405" t="s">
        <v>761</v>
      </c>
      <c r="B46" s="405" t="s">
        <v>930</v>
      </c>
      <c r="C46" s="420" t="s">
        <v>690</v>
      </c>
      <c r="F46" s="421" t="str">
        <f t="shared" si="0"/>
        <v xml:space="preserve"> </v>
      </c>
    </row>
    <row r="47" spans="1:6">
      <c r="A47" s="422"/>
      <c r="B47" s="422"/>
      <c r="C47" s="423" t="s">
        <v>13</v>
      </c>
      <c r="D47" s="399">
        <v>10</v>
      </c>
      <c r="F47" s="421" t="e">
        <f>ROUND(IF(OR(ISBLANK(D47),ISBLANK(E47))," ",KOLIC*CENA),2)</f>
        <v>#VALUE!</v>
      </c>
    </row>
    <row r="48" spans="1:6">
      <c r="A48" s="405"/>
      <c r="B48" s="405"/>
      <c r="C48" s="420"/>
      <c r="F48" s="394"/>
    </row>
    <row r="49" spans="1:6">
      <c r="A49" s="400"/>
      <c r="B49" s="400"/>
      <c r="C49" s="401"/>
      <c r="D49" s="373"/>
      <c r="E49" s="373"/>
      <c r="F49" s="402"/>
    </row>
    <row r="50" spans="1:6">
      <c r="A50" s="474" t="s">
        <v>665</v>
      </c>
      <c r="B50" s="474"/>
      <c r="C50" s="475" t="s">
        <v>691</v>
      </c>
      <c r="F50" s="385" t="e">
        <f>IF(SUM(F33:F49)&gt;0,SUM(F33:F49)," ")</f>
        <v>#VALUE!</v>
      </c>
    </row>
    <row r="51" spans="1:6">
      <c r="A51" s="474"/>
      <c r="B51" s="474"/>
      <c r="C51" s="475"/>
      <c r="F51" s="385"/>
    </row>
    <row r="52" spans="1:6">
      <c r="A52" s="474"/>
      <c r="B52" s="474"/>
      <c r="C52" s="475"/>
      <c r="F52" s="385"/>
    </row>
    <row r="53" spans="1:6">
      <c r="A53" s="474"/>
      <c r="B53" s="474"/>
      <c r="C53" s="475"/>
      <c r="F53" s="394"/>
    </row>
    <row r="54" spans="1:6">
      <c r="A54" s="474" t="s">
        <v>120</v>
      </c>
      <c r="B54" s="474"/>
      <c r="C54" s="475" t="s">
        <v>24</v>
      </c>
      <c r="F54" s="394"/>
    </row>
    <row r="55" spans="1:6">
      <c r="A55" s="474"/>
      <c r="B55" s="474"/>
      <c r="C55" s="475"/>
      <c r="F55" s="394"/>
    </row>
    <row r="56" spans="1:6" ht="39.6">
      <c r="A56" s="405" t="s">
        <v>773</v>
      </c>
      <c r="B56" s="405" t="s">
        <v>70</v>
      </c>
      <c r="C56" s="420" t="s">
        <v>931</v>
      </c>
      <c r="F56" s="394"/>
    </row>
    <row r="57" spans="1:6">
      <c r="A57" s="422"/>
      <c r="B57" s="422"/>
      <c r="C57" s="423" t="s">
        <v>695</v>
      </c>
      <c r="D57" s="399">
        <v>6.15</v>
      </c>
      <c r="F57" s="353" t="e">
        <f>ROUND(IF(OR(ISBLANK(D57),ISBLANK(E57))," ",KOLIC*CENA),2)</f>
        <v>#VALUE!</v>
      </c>
    </row>
    <row r="58" spans="1:6">
      <c r="A58" s="474"/>
      <c r="B58" s="474"/>
      <c r="C58" s="475"/>
      <c r="F58" s="394"/>
    </row>
    <row r="59" spans="1:6" ht="39.6">
      <c r="A59" s="405" t="s">
        <v>774</v>
      </c>
      <c r="B59" s="405" t="s">
        <v>693</v>
      </c>
      <c r="C59" s="420" t="s">
        <v>932</v>
      </c>
      <c r="F59" s="394"/>
    </row>
    <row r="60" spans="1:6">
      <c r="A60" s="422"/>
      <c r="B60" s="422"/>
      <c r="C60" s="423" t="s">
        <v>695</v>
      </c>
      <c r="D60" s="399">
        <v>36</v>
      </c>
      <c r="F60" s="353" t="e">
        <f>ROUND(IF(OR(ISBLANK(D60),ISBLANK(E60))," ",KOLIC*CENA),2)</f>
        <v>#VALUE!</v>
      </c>
    </row>
    <row r="61" spans="1:6">
      <c r="A61" s="474"/>
      <c r="B61" s="474"/>
      <c r="C61" s="475"/>
      <c r="F61" s="394"/>
    </row>
    <row r="62" spans="1:6" ht="39.6">
      <c r="A62" s="405" t="s">
        <v>775</v>
      </c>
      <c r="B62" s="405" t="s">
        <v>933</v>
      </c>
      <c r="C62" s="420" t="s">
        <v>934</v>
      </c>
      <c r="F62" s="394"/>
    </row>
    <row r="63" spans="1:6">
      <c r="A63" s="422"/>
      <c r="B63" s="422"/>
      <c r="C63" s="423" t="s">
        <v>695</v>
      </c>
      <c r="D63" s="399">
        <v>24.5</v>
      </c>
      <c r="F63" s="353" t="e">
        <f>ROUND(IF(OR(ISBLANK(D63),ISBLANK(E63))," ",KOLIC*CENA),2)</f>
        <v>#VALUE!</v>
      </c>
    </row>
    <row r="64" spans="1:6">
      <c r="A64" s="368"/>
      <c r="B64" s="368"/>
      <c r="C64" s="368"/>
      <c r="D64" s="368"/>
      <c r="E64" s="368"/>
      <c r="F64" s="394"/>
    </row>
    <row r="65" spans="1:6" ht="26.4">
      <c r="A65" s="479" t="s">
        <v>776</v>
      </c>
      <c r="B65" s="479" t="s">
        <v>133</v>
      </c>
      <c r="C65" s="420" t="s">
        <v>697</v>
      </c>
      <c r="F65" s="394"/>
    </row>
    <row r="66" spans="1:6">
      <c r="A66" s="422"/>
      <c r="B66" s="422"/>
      <c r="C66" s="423" t="s">
        <v>698</v>
      </c>
      <c r="D66" s="399">
        <v>44.5</v>
      </c>
      <c r="F66" s="353" t="e">
        <f>ROUND(IF(OR(ISBLANK(D66),ISBLANK(E66))," ",KOLIC*CENA),2)</f>
        <v>#VALUE!</v>
      </c>
    </row>
    <row r="67" spans="1:6">
      <c r="A67" s="368"/>
      <c r="B67" s="368"/>
      <c r="C67" s="368"/>
      <c r="D67" s="368"/>
      <c r="E67" s="368"/>
      <c r="F67" s="394"/>
    </row>
    <row r="68" spans="1:6" ht="26.4">
      <c r="A68" s="479" t="s">
        <v>777</v>
      </c>
      <c r="B68" s="479" t="s">
        <v>214</v>
      </c>
      <c r="C68" s="420" t="s">
        <v>935</v>
      </c>
      <c r="F68" s="394"/>
    </row>
    <row r="69" spans="1:6">
      <c r="A69" s="422"/>
      <c r="B69" s="422"/>
      <c r="C69" s="423" t="s">
        <v>213</v>
      </c>
      <c r="D69" s="399">
        <v>120</v>
      </c>
      <c r="F69" s="353" t="e">
        <f>ROUND(IF(OR(ISBLANK(D69),ISBLANK(E69))," ",KOLIC*CENA),2)</f>
        <v>#VALUE!</v>
      </c>
    </row>
    <row r="70" spans="1:6">
      <c r="A70" s="422"/>
      <c r="B70" s="422"/>
      <c r="C70" s="423"/>
      <c r="D70" s="399"/>
      <c r="F70" s="394"/>
    </row>
    <row r="71" spans="1:6" ht="39.6">
      <c r="A71" s="479" t="s">
        <v>780</v>
      </c>
      <c r="B71" s="479" t="s">
        <v>939</v>
      </c>
      <c r="C71" s="420" t="s">
        <v>1015</v>
      </c>
      <c r="F71" s="394"/>
    </row>
    <row r="72" spans="1:6">
      <c r="A72" s="422"/>
      <c r="B72" s="422"/>
      <c r="C72" s="423" t="s">
        <v>695</v>
      </c>
      <c r="D72" s="399">
        <v>42.5</v>
      </c>
      <c r="F72" s="353" t="e">
        <f>ROUND(IF(OR(ISBLANK(D72),ISBLANK(E72))," ",KOLIC*CENA),2)</f>
        <v>#VALUE!</v>
      </c>
    </row>
    <row r="73" spans="1:6">
      <c r="A73" s="368"/>
      <c r="B73" s="368"/>
      <c r="C73" s="368"/>
      <c r="D73" s="368"/>
      <c r="E73" s="368"/>
      <c r="F73" s="394"/>
    </row>
    <row r="74" spans="1:6" ht="26.4">
      <c r="A74" s="479" t="s">
        <v>938</v>
      </c>
      <c r="B74" s="479" t="s">
        <v>942</v>
      </c>
      <c r="C74" s="420" t="s">
        <v>943</v>
      </c>
      <c r="F74" s="394"/>
    </row>
    <row r="75" spans="1:6">
      <c r="A75" s="422"/>
      <c r="B75" s="422"/>
      <c r="C75" s="423" t="s">
        <v>698</v>
      </c>
      <c r="D75" s="399">
        <v>29.5</v>
      </c>
      <c r="F75" s="353" t="e">
        <f>ROUND(IF(OR(ISBLANK(D75),ISBLANK(E75))," ",KOLIC*CENA),2)</f>
        <v>#VALUE!</v>
      </c>
    </row>
    <row r="76" spans="1:6">
      <c r="A76" s="400"/>
      <c r="B76" s="400"/>
      <c r="C76" s="401"/>
      <c r="D76" s="373"/>
      <c r="E76" s="373"/>
      <c r="F76" s="402"/>
    </row>
    <row r="77" spans="1:6">
      <c r="A77" s="474" t="s">
        <v>120</v>
      </c>
      <c r="B77" s="474"/>
      <c r="C77" s="475" t="s">
        <v>708</v>
      </c>
      <c r="F77" s="385" t="e">
        <f>IF(SUM(F56:F76)&gt;0,SUM(F56:F76)," ")</f>
        <v>#VALUE!</v>
      </c>
    </row>
    <row r="78" spans="1:6">
      <c r="A78" s="474"/>
      <c r="B78" s="474"/>
      <c r="C78" s="475"/>
      <c r="F78" s="385"/>
    </row>
    <row r="79" spans="1:6">
      <c r="A79" s="474"/>
      <c r="B79" s="474"/>
      <c r="C79" s="475"/>
      <c r="F79" s="394"/>
    </row>
    <row r="80" spans="1:6">
      <c r="A80" s="474" t="s">
        <v>667</v>
      </c>
      <c r="B80" s="474"/>
      <c r="C80" s="475" t="s">
        <v>670</v>
      </c>
      <c r="F80" s="394"/>
    </row>
    <row r="81" spans="1:6">
      <c r="A81" s="474"/>
      <c r="B81" s="474"/>
      <c r="C81" s="475"/>
      <c r="F81" s="394"/>
    </row>
    <row r="82" spans="1:6" ht="26.4">
      <c r="A82" s="405" t="s">
        <v>781</v>
      </c>
      <c r="B82" s="405" t="s">
        <v>629</v>
      </c>
      <c r="C82" s="420" t="s">
        <v>630</v>
      </c>
      <c r="F82" s="394"/>
    </row>
    <row r="83" spans="1:6">
      <c r="A83" s="422"/>
      <c r="B83" s="422"/>
      <c r="C83" s="423" t="s">
        <v>698</v>
      </c>
      <c r="D83" s="399">
        <v>21</v>
      </c>
      <c r="F83" s="353" t="e">
        <f>ROUND(IF(OR(ISBLANK(D83),ISBLANK(E83))," ",KOLIC*CENA),2)</f>
        <v>#VALUE!</v>
      </c>
    </row>
    <row r="84" spans="1:6">
      <c r="A84" s="474"/>
      <c r="B84" s="474"/>
      <c r="C84" s="475"/>
      <c r="F84" s="394"/>
    </row>
    <row r="85" spans="1:6" ht="26.4">
      <c r="A85" s="405" t="s">
        <v>944</v>
      </c>
      <c r="B85" s="405" t="s">
        <v>857</v>
      </c>
      <c r="C85" s="420" t="s">
        <v>633</v>
      </c>
      <c r="F85" s="394"/>
    </row>
    <row r="86" spans="1:6">
      <c r="A86" s="422"/>
      <c r="B86" s="422"/>
      <c r="C86" s="423" t="s">
        <v>698</v>
      </c>
      <c r="D86" s="399">
        <v>65.25</v>
      </c>
      <c r="F86" s="353" t="e">
        <f>ROUND(IF(OR(ISBLANK(D86),ISBLANK(E86))," ",KOLIC*CENA),2)</f>
        <v>#VALUE!</v>
      </c>
    </row>
    <row r="87" spans="1:6">
      <c r="A87" s="474"/>
      <c r="B87" s="474"/>
      <c r="C87" s="475"/>
      <c r="F87" s="394"/>
    </row>
    <row r="88" spans="1:6" ht="26.4">
      <c r="A88" s="405" t="s">
        <v>946</v>
      </c>
      <c r="B88" s="405" t="s">
        <v>634</v>
      </c>
      <c r="C88" s="420" t="s">
        <v>635</v>
      </c>
      <c r="F88" s="394"/>
    </row>
    <row r="89" spans="1:6">
      <c r="A89" s="422"/>
      <c r="B89" s="422"/>
      <c r="C89" s="423" t="s">
        <v>712</v>
      </c>
      <c r="D89" s="399">
        <v>47.5</v>
      </c>
      <c r="F89" s="353" t="e">
        <f>ROUND(IF(OR(ISBLANK(D89),ISBLANK(E89))," ",KOLIC*CENA),2)</f>
        <v>#VALUE!</v>
      </c>
    </row>
    <row r="90" spans="1:6">
      <c r="A90" s="474"/>
      <c r="B90" s="474"/>
      <c r="C90" s="475"/>
      <c r="F90" s="394"/>
    </row>
    <row r="91" spans="1:6">
      <c r="A91" s="400"/>
      <c r="B91" s="400"/>
      <c r="C91" s="401"/>
      <c r="D91" s="373"/>
      <c r="E91" s="373"/>
      <c r="F91" s="402"/>
    </row>
    <row r="92" spans="1:6">
      <c r="A92" s="474" t="s">
        <v>667</v>
      </c>
      <c r="B92" s="474"/>
      <c r="C92" s="475" t="s">
        <v>716</v>
      </c>
      <c r="F92" s="385" t="e">
        <f>IF(SUM(F82:F91)&gt;0,SUM(F82:F91)," ")</f>
        <v>#VALUE!</v>
      </c>
    </row>
    <row r="93" spans="1:6">
      <c r="A93" s="405"/>
      <c r="B93" s="405"/>
      <c r="C93" s="420"/>
      <c r="F93" s="394"/>
    </row>
    <row r="94" spans="1:6">
      <c r="A94" s="405"/>
      <c r="B94" s="405"/>
      <c r="C94" s="420"/>
      <c r="F94" s="394"/>
    </row>
    <row r="95" spans="1:6">
      <c r="A95" s="405"/>
      <c r="B95" s="405"/>
      <c r="C95" s="420"/>
      <c r="F95" s="394"/>
    </row>
    <row r="96" spans="1:6">
      <c r="A96" s="474" t="s">
        <v>669</v>
      </c>
      <c r="B96" s="474"/>
      <c r="C96" s="475" t="s">
        <v>717</v>
      </c>
      <c r="F96" s="394"/>
    </row>
    <row r="97" spans="1:6">
      <c r="A97" s="474"/>
      <c r="B97" s="474"/>
      <c r="C97" s="475"/>
      <c r="F97" s="394"/>
    </row>
    <row r="98" spans="1:6" ht="52.8">
      <c r="A98" s="405" t="s">
        <v>782</v>
      </c>
      <c r="B98" s="405" t="s">
        <v>638</v>
      </c>
      <c r="C98" s="420" t="s">
        <v>639</v>
      </c>
      <c r="F98" s="353" t="str">
        <f>IF(OR(ISBLANK(D98),ISBLANK(E98))," ",KOLIC*CENA)</f>
        <v xml:space="preserve"> </v>
      </c>
    </row>
    <row r="99" spans="1:6">
      <c r="A99" s="422"/>
      <c r="B99" s="422"/>
      <c r="C99" s="423" t="s">
        <v>640</v>
      </c>
      <c r="D99" s="409">
        <v>575</v>
      </c>
      <c r="F99" s="353" t="e">
        <f>ROUND(IF(OR(ISBLANK(D99),ISBLANK(E99))," ",KOLIC*CENA),2)</f>
        <v>#VALUE!</v>
      </c>
    </row>
    <row r="100" spans="1:6">
      <c r="A100" s="405"/>
      <c r="B100" s="405"/>
      <c r="C100" s="420"/>
      <c r="F100" s="394"/>
    </row>
    <row r="101" spans="1:6" ht="39.6">
      <c r="A101" s="405" t="s">
        <v>947</v>
      </c>
      <c r="B101" s="405" t="s">
        <v>948</v>
      </c>
      <c r="C101" s="420" t="s">
        <v>949</v>
      </c>
      <c r="F101" s="394"/>
    </row>
    <row r="102" spans="1:6">
      <c r="A102" s="422"/>
      <c r="B102" s="422"/>
      <c r="C102" s="423" t="s">
        <v>640</v>
      </c>
      <c r="D102" s="409">
        <v>422</v>
      </c>
      <c r="F102" s="353" t="e">
        <f>ROUND(IF(OR(ISBLANK(D102),ISBLANK(E102))," ",KOLIC*CENA),2)</f>
        <v>#VALUE!</v>
      </c>
    </row>
    <row r="103" spans="1:6">
      <c r="A103" s="400"/>
      <c r="B103" s="400"/>
      <c r="C103" s="401"/>
      <c r="D103" s="373"/>
      <c r="E103" s="373"/>
      <c r="F103" s="402"/>
    </row>
    <row r="104" spans="1:6" ht="26.4">
      <c r="A104" s="474" t="s">
        <v>669</v>
      </c>
      <c r="B104" s="474"/>
      <c r="C104" s="475" t="s">
        <v>721</v>
      </c>
      <c r="F104" s="385" t="e">
        <f>IF(SUM(F99:F103)&gt;0,SUM(F99:F103)," ")</f>
        <v>#VALUE!</v>
      </c>
    </row>
    <row r="105" spans="1:6">
      <c r="A105" s="474"/>
      <c r="B105" s="474"/>
      <c r="C105" s="475"/>
      <c r="F105" s="385"/>
    </row>
    <row r="106" spans="1:6">
      <c r="A106" s="474"/>
      <c r="B106" s="474"/>
      <c r="C106" s="475"/>
      <c r="F106" s="385"/>
    </row>
    <row r="107" spans="1:6">
      <c r="A107" s="405"/>
      <c r="B107" s="405"/>
      <c r="C107" s="420"/>
      <c r="F107" s="394"/>
    </row>
    <row r="108" spans="1:6">
      <c r="A108" s="474" t="s">
        <v>671</v>
      </c>
      <c r="B108" s="474"/>
      <c r="C108" s="475" t="s">
        <v>674</v>
      </c>
      <c r="F108" s="394"/>
    </row>
    <row r="109" spans="1:6">
      <c r="A109" s="474"/>
      <c r="B109" s="474"/>
      <c r="C109" s="475"/>
      <c r="F109" s="394"/>
    </row>
    <row r="110" spans="1:6" ht="39.6">
      <c r="A110" s="405" t="s">
        <v>764</v>
      </c>
      <c r="B110" s="405" t="s">
        <v>868</v>
      </c>
      <c r="C110" s="406" t="s">
        <v>952</v>
      </c>
      <c r="F110" s="394"/>
    </row>
    <row r="111" spans="1:6">
      <c r="A111" s="422"/>
      <c r="B111" s="422"/>
      <c r="C111" s="423" t="s">
        <v>695</v>
      </c>
      <c r="D111" s="399">
        <v>2.75</v>
      </c>
      <c r="F111" s="353" t="e">
        <f>ROUND(IF(OR(ISBLANK(D111),ISBLANK(E111))," ",KOLIC*CENA),2)</f>
        <v>#VALUE!</v>
      </c>
    </row>
    <row r="112" spans="1:6">
      <c r="A112" s="474"/>
      <c r="B112" s="474"/>
      <c r="C112" s="475"/>
      <c r="F112" s="394"/>
    </row>
    <row r="113" spans="1:6" ht="39.6">
      <c r="A113" s="405" t="s">
        <v>765</v>
      </c>
      <c r="B113" s="405" t="s">
        <v>645</v>
      </c>
      <c r="C113" s="406" t="s">
        <v>954</v>
      </c>
      <c r="F113" s="394"/>
    </row>
    <row r="114" spans="1:6">
      <c r="A114" s="422"/>
      <c r="B114" s="422"/>
      <c r="C114" s="423" t="s">
        <v>695</v>
      </c>
      <c r="D114" s="399">
        <v>8.25</v>
      </c>
      <c r="F114" s="353" t="e">
        <f>ROUND(IF(OR(ISBLANK(D114),ISBLANK(E114))," ",KOLIC*CENA),2)</f>
        <v>#VALUE!</v>
      </c>
    </row>
    <row r="115" spans="1:6">
      <c r="A115" s="474"/>
      <c r="B115" s="474"/>
      <c r="C115" s="475"/>
      <c r="F115" s="394"/>
    </row>
    <row r="116" spans="1:6" ht="52.8">
      <c r="A116" s="405" t="s">
        <v>953</v>
      </c>
      <c r="B116" s="405" t="s">
        <v>647</v>
      </c>
      <c r="C116" s="406" t="s">
        <v>1030</v>
      </c>
      <c r="F116" s="394"/>
    </row>
    <row r="117" spans="1:6">
      <c r="A117" s="422"/>
      <c r="B117" s="422"/>
      <c r="C117" s="423" t="s">
        <v>695</v>
      </c>
      <c r="D117" s="399">
        <v>8</v>
      </c>
      <c r="F117" s="353" t="e">
        <f>ROUND(IF(OR(ISBLANK(D117),ISBLANK(E117))," ",KOLIC*CENA),2)</f>
        <v>#VALUE!</v>
      </c>
    </row>
    <row r="118" spans="1:6">
      <c r="A118" s="400"/>
      <c r="B118" s="400"/>
      <c r="C118" s="401"/>
      <c r="D118" s="373"/>
      <c r="E118" s="373"/>
      <c r="F118" s="402"/>
    </row>
    <row r="119" spans="1:6" ht="26.4">
      <c r="A119" s="474" t="s">
        <v>671</v>
      </c>
      <c r="B119" s="474"/>
      <c r="C119" s="475" t="s">
        <v>728</v>
      </c>
      <c r="F119" s="385" t="e">
        <f>IF(SUM(F110:F118),SUM(F110:F118)," ")</f>
        <v>#VALUE!</v>
      </c>
    </row>
    <row r="120" spans="1:6">
      <c r="A120" s="474"/>
      <c r="B120" s="474"/>
      <c r="C120" s="475"/>
      <c r="F120" s="385"/>
    </row>
    <row r="121" spans="1:6">
      <c r="A121" s="474"/>
      <c r="B121" s="474"/>
      <c r="C121" s="475"/>
      <c r="F121" s="385"/>
    </row>
    <row r="122" spans="1:6">
      <c r="A122" s="474"/>
      <c r="B122" s="474"/>
      <c r="C122" s="475"/>
      <c r="F122" s="385"/>
    </row>
    <row r="123" spans="1:6">
      <c r="A123" s="474" t="s">
        <v>673</v>
      </c>
      <c r="B123" s="474"/>
      <c r="C123" s="475" t="s">
        <v>927</v>
      </c>
      <c r="F123" s="394"/>
    </row>
    <row r="124" spans="1:6">
      <c r="A124" s="474"/>
      <c r="B124" s="474"/>
      <c r="C124" s="475"/>
      <c r="F124" s="394"/>
    </row>
    <row r="125" spans="1:6" ht="26.4">
      <c r="A125" s="405" t="s">
        <v>783</v>
      </c>
      <c r="B125" s="405" t="s">
        <v>957</v>
      </c>
      <c r="C125" s="406" t="s">
        <v>958</v>
      </c>
      <c r="F125" s="394"/>
    </row>
    <row r="126" spans="1:6">
      <c r="A126" s="422"/>
      <c r="B126" s="422"/>
      <c r="C126" s="423" t="s">
        <v>698</v>
      </c>
      <c r="D126" s="399">
        <v>72.5</v>
      </c>
      <c r="F126" s="353" t="e">
        <f>ROUND(IF(OR(ISBLANK(D126),ISBLANK(E126))," ",KOLIC*CENA),2)</f>
        <v>#VALUE!</v>
      </c>
    </row>
    <row r="127" spans="1:6">
      <c r="A127" s="474"/>
      <c r="B127" s="474"/>
      <c r="C127" s="475"/>
      <c r="F127" s="394"/>
    </row>
    <row r="128" spans="1:6" ht="39.6">
      <c r="A128" s="405" t="s">
        <v>784</v>
      </c>
      <c r="B128" s="405" t="s">
        <v>959</v>
      </c>
      <c r="C128" s="406" t="s">
        <v>960</v>
      </c>
      <c r="F128" s="394"/>
    </row>
    <row r="129" spans="1:6">
      <c r="A129" s="422"/>
      <c r="B129" s="422"/>
      <c r="C129" s="423" t="s">
        <v>698</v>
      </c>
      <c r="D129" s="404">
        <v>0.75</v>
      </c>
      <c r="F129" s="353" t="e">
        <f>ROUND(IF(OR(ISBLANK(D129),ISBLANK(E129))," ",KOLIC*CENA),2)</f>
        <v>#VALUE!</v>
      </c>
    </row>
    <row r="130" spans="1:6">
      <c r="A130" s="474"/>
      <c r="B130" s="474"/>
      <c r="C130" s="475"/>
      <c r="D130" s="427"/>
      <c r="F130" s="394"/>
    </row>
    <row r="131" spans="1:6" ht="26.4">
      <c r="A131" s="405" t="s">
        <v>785</v>
      </c>
      <c r="B131" s="405" t="s">
        <v>961</v>
      </c>
      <c r="C131" s="406" t="s">
        <v>962</v>
      </c>
      <c r="D131" s="427"/>
      <c r="F131" s="394"/>
    </row>
    <row r="132" spans="1:6">
      <c r="A132" s="422"/>
      <c r="B132" s="422"/>
      <c r="C132" s="423" t="s">
        <v>712</v>
      </c>
      <c r="D132" s="404">
        <v>1.9</v>
      </c>
      <c r="F132" s="353" t="e">
        <f>ROUND(IF(OR(ISBLANK(D132),ISBLANK(E132))," ",KOLIC*CENA),2)</f>
        <v>#VALUE!</v>
      </c>
    </row>
    <row r="133" spans="1:6">
      <c r="A133" s="474"/>
      <c r="B133" s="474"/>
      <c r="C133" s="475"/>
      <c r="D133" s="427"/>
      <c r="F133" s="394"/>
    </row>
    <row r="134" spans="1:6" ht="26.4">
      <c r="A134" s="405" t="s">
        <v>963</v>
      </c>
      <c r="B134" s="405" t="s">
        <v>964</v>
      </c>
      <c r="C134" s="406" t="s">
        <v>965</v>
      </c>
      <c r="D134" s="427"/>
      <c r="F134" s="394"/>
    </row>
    <row r="135" spans="1:6">
      <c r="A135" s="422"/>
      <c r="B135" s="422"/>
      <c r="C135" s="423" t="s">
        <v>712</v>
      </c>
      <c r="D135" s="404">
        <v>1.9</v>
      </c>
      <c r="F135" s="353" t="e">
        <f>ROUND(IF(OR(ISBLANK(D135),ISBLANK(E135))," ",KOLIC*CENA),2)</f>
        <v>#VALUE!</v>
      </c>
    </row>
    <row r="136" spans="1:6">
      <c r="A136" s="474"/>
      <c r="B136" s="474"/>
      <c r="C136" s="475"/>
      <c r="D136" s="427"/>
      <c r="F136" s="394"/>
    </row>
    <row r="137" spans="1:6" ht="79.2">
      <c r="A137" s="405" t="s">
        <v>966</v>
      </c>
      <c r="B137" s="405"/>
      <c r="C137" s="406" t="s">
        <v>967</v>
      </c>
      <c r="D137" s="427"/>
      <c r="F137" s="394"/>
    </row>
    <row r="138" spans="1:6">
      <c r="A138" s="422"/>
      <c r="B138" s="422"/>
      <c r="C138" s="423" t="s">
        <v>712</v>
      </c>
      <c r="D138" s="404">
        <v>1.5</v>
      </c>
      <c r="F138" s="353" t="e">
        <f>ROUND(IF(OR(ISBLANK(D138),ISBLANK(E138))," ",KOLIC*CENA),2)</f>
        <v>#VALUE!</v>
      </c>
    </row>
    <row r="139" spans="1:6">
      <c r="A139" s="422"/>
      <c r="B139" s="422"/>
      <c r="C139" s="423"/>
      <c r="D139" s="404"/>
      <c r="F139" s="394"/>
    </row>
    <row r="140" spans="1:6" ht="66">
      <c r="A140" s="480" t="s">
        <v>968</v>
      </c>
      <c r="B140" s="480"/>
      <c r="C140" s="481" t="s">
        <v>969</v>
      </c>
      <c r="D140" s="427"/>
      <c r="E140" s="482"/>
      <c r="F140" s="394"/>
    </row>
    <row r="141" spans="1:6">
      <c r="A141" s="422"/>
      <c r="B141" s="422"/>
      <c r="C141" s="423" t="s">
        <v>970</v>
      </c>
      <c r="D141" s="407">
        <v>24</v>
      </c>
      <c r="E141" s="482"/>
      <c r="F141" s="353" t="e">
        <f>ROUND(IF(OR(ISBLANK(D141),ISBLANK(E141))," ",KOLIC*CENA),2)</f>
        <v>#VALUE!</v>
      </c>
    </row>
    <row r="142" spans="1:6">
      <c r="A142" s="422"/>
      <c r="B142" s="422"/>
      <c r="C142" s="423"/>
      <c r="D142" s="404"/>
      <c r="F142" s="394"/>
    </row>
    <row r="143" spans="1:6" ht="39.6">
      <c r="A143" s="480" t="s">
        <v>971</v>
      </c>
      <c r="B143" s="480"/>
      <c r="C143" s="481" t="s">
        <v>972</v>
      </c>
      <c r="D143" s="427"/>
      <c r="E143" s="482"/>
      <c r="F143" s="394"/>
    </row>
    <row r="144" spans="1:6">
      <c r="A144" s="422"/>
      <c r="B144" s="422"/>
      <c r="C144" s="423" t="s">
        <v>970</v>
      </c>
      <c r="D144" s="407">
        <v>1.5</v>
      </c>
      <c r="E144" s="482"/>
      <c r="F144" s="353" t="e">
        <f>ROUND(IF(OR(ISBLANK(D144),ISBLANK(E144))," ",KOLIC*CENA),2)</f>
        <v>#VALUE!</v>
      </c>
    </row>
    <row r="145" spans="1:6">
      <c r="A145" s="400"/>
      <c r="B145" s="400"/>
      <c r="C145" s="401"/>
      <c r="D145" s="373"/>
      <c r="E145" s="373"/>
      <c r="F145" s="402"/>
    </row>
    <row r="146" spans="1:6">
      <c r="A146" s="474" t="s">
        <v>673</v>
      </c>
      <c r="B146" s="474"/>
      <c r="C146" s="475" t="s">
        <v>973</v>
      </c>
      <c r="F146" s="385" t="e">
        <f>IF(SUM(F125:F145),SUM(F125:F145)," ")</f>
        <v>#VALUE!</v>
      </c>
    </row>
    <row r="147" spans="1:6">
      <c r="A147" s="474"/>
      <c r="B147" s="474"/>
      <c r="C147" s="475"/>
      <c r="F147" s="385"/>
    </row>
    <row r="148" spans="1:6">
      <c r="A148" s="474"/>
      <c r="B148" s="474"/>
      <c r="C148" s="475"/>
      <c r="F148" s="385"/>
    </row>
    <row r="149" spans="1:6">
      <c r="A149" s="474"/>
      <c r="B149" s="474"/>
      <c r="C149" s="475"/>
      <c r="F149" s="385"/>
    </row>
    <row r="150" spans="1:6">
      <c r="A150" s="474" t="s">
        <v>675</v>
      </c>
      <c r="B150" s="474"/>
      <c r="C150" s="475" t="s">
        <v>90</v>
      </c>
      <c r="F150" s="394"/>
    </row>
    <row r="151" spans="1:6">
      <c r="A151" s="474"/>
      <c r="B151" s="474"/>
      <c r="C151" s="475"/>
      <c r="F151" s="394"/>
    </row>
    <row r="152" spans="1:6" ht="66">
      <c r="A152" s="405" t="s">
        <v>787</v>
      </c>
      <c r="B152" s="405" t="s">
        <v>974</v>
      </c>
      <c r="C152" s="406" t="s">
        <v>975</v>
      </c>
      <c r="F152" s="394"/>
    </row>
    <row r="153" spans="1:6">
      <c r="A153" s="422"/>
      <c r="B153" s="422"/>
      <c r="C153" s="423" t="s">
        <v>712</v>
      </c>
      <c r="D153" s="399">
        <v>23</v>
      </c>
      <c r="F153" s="353" t="e">
        <f>ROUND(IF(OR(ISBLANK(D153),ISBLANK(E153))," ",KOLIC*CENA),2)</f>
        <v>#VALUE!</v>
      </c>
    </row>
    <row r="154" spans="1:6">
      <c r="A154" s="400"/>
      <c r="B154" s="400"/>
      <c r="C154" s="401"/>
      <c r="D154" s="373"/>
      <c r="E154" s="373"/>
      <c r="F154" s="402"/>
    </row>
    <row r="155" spans="1:6">
      <c r="A155" s="474" t="s">
        <v>675</v>
      </c>
      <c r="B155" s="474"/>
      <c r="C155" s="475" t="s">
        <v>982</v>
      </c>
      <c r="F155" s="385" t="e">
        <f>IF(SUM(F153:F154),SUM(F153:F154)," ")</f>
        <v>#VALUE!</v>
      </c>
    </row>
    <row r="156" spans="1:6">
      <c r="A156" s="474"/>
      <c r="B156" s="474"/>
      <c r="C156" s="475"/>
      <c r="F156" s="385"/>
    </row>
    <row r="157" spans="1:6">
      <c r="A157" s="474"/>
      <c r="B157" s="474"/>
      <c r="C157" s="475"/>
      <c r="F157" s="385"/>
    </row>
    <row r="158" spans="1:6">
      <c r="A158" s="474"/>
      <c r="B158" s="474"/>
      <c r="C158" s="475"/>
      <c r="F158" s="385"/>
    </row>
    <row r="159" spans="1:6">
      <c r="A159" s="474" t="s">
        <v>677</v>
      </c>
      <c r="B159" s="474"/>
      <c r="C159" s="475" t="s">
        <v>17</v>
      </c>
      <c r="F159" s="394"/>
    </row>
    <row r="160" spans="1:6">
      <c r="A160" s="405"/>
      <c r="B160" s="405"/>
      <c r="C160" s="420"/>
      <c r="F160" s="410"/>
    </row>
    <row r="161" spans="1:6">
      <c r="A161" s="405" t="s">
        <v>792</v>
      </c>
      <c r="B161" s="405" t="s">
        <v>31</v>
      </c>
      <c r="C161" s="420" t="s">
        <v>4</v>
      </c>
      <c r="F161" s="410"/>
    </row>
    <row r="162" spans="1:6">
      <c r="A162" s="405"/>
      <c r="B162" s="405"/>
      <c r="C162" s="484" t="s">
        <v>26</v>
      </c>
      <c r="D162" s="352">
        <v>4</v>
      </c>
      <c r="E162" s="564">
        <v>50</v>
      </c>
      <c r="F162" s="410">
        <f>ROUND(IF(OR(ISBLANK(D162),ISBLANK(E162))," ",KOLIC*CENA),2)</f>
        <v>200</v>
      </c>
    </row>
    <row r="163" spans="1:6">
      <c r="A163" s="405"/>
      <c r="B163" s="405"/>
      <c r="C163" s="420"/>
      <c r="F163" s="394"/>
    </row>
    <row r="164" spans="1:6">
      <c r="A164" s="405" t="s">
        <v>793</v>
      </c>
      <c r="B164" s="405" t="s">
        <v>95</v>
      </c>
      <c r="C164" s="420" t="s">
        <v>745</v>
      </c>
      <c r="F164" s="410"/>
    </row>
    <row r="165" spans="1:6">
      <c r="A165" s="405"/>
      <c r="B165" s="405"/>
      <c r="C165" s="570" t="s">
        <v>26</v>
      </c>
      <c r="D165" s="352">
        <v>1</v>
      </c>
      <c r="E165" s="564">
        <v>50</v>
      </c>
      <c r="F165" s="410">
        <f>ROUND(IF(OR(ISBLANK(D165),ISBLANK(E165))," ",KOLIC*CENA),2)</f>
        <v>50</v>
      </c>
    </row>
    <row r="166" spans="1:6">
      <c r="A166" s="405"/>
      <c r="B166" s="405"/>
      <c r="C166" s="420"/>
      <c r="F166" s="394"/>
    </row>
    <row r="167" spans="1:6" ht="26.4">
      <c r="A167" s="405" t="s">
        <v>794</v>
      </c>
      <c r="B167" s="405" t="s">
        <v>32</v>
      </c>
      <c r="C167" s="420" t="s">
        <v>988</v>
      </c>
      <c r="F167" s="410"/>
    </row>
    <row r="168" spans="1:6">
      <c r="A168" s="368"/>
      <c r="B168" s="368"/>
      <c r="C168" s="412" t="s">
        <v>743</v>
      </c>
      <c r="D168" s="352">
        <v>1</v>
      </c>
      <c r="F168" s="410" t="e">
        <f>ROUND(IF(OR(ISBLANK(D168),ISBLANK(E168))," ",KOLIC*CENA),2)</f>
        <v>#VALUE!</v>
      </c>
    </row>
    <row r="169" spans="1:6">
      <c r="A169" s="371"/>
      <c r="B169" s="371"/>
      <c r="C169" s="414"/>
      <c r="D169" s="415"/>
      <c r="E169" s="373"/>
      <c r="F169" s="374"/>
    </row>
    <row r="170" spans="1:6">
      <c r="A170" s="474" t="s">
        <v>677</v>
      </c>
      <c r="B170" s="474"/>
      <c r="C170" s="475" t="s">
        <v>748</v>
      </c>
      <c r="F170" s="385" t="e">
        <f>IF(SUM(F160:F169)&gt;0,SUM(F160:F169)," ")</f>
        <v>#VALUE!</v>
      </c>
    </row>
    <row r="171" spans="1:6">
      <c r="A171" s="485"/>
      <c r="B171" s="485"/>
      <c r="C171" s="486"/>
      <c r="F171" s="394"/>
    </row>
  </sheetData>
  <sheetProtection algorithmName="SHA-512" hashValue="nmef+MVcJTO2bPC/C1krpUg6Pdpgw8lXRnPKiDoVzoMFbMqtkGzGrEx1HWXXdr3kDTy5TSq1B7BkbLRsm0f/+w==" saltValue="ZED8br6pOstfASbAdKKKdA==" spinCount="100000" sheet="1" objects="1" scenarios="1"/>
  <protectedRanges>
    <protectedRange sqref="E40:E160 E168:E170" name="Obseg1"/>
  </protectedRanges>
  <mergeCells count="2">
    <mergeCell ref="B2:F2"/>
    <mergeCell ref="C11:E11"/>
  </mergeCells>
  <pageMargins left="0.7" right="0.7" top="0.75" bottom="0.75" header="0.3" footer="0.3"/>
  <pageSetup paperSize="9" scale="95" orientation="portrait" r:id="rId1"/>
  <rowBreaks count="3" manualBreakCount="3">
    <brk id="33" max="16383" man="1"/>
    <brk id="73" max="5" man="1"/>
    <brk id="117"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2:F181"/>
  <sheetViews>
    <sheetView topLeftCell="A22" zoomScaleNormal="100" workbookViewId="0">
      <selection activeCell="E46" sqref="E46"/>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1031</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F78</f>
        <v>#VALUE!</v>
      </c>
    </row>
    <row r="17" spans="1:6">
      <c r="A17" s="366" t="s">
        <v>667</v>
      </c>
      <c r="B17" s="367" t="s">
        <v>670</v>
      </c>
      <c r="C17" s="368"/>
      <c r="D17" s="364"/>
      <c r="F17" s="353" t="e">
        <f>F93</f>
        <v>#VALUE!</v>
      </c>
    </row>
    <row r="18" spans="1:6">
      <c r="A18" s="366" t="s">
        <v>669</v>
      </c>
      <c r="B18" s="367" t="s">
        <v>672</v>
      </c>
      <c r="C18" s="368"/>
      <c r="D18" s="364"/>
      <c r="F18" s="353" t="e">
        <f>F105</f>
        <v>#VALUE!</v>
      </c>
    </row>
    <row r="19" spans="1:6">
      <c r="A19" s="366" t="s">
        <v>671</v>
      </c>
      <c r="B19" s="367" t="s">
        <v>674</v>
      </c>
      <c r="C19" s="368"/>
      <c r="D19" s="364"/>
      <c r="F19" s="353" t="e">
        <f>F120</f>
        <v>#VALUE!</v>
      </c>
    </row>
    <row r="20" spans="1:6">
      <c r="A20" s="366" t="s">
        <v>673</v>
      </c>
      <c r="B20" s="367" t="s">
        <v>927</v>
      </c>
      <c r="C20" s="368"/>
      <c r="D20" s="364"/>
      <c r="F20" s="353" t="e">
        <f>F147</f>
        <v>#VALUE!</v>
      </c>
    </row>
    <row r="21" spans="1:6">
      <c r="A21" s="366" t="s">
        <v>675</v>
      </c>
      <c r="B21" s="367" t="s">
        <v>90</v>
      </c>
      <c r="C21" s="368"/>
      <c r="D21" s="364"/>
      <c r="F21" s="353" t="e">
        <f>F156</f>
        <v>#VALUE!</v>
      </c>
    </row>
    <row r="22" spans="1:6">
      <c r="A22" s="366" t="s">
        <v>677</v>
      </c>
      <c r="B22" s="367" t="s">
        <v>928</v>
      </c>
      <c r="C22" s="368"/>
      <c r="D22" s="364"/>
      <c r="F22" s="353" t="e">
        <f>F165</f>
        <v>#VALUE!</v>
      </c>
    </row>
    <row r="23" spans="1:6">
      <c r="A23" s="369" t="s">
        <v>678</v>
      </c>
      <c r="B23" s="370" t="s">
        <v>17</v>
      </c>
      <c r="C23" s="371"/>
      <c r="D23" s="372"/>
      <c r="E23" s="373"/>
      <c r="F23" s="374" t="e">
        <f>F180</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ht="12" customHeight="1">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22</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404">
        <v>17.5</v>
      </c>
      <c r="F58" s="353" t="e">
        <f>ROUND(IF(OR(ISBLANK(D58),ISBLANK(E58))," ",KOLIC*CENA),2)</f>
        <v>#VALUE!</v>
      </c>
    </row>
    <row r="59" spans="1:6">
      <c r="A59" s="474"/>
      <c r="B59" s="474"/>
      <c r="C59" s="475"/>
      <c r="D59" s="427"/>
      <c r="F59" s="394"/>
    </row>
    <row r="60" spans="1:6" ht="39.6">
      <c r="A60" s="405" t="s">
        <v>774</v>
      </c>
      <c r="B60" s="405" t="s">
        <v>693</v>
      </c>
      <c r="C60" s="420" t="s">
        <v>932</v>
      </c>
      <c r="D60" s="427"/>
      <c r="F60" s="394"/>
    </row>
    <row r="61" spans="1:6">
      <c r="A61" s="422"/>
      <c r="B61" s="422"/>
      <c r="C61" s="423" t="s">
        <v>695</v>
      </c>
      <c r="D61" s="404">
        <v>77</v>
      </c>
      <c r="F61" s="353" t="e">
        <f>ROUND(IF(OR(ISBLANK(D61),ISBLANK(E61))," ",KOLIC*CENA),2)</f>
        <v>#VALUE!</v>
      </c>
    </row>
    <row r="62" spans="1:6">
      <c r="A62" s="474"/>
      <c r="B62" s="474"/>
      <c r="C62" s="475"/>
      <c r="D62" s="427"/>
      <c r="F62" s="394"/>
    </row>
    <row r="63" spans="1:6" ht="39.6">
      <c r="A63" s="405" t="s">
        <v>775</v>
      </c>
      <c r="B63" s="405" t="s">
        <v>1032</v>
      </c>
      <c r="C63" s="420" t="s">
        <v>1033</v>
      </c>
      <c r="D63" s="427"/>
      <c r="F63" s="394"/>
    </row>
    <row r="64" spans="1:6">
      <c r="A64" s="422"/>
      <c r="B64" s="422"/>
      <c r="C64" s="423" t="s">
        <v>695</v>
      </c>
      <c r="D64" s="404">
        <v>115</v>
      </c>
      <c r="F64" s="353" t="e">
        <f>ROUND(IF(OR(ISBLANK(D64),ISBLANK(E64))," ",KOLIC*CENA),2)</f>
        <v>#VALUE!</v>
      </c>
    </row>
    <row r="65" spans="1:6">
      <c r="A65" s="368"/>
      <c r="B65" s="368"/>
      <c r="C65" s="368"/>
      <c r="D65" s="501"/>
      <c r="E65" s="368"/>
      <c r="F65" s="394"/>
    </row>
    <row r="66" spans="1:6" ht="26.4">
      <c r="A66" s="479" t="s">
        <v>776</v>
      </c>
      <c r="B66" s="479" t="s">
        <v>133</v>
      </c>
      <c r="C66" s="420" t="s">
        <v>697</v>
      </c>
      <c r="D66" s="427"/>
      <c r="F66" s="394"/>
    </row>
    <row r="67" spans="1:6">
      <c r="A67" s="422"/>
      <c r="B67" s="422"/>
      <c r="C67" s="423" t="s">
        <v>698</v>
      </c>
      <c r="D67" s="404">
        <v>103</v>
      </c>
      <c r="F67" s="353" t="e">
        <f>ROUND(IF(OR(ISBLANK(D67),ISBLANK(E67))," ",KOLIC*CENA),2)</f>
        <v>#VALUE!</v>
      </c>
    </row>
    <row r="68" spans="1:6">
      <c r="A68" s="368"/>
      <c r="B68" s="368"/>
      <c r="C68" s="368"/>
      <c r="D68" s="501"/>
      <c r="E68" s="368"/>
      <c r="F68" s="394"/>
    </row>
    <row r="69" spans="1:6" ht="26.4">
      <c r="A69" s="479" t="s">
        <v>777</v>
      </c>
      <c r="B69" s="479" t="s">
        <v>214</v>
      </c>
      <c r="C69" s="420" t="s">
        <v>935</v>
      </c>
      <c r="D69" s="427"/>
      <c r="F69" s="394"/>
    </row>
    <row r="70" spans="1:6">
      <c r="A70" s="422"/>
      <c r="B70" s="422"/>
      <c r="C70" s="423" t="s">
        <v>213</v>
      </c>
      <c r="D70" s="404">
        <v>384</v>
      </c>
      <c r="F70" s="353" t="e">
        <f>ROUND(IF(OR(ISBLANK(D70),ISBLANK(E70))," ",KOLIC*CENA),2)</f>
        <v>#VALUE!</v>
      </c>
    </row>
    <row r="71" spans="1:6">
      <c r="A71" s="422"/>
      <c r="B71" s="422"/>
      <c r="C71" s="423"/>
      <c r="D71" s="404"/>
      <c r="F71" s="394"/>
    </row>
    <row r="72" spans="1:6" ht="39.6">
      <c r="A72" s="479" t="s">
        <v>780</v>
      </c>
      <c r="B72" s="479" t="s">
        <v>939</v>
      </c>
      <c r="C72" s="420" t="s">
        <v>1015</v>
      </c>
      <c r="D72" s="427"/>
      <c r="F72" s="394"/>
    </row>
    <row r="73" spans="1:6">
      <c r="A73" s="422"/>
      <c r="B73" s="422"/>
      <c r="C73" s="423" t="s">
        <v>695</v>
      </c>
      <c r="D73" s="404">
        <v>137.5</v>
      </c>
      <c r="F73" s="353" t="e">
        <f>ROUND(IF(OR(ISBLANK(D73),ISBLANK(E73))," ",KOLIC*CENA),2)</f>
        <v>#VALUE!</v>
      </c>
    </row>
    <row r="74" spans="1:6">
      <c r="A74" s="368"/>
      <c r="B74" s="368"/>
      <c r="C74" s="368"/>
      <c r="D74" s="501"/>
      <c r="E74" s="368"/>
      <c r="F74" s="394"/>
    </row>
    <row r="75" spans="1:6" ht="26.4">
      <c r="A75" s="479" t="s">
        <v>938</v>
      </c>
      <c r="B75" s="479" t="s">
        <v>942</v>
      </c>
      <c r="C75" s="420" t="s">
        <v>943</v>
      </c>
      <c r="D75" s="427"/>
      <c r="F75" s="394"/>
    </row>
    <row r="76" spans="1:6">
      <c r="A76" s="422"/>
      <c r="B76" s="422"/>
      <c r="C76" s="423" t="s">
        <v>698</v>
      </c>
      <c r="D76" s="404">
        <v>69.5</v>
      </c>
      <c r="F76" s="353" t="e">
        <f>ROUND(IF(OR(ISBLANK(D76),ISBLANK(E76))," ",KOLIC*CENA),2)</f>
        <v>#VALUE!</v>
      </c>
    </row>
    <row r="77" spans="1:6">
      <c r="A77" s="400"/>
      <c r="B77" s="400"/>
      <c r="C77" s="401"/>
      <c r="D77" s="373"/>
      <c r="E77" s="373"/>
      <c r="F77" s="402"/>
    </row>
    <row r="78" spans="1:6">
      <c r="A78" s="474" t="s">
        <v>120</v>
      </c>
      <c r="B78" s="474"/>
      <c r="C78" s="475" t="s">
        <v>708</v>
      </c>
      <c r="F78" s="385" t="e">
        <f>IF(SUM(F57:F77)&gt;0,SUM(F57:F77)," ")</f>
        <v>#VALUE!</v>
      </c>
    </row>
    <row r="79" spans="1:6">
      <c r="A79" s="474"/>
      <c r="B79" s="474"/>
      <c r="C79" s="475"/>
      <c r="F79" s="385"/>
    </row>
    <row r="80" spans="1:6">
      <c r="A80" s="474"/>
      <c r="B80" s="474"/>
      <c r="C80" s="475"/>
      <c r="F80" s="394"/>
    </row>
    <row r="81" spans="1:6">
      <c r="A81" s="474" t="s">
        <v>667</v>
      </c>
      <c r="B81" s="474"/>
      <c r="C81" s="475" t="s">
        <v>670</v>
      </c>
      <c r="F81" s="394"/>
    </row>
    <row r="82" spans="1:6">
      <c r="A82" s="474"/>
      <c r="B82" s="474"/>
      <c r="C82" s="475"/>
      <c r="F82" s="394"/>
    </row>
    <row r="83" spans="1:6" ht="26.4">
      <c r="A83" s="405" t="s">
        <v>781</v>
      </c>
      <c r="B83" s="405" t="s">
        <v>629</v>
      </c>
      <c r="C83" s="420" t="s">
        <v>630</v>
      </c>
      <c r="F83" s="394"/>
    </row>
    <row r="84" spans="1:6">
      <c r="A84" s="422"/>
      <c r="B84" s="422"/>
      <c r="C84" s="423" t="s">
        <v>698</v>
      </c>
      <c r="D84" s="399">
        <v>44.25</v>
      </c>
      <c r="F84" s="353" t="e">
        <f>ROUND(IF(OR(ISBLANK(D84),ISBLANK(E84))," ",KOLIC*CENA),2)</f>
        <v>#VALUE!</v>
      </c>
    </row>
    <row r="85" spans="1:6">
      <c r="A85" s="474"/>
      <c r="B85" s="474"/>
      <c r="C85" s="475"/>
      <c r="F85" s="394"/>
    </row>
    <row r="86" spans="1:6" ht="26.4">
      <c r="A86" s="405" t="s">
        <v>944</v>
      </c>
      <c r="B86" s="405" t="s">
        <v>857</v>
      </c>
      <c r="C86" s="420" t="s">
        <v>633</v>
      </c>
      <c r="F86" s="394"/>
    </row>
    <row r="87" spans="1:6">
      <c r="A87" s="422"/>
      <c r="B87" s="422"/>
      <c r="C87" s="423" t="s">
        <v>698</v>
      </c>
      <c r="D87" s="399">
        <v>164.5</v>
      </c>
      <c r="F87" s="353" t="e">
        <f>ROUND(IF(OR(ISBLANK(D87),ISBLANK(E87))," ",KOLIC*CENA),2)</f>
        <v>#VALUE!</v>
      </c>
    </row>
    <row r="88" spans="1:6">
      <c r="A88" s="474"/>
      <c r="B88" s="474"/>
      <c r="C88" s="475"/>
      <c r="F88" s="394"/>
    </row>
    <row r="89" spans="1:6" ht="26.4">
      <c r="A89" s="405" t="s">
        <v>946</v>
      </c>
      <c r="B89" s="405" t="s">
        <v>634</v>
      </c>
      <c r="C89" s="420" t="s">
        <v>635</v>
      </c>
      <c r="F89" s="394"/>
    </row>
    <row r="90" spans="1:6">
      <c r="A90" s="422"/>
      <c r="B90" s="422"/>
      <c r="C90" s="423" t="s">
        <v>712</v>
      </c>
      <c r="D90" s="399">
        <v>98.5</v>
      </c>
      <c r="F90" s="353" t="e">
        <f>ROUND(IF(OR(ISBLANK(D90),ISBLANK(E90))," ",KOLIC*CENA),2)</f>
        <v>#VALUE!</v>
      </c>
    </row>
    <row r="91" spans="1:6">
      <c r="A91" s="474"/>
      <c r="B91" s="474"/>
      <c r="C91" s="475"/>
      <c r="F91" s="394"/>
    </row>
    <row r="92" spans="1:6">
      <c r="A92" s="400"/>
      <c r="B92" s="400"/>
      <c r="C92" s="401"/>
      <c r="D92" s="373"/>
      <c r="E92" s="373"/>
      <c r="F92" s="402"/>
    </row>
    <row r="93" spans="1:6">
      <c r="A93" s="474" t="s">
        <v>667</v>
      </c>
      <c r="B93" s="474"/>
      <c r="C93" s="475" t="s">
        <v>716</v>
      </c>
      <c r="F93" s="385" t="e">
        <f>IF(SUM(F83:F92)&gt;0,SUM(F83:F92)," ")</f>
        <v>#VALUE!</v>
      </c>
    </row>
    <row r="94" spans="1:6">
      <c r="A94" s="405"/>
      <c r="B94" s="405"/>
      <c r="C94" s="420"/>
      <c r="F94" s="394"/>
    </row>
    <row r="95" spans="1:6">
      <c r="A95" s="405"/>
      <c r="B95" s="405"/>
      <c r="C95" s="420"/>
      <c r="F95" s="394"/>
    </row>
    <row r="96" spans="1:6">
      <c r="A96" s="405"/>
      <c r="B96" s="405"/>
      <c r="C96" s="420"/>
      <c r="F96" s="394"/>
    </row>
    <row r="97" spans="1:6">
      <c r="A97" s="474" t="s">
        <v>669</v>
      </c>
      <c r="B97" s="474"/>
      <c r="C97" s="475" t="s">
        <v>717</v>
      </c>
      <c r="F97" s="394"/>
    </row>
    <row r="98" spans="1:6">
      <c r="A98" s="474"/>
      <c r="B98" s="474"/>
      <c r="C98" s="475"/>
      <c r="F98" s="394"/>
    </row>
    <row r="99" spans="1:6" ht="52.8">
      <c r="A99" s="405" t="s">
        <v>782</v>
      </c>
      <c r="B99" s="405" t="s">
        <v>638</v>
      </c>
      <c r="C99" s="420" t="s">
        <v>639</v>
      </c>
      <c r="F99" s="353" t="str">
        <f>IF(OR(ISBLANK(D99),ISBLANK(E99))," ",KOLIC*CENA)</f>
        <v xml:space="preserve"> </v>
      </c>
    </row>
    <row r="100" spans="1:6">
      <c r="A100" s="422"/>
      <c r="B100" s="422"/>
      <c r="C100" s="423" t="s">
        <v>640</v>
      </c>
      <c r="D100" s="409">
        <v>1355</v>
      </c>
      <c r="F100" s="353" t="e">
        <f>ROUND(IF(OR(ISBLANK(D100),ISBLANK(E100))," ",KOLIC*CENA),2)</f>
        <v>#VALUE!</v>
      </c>
    </row>
    <row r="101" spans="1:6">
      <c r="A101" s="405"/>
      <c r="B101" s="405"/>
      <c r="C101" s="420"/>
      <c r="F101" s="394"/>
    </row>
    <row r="102" spans="1:6" ht="39.6">
      <c r="A102" s="405" t="s">
        <v>947</v>
      </c>
      <c r="B102" s="405" t="s">
        <v>948</v>
      </c>
      <c r="C102" s="420" t="s">
        <v>949</v>
      </c>
      <c r="F102" s="394"/>
    </row>
    <row r="103" spans="1:6">
      <c r="A103" s="422"/>
      <c r="B103" s="422"/>
      <c r="C103" s="423" t="s">
        <v>640</v>
      </c>
      <c r="D103" s="409">
        <v>1125</v>
      </c>
      <c r="F103" s="353" t="e">
        <f>ROUND(IF(OR(ISBLANK(D103),ISBLANK(E103))," ",KOLIC*CENA),2)</f>
        <v>#VALUE!</v>
      </c>
    </row>
    <row r="104" spans="1:6">
      <c r="A104" s="400"/>
      <c r="B104" s="400"/>
      <c r="C104" s="401"/>
      <c r="D104" s="373"/>
      <c r="E104" s="373"/>
      <c r="F104" s="402"/>
    </row>
    <row r="105" spans="1:6" ht="26.4">
      <c r="A105" s="474" t="s">
        <v>669</v>
      </c>
      <c r="B105" s="474"/>
      <c r="C105" s="475" t="s">
        <v>721</v>
      </c>
      <c r="F105" s="385" t="e">
        <f>IF(SUM(F100:F104)&gt;0,SUM(F100:F104)," ")</f>
        <v>#VALUE!</v>
      </c>
    </row>
    <row r="106" spans="1:6">
      <c r="A106" s="474"/>
      <c r="B106" s="474"/>
      <c r="C106" s="475"/>
      <c r="F106" s="385"/>
    </row>
    <row r="107" spans="1:6">
      <c r="A107" s="474"/>
      <c r="B107" s="474"/>
      <c r="C107" s="475"/>
      <c r="F107" s="385"/>
    </row>
    <row r="108" spans="1:6">
      <c r="A108" s="405"/>
      <c r="B108" s="405"/>
      <c r="C108" s="420"/>
      <c r="F108" s="394"/>
    </row>
    <row r="109" spans="1:6">
      <c r="A109" s="474" t="s">
        <v>671</v>
      </c>
      <c r="B109" s="474"/>
      <c r="C109" s="475" t="s">
        <v>674</v>
      </c>
      <c r="F109" s="394"/>
    </row>
    <row r="110" spans="1:6">
      <c r="A110" s="474"/>
      <c r="B110" s="474"/>
      <c r="C110" s="475"/>
      <c r="F110" s="394"/>
    </row>
    <row r="111" spans="1:6" ht="39.6">
      <c r="A111" s="405" t="s">
        <v>764</v>
      </c>
      <c r="B111" s="405" t="s">
        <v>868</v>
      </c>
      <c r="C111" s="406" t="s">
        <v>952</v>
      </c>
      <c r="F111" s="394"/>
    </row>
    <row r="112" spans="1:6">
      <c r="A112" s="422"/>
      <c r="B112" s="422"/>
      <c r="C112" s="423" t="s">
        <v>695</v>
      </c>
      <c r="D112" s="399">
        <v>5.25</v>
      </c>
      <c r="F112" s="353" t="e">
        <f>ROUND(IF(OR(ISBLANK(D112),ISBLANK(E112))," ",KOLIC*CENA),2)</f>
        <v>#VALUE!</v>
      </c>
    </row>
    <row r="113" spans="1:6">
      <c r="A113" s="474"/>
      <c r="B113" s="474"/>
      <c r="C113" s="475"/>
      <c r="F113" s="394"/>
    </row>
    <row r="114" spans="1:6" ht="39.6">
      <c r="A114" s="405" t="s">
        <v>765</v>
      </c>
      <c r="B114" s="405" t="s">
        <v>645</v>
      </c>
      <c r="C114" s="406" t="s">
        <v>954</v>
      </c>
      <c r="F114" s="394"/>
    </row>
    <row r="115" spans="1:6">
      <c r="A115" s="422"/>
      <c r="B115" s="422"/>
      <c r="C115" s="423" t="s">
        <v>695</v>
      </c>
      <c r="D115" s="399">
        <v>20.5</v>
      </c>
      <c r="F115" s="353" t="e">
        <f>ROUND(IF(OR(ISBLANK(D115),ISBLANK(E115))," ",KOLIC*CENA),2)</f>
        <v>#VALUE!</v>
      </c>
    </row>
    <row r="116" spans="1:6">
      <c r="A116" s="474"/>
      <c r="B116" s="474"/>
      <c r="C116" s="475"/>
      <c r="F116" s="394"/>
    </row>
    <row r="117" spans="1:6" ht="52.8">
      <c r="A117" s="405" t="s">
        <v>953</v>
      </c>
      <c r="B117" s="405" t="s">
        <v>647</v>
      </c>
      <c r="C117" s="406" t="s">
        <v>1030</v>
      </c>
      <c r="F117" s="394"/>
    </row>
    <row r="118" spans="1:6">
      <c r="A118" s="422"/>
      <c r="B118" s="422"/>
      <c r="C118" s="423" t="s">
        <v>695</v>
      </c>
      <c r="D118" s="399">
        <v>20.25</v>
      </c>
      <c r="F118" s="353" t="e">
        <f>ROUND(IF(OR(ISBLANK(D118),ISBLANK(E118))," ",KOLIC*CENA),2)</f>
        <v>#VALUE!</v>
      </c>
    </row>
    <row r="119" spans="1:6">
      <c r="A119" s="400"/>
      <c r="B119" s="400"/>
      <c r="C119" s="401"/>
      <c r="D119" s="373"/>
      <c r="E119" s="373"/>
      <c r="F119" s="402"/>
    </row>
    <row r="120" spans="1:6" ht="26.4">
      <c r="A120" s="474" t="s">
        <v>671</v>
      </c>
      <c r="B120" s="474"/>
      <c r="C120" s="475" t="s">
        <v>728</v>
      </c>
      <c r="F120" s="385" t="e">
        <f>IF(SUM(F111:F119),SUM(F111:F119)," ")</f>
        <v>#VALUE!</v>
      </c>
    </row>
    <row r="121" spans="1:6">
      <c r="A121" s="474"/>
      <c r="B121" s="474"/>
      <c r="C121" s="475"/>
      <c r="F121" s="385"/>
    </row>
    <row r="122" spans="1:6">
      <c r="A122" s="474"/>
      <c r="B122" s="474"/>
      <c r="C122" s="475"/>
      <c r="F122" s="385"/>
    </row>
    <row r="123" spans="1:6">
      <c r="A123" s="474"/>
      <c r="B123" s="474"/>
      <c r="C123" s="475"/>
      <c r="F123" s="385"/>
    </row>
    <row r="124" spans="1:6">
      <c r="A124" s="474" t="s">
        <v>673</v>
      </c>
      <c r="B124" s="474"/>
      <c r="C124" s="475" t="s">
        <v>927</v>
      </c>
      <c r="F124" s="394"/>
    </row>
    <row r="125" spans="1:6">
      <c r="A125" s="474"/>
      <c r="B125" s="474"/>
      <c r="C125" s="475"/>
      <c r="F125" s="394"/>
    </row>
    <row r="126" spans="1:6" ht="26.4">
      <c r="A126" s="405" t="s">
        <v>783</v>
      </c>
      <c r="B126" s="405" t="s">
        <v>957</v>
      </c>
      <c r="C126" s="406" t="s">
        <v>958</v>
      </c>
      <c r="F126" s="394"/>
    </row>
    <row r="127" spans="1:6">
      <c r="A127" s="422"/>
      <c r="B127" s="422"/>
      <c r="C127" s="423" t="s">
        <v>698</v>
      </c>
      <c r="D127" s="404">
        <v>189</v>
      </c>
      <c r="F127" s="353" t="e">
        <f>ROUND(IF(OR(ISBLANK(D127),ISBLANK(E127))," ",KOLIC*CENA),2)</f>
        <v>#VALUE!</v>
      </c>
    </row>
    <row r="128" spans="1:6">
      <c r="A128" s="474"/>
      <c r="B128" s="474"/>
      <c r="C128" s="475"/>
      <c r="F128" s="394"/>
    </row>
    <row r="129" spans="1:6" ht="39.6">
      <c r="A129" s="405" t="s">
        <v>784</v>
      </c>
      <c r="B129" s="405" t="s">
        <v>959</v>
      </c>
      <c r="C129" s="406" t="s">
        <v>960</v>
      </c>
      <c r="F129" s="394"/>
    </row>
    <row r="130" spans="1:6">
      <c r="A130" s="422"/>
      <c r="B130" s="422"/>
      <c r="C130" s="423" t="s">
        <v>698</v>
      </c>
      <c r="D130" s="404">
        <v>1.25</v>
      </c>
      <c r="F130" s="353" t="e">
        <f>ROUND(IF(OR(ISBLANK(D130),ISBLANK(E130))," ",KOLIC*CENA),2)</f>
        <v>#VALUE!</v>
      </c>
    </row>
    <row r="131" spans="1:6">
      <c r="A131" s="474"/>
      <c r="B131" s="474"/>
      <c r="C131" s="475"/>
      <c r="F131" s="394"/>
    </row>
    <row r="132" spans="1:6" ht="26.4">
      <c r="A132" s="405" t="s">
        <v>785</v>
      </c>
      <c r="B132" s="405" t="s">
        <v>961</v>
      </c>
      <c r="C132" s="406" t="s">
        <v>962</v>
      </c>
      <c r="F132" s="394"/>
    </row>
    <row r="133" spans="1:6">
      <c r="A133" s="422"/>
      <c r="B133" s="422"/>
      <c r="C133" s="423" t="s">
        <v>712</v>
      </c>
      <c r="D133" s="404">
        <v>2.9</v>
      </c>
      <c r="F133" s="353" t="e">
        <f>ROUND(IF(OR(ISBLANK(D133),ISBLANK(E133))," ",KOLIC*CENA),2)</f>
        <v>#VALUE!</v>
      </c>
    </row>
    <row r="134" spans="1:6">
      <c r="A134" s="474"/>
      <c r="B134" s="474"/>
      <c r="C134" s="475"/>
      <c r="D134" s="427"/>
      <c r="F134" s="394"/>
    </row>
    <row r="135" spans="1:6" ht="26.4">
      <c r="A135" s="405" t="s">
        <v>963</v>
      </c>
      <c r="B135" s="405" t="s">
        <v>964</v>
      </c>
      <c r="C135" s="406" t="s">
        <v>965</v>
      </c>
      <c r="D135" s="427"/>
      <c r="F135" s="394"/>
    </row>
    <row r="136" spans="1:6">
      <c r="A136" s="422"/>
      <c r="B136" s="422"/>
      <c r="C136" s="423" t="s">
        <v>712</v>
      </c>
      <c r="D136" s="404">
        <v>2.9</v>
      </c>
      <c r="F136" s="353" t="e">
        <f>ROUND(IF(OR(ISBLANK(D136),ISBLANK(E136))," ",KOLIC*CENA),2)</f>
        <v>#VALUE!</v>
      </c>
    </row>
    <row r="137" spans="1:6">
      <c r="A137" s="474"/>
      <c r="B137" s="474"/>
      <c r="C137" s="475"/>
      <c r="F137" s="394"/>
    </row>
    <row r="138" spans="1:6" ht="79.2">
      <c r="A138" s="405" t="s">
        <v>966</v>
      </c>
      <c r="B138" s="405"/>
      <c r="C138" s="406" t="s">
        <v>967</v>
      </c>
      <c r="F138" s="394"/>
    </row>
    <row r="139" spans="1:6">
      <c r="A139" s="422"/>
      <c r="B139" s="422"/>
      <c r="C139" s="423" t="s">
        <v>712</v>
      </c>
      <c r="D139" s="404">
        <v>16.75</v>
      </c>
      <c r="F139" s="353" t="e">
        <f>ROUND(IF(OR(ISBLANK(D139),ISBLANK(E139))," ",KOLIC*CENA),2)</f>
        <v>#VALUE!</v>
      </c>
    </row>
    <row r="140" spans="1:6">
      <c r="A140" s="422"/>
      <c r="B140" s="422"/>
      <c r="C140" s="423"/>
      <c r="D140" s="399"/>
      <c r="F140" s="394"/>
    </row>
    <row r="141" spans="1:6" ht="66">
      <c r="A141" s="480" t="s">
        <v>968</v>
      </c>
      <c r="B141" s="480"/>
      <c r="C141" s="481" t="s">
        <v>969</v>
      </c>
      <c r="E141" s="482"/>
      <c r="F141" s="394"/>
    </row>
    <row r="142" spans="1:6">
      <c r="A142" s="422"/>
      <c r="B142" s="422"/>
      <c r="C142" s="423" t="s">
        <v>970</v>
      </c>
      <c r="D142" s="407">
        <v>49.5</v>
      </c>
      <c r="E142" s="482"/>
      <c r="F142" s="353" t="e">
        <f>ROUND(IF(OR(ISBLANK(D142),ISBLANK(E142))," ",KOLIC*CENA),2)</f>
        <v>#VALUE!</v>
      </c>
    </row>
    <row r="143" spans="1:6">
      <c r="A143" s="422"/>
      <c r="B143" s="422"/>
      <c r="C143" s="423"/>
      <c r="D143" s="399"/>
      <c r="F143" s="394"/>
    </row>
    <row r="144" spans="1:6" ht="39.6">
      <c r="A144" s="480" t="s">
        <v>971</v>
      </c>
      <c r="B144" s="480"/>
      <c r="C144" s="481" t="s">
        <v>972</v>
      </c>
      <c r="E144" s="482"/>
      <c r="F144" s="394"/>
    </row>
    <row r="145" spans="1:6">
      <c r="A145" s="422"/>
      <c r="B145" s="422"/>
      <c r="C145" s="423" t="s">
        <v>970</v>
      </c>
      <c r="D145" s="407">
        <v>16.75</v>
      </c>
      <c r="E145" s="482"/>
      <c r="F145" s="353" t="e">
        <f>ROUND(IF(OR(ISBLANK(D145),ISBLANK(E145))," ",KOLIC*CENA),2)</f>
        <v>#VALUE!</v>
      </c>
    </row>
    <row r="146" spans="1:6">
      <c r="A146" s="400"/>
      <c r="B146" s="400"/>
      <c r="C146" s="401"/>
      <c r="D146" s="373"/>
      <c r="E146" s="373"/>
      <c r="F146" s="402"/>
    </row>
    <row r="147" spans="1:6">
      <c r="A147" s="474" t="s">
        <v>673</v>
      </c>
      <c r="B147" s="474"/>
      <c r="C147" s="475" t="s">
        <v>973</v>
      </c>
      <c r="F147" s="385" t="e">
        <f>IF(SUM(F126:F146),SUM(F126:F146)," ")</f>
        <v>#VALUE!</v>
      </c>
    </row>
    <row r="148" spans="1:6">
      <c r="A148" s="474"/>
      <c r="B148" s="474"/>
      <c r="C148" s="475"/>
      <c r="F148" s="385"/>
    </row>
    <row r="149" spans="1:6">
      <c r="A149" s="474"/>
      <c r="B149" s="474"/>
      <c r="C149" s="475"/>
      <c r="F149" s="385"/>
    </row>
    <row r="150" spans="1:6">
      <c r="A150" s="474"/>
      <c r="B150" s="474"/>
      <c r="C150" s="475"/>
      <c r="F150" s="385"/>
    </row>
    <row r="151" spans="1:6">
      <c r="A151" s="474" t="s">
        <v>675</v>
      </c>
      <c r="B151" s="474"/>
      <c r="C151" s="475" t="s">
        <v>90</v>
      </c>
      <c r="F151" s="394"/>
    </row>
    <row r="152" spans="1:6">
      <c r="A152" s="474"/>
      <c r="B152" s="474"/>
      <c r="C152" s="475"/>
      <c r="F152" s="394"/>
    </row>
    <row r="153" spans="1:6" ht="66">
      <c r="A153" s="405" t="s">
        <v>787</v>
      </c>
      <c r="B153" s="405" t="s">
        <v>974</v>
      </c>
      <c r="C153" s="406" t="s">
        <v>975</v>
      </c>
      <c r="F153" s="394"/>
    </row>
    <row r="154" spans="1:6">
      <c r="A154" s="422"/>
      <c r="B154" s="422"/>
      <c r="C154" s="423" t="s">
        <v>712</v>
      </c>
      <c r="D154" s="399">
        <v>48.5</v>
      </c>
      <c r="F154" s="353" t="e">
        <f>ROUND(IF(OR(ISBLANK(D154),ISBLANK(E154))," ",KOLIC*CENA),2)</f>
        <v>#VALUE!</v>
      </c>
    </row>
    <row r="155" spans="1:6">
      <c r="A155" s="400"/>
      <c r="B155" s="400"/>
      <c r="C155" s="401"/>
      <c r="D155" s="373"/>
      <c r="E155" s="373"/>
      <c r="F155" s="402"/>
    </row>
    <row r="156" spans="1:6">
      <c r="A156" s="474" t="s">
        <v>675</v>
      </c>
      <c r="B156" s="474"/>
      <c r="C156" s="475" t="s">
        <v>982</v>
      </c>
      <c r="F156" s="385" t="e">
        <f>IF(SUM(F154:F155),SUM(F154:F155)," ")</f>
        <v>#VALUE!</v>
      </c>
    </row>
    <row r="157" spans="1:6">
      <c r="A157" s="474"/>
      <c r="B157" s="474"/>
      <c r="C157" s="475"/>
      <c r="F157" s="385"/>
    </row>
    <row r="158" spans="1:6">
      <c r="A158" s="474"/>
      <c r="B158" s="474"/>
      <c r="C158" s="475"/>
      <c r="F158" s="385"/>
    </row>
    <row r="159" spans="1:6">
      <c r="A159" s="474"/>
      <c r="B159" s="474"/>
      <c r="C159" s="475"/>
      <c r="F159" s="385"/>
    </row>
    <row r="160" spans="1:6">
      <c r="A160" s="474" t="s">
        <v>677</v>
      </c>
      <c r="B160" s="474"/>
      <c r="C160" s="475" t="s">
        <v>928</v>
      </c>
      <c r="F160" s="394"/>
    </row>
    <row r="161" spans="1:6">
      <c r="A161" s="474"/>
      <c r="B161" s="474"/>
      <c r="C161" s="475"/>
      <c r="F161" s="394"/>
    </row>
    <row r="162" spans="1:6" ht="39.6">
      <c r="A162" s="405" t="s">
        <v>792</v>
      </c>
      <c r="B162" s="405"/>
      <c r="C162" s="420" t="s">
        <v>983</v>
      </c>
      <c r="F162" s="394"/>
    </row>
    <row r="163" spans="1:6">
      <c r="A163" s="422"/>
      <c r="B163" s="422"/>
      <c r="C163" s="423" t="s">
        <v>712</v>
      </c>
      <c r="D163" s="409">
        <v>32.5</v>
      </c>
      <c r="F163" s="353" t="e">
        <f>ROUND(IF(OR(ISBLANK(D163),ISBLANK(E163))," ",KOLIC*CENA),2)</f>
        <v>#VALUE!</v>
      </c>
    </row>
    <row r="164" spans="1:6">
      <c r="A164" s="400"/>
      <c r="B164" s="400"/>
      <c r="C164" s="401"/>
      <c r="D164" s="373"/>
      <c r="E164" s="373"/>
      <c r="F164" s="402"/>
    </row>
    <row r="165" spans="1:6">
      <c r="A165" s="474" t="s">
        <v>677</v>
      </c>
      <c r="B165" s="474"/>
      <c r="C165" s="475" t="s">
        <v>984</v>
      </c>
      <c r="F165" s="385" t="e">
        <f>IF(SUM(F162:F164)&gt;0,SUM(F162:F164)," ")</f>
        <v>#VALUE!</v>
      </c>
    </row>
    <row r="166" spans="1:6">
      <c r="A166" s="474"/>
      <c r="B166" s="474"/>
      <c r="C166" s="475"/>
      <c r="F166" s="385"/>
    </row>
    <row r="167" spans="1:6">
      <c r="A167" s="474"/>
      <c r="B167" s="474"/>
      <c r="C167" s="475"/>
      <c r="F167" s="385"/>
    </row>
    <row r="168" spans="1:6">
      <c r="A168" s="474"/>
      <c r="B168" s="474"/>
      <c r="C168" s="475"/>
      <c r="F168" s="385"/>
    </row>
    <row r="169" spans="1:6">
      <c r="A169" s="474" t="s">
        <v>678</v>
      </c>
      <c r="B169" s="474"/>
      <c r="C169" s="475" t="s">
        <v>17</v>
      </c>
      <c r="F169" s="394"/>
    </row>
    <row r="170" spans="1:6">
      <c r="A170" s="405"/>
      <c r="B170" s="405"/>
      <c r="C170" s="420"/>
      <c r="F170" s="410"/>
    </row>
    <row r="171" spans="1:6">
      <c r="A171" s="405" t="s">
        <v>985</v>
      </c>
      <c r="B171" s="405" t="s">
        <v>31</v>
      </c>
      <c r="C171" s="420" t="s">
        <v>4</v>
      </c>
      <c r="F171" s="410"/>
    </row>
    <row r="172" spans="1:6">
      <c r="A172" s="405"/>
      <c r="B172" s="405"/>
      <c r="C172" s="484" t="s">
        <v>26</v>
      </c>
      <c r="D172" s="352">
        <v>8</v>
      </c>
      <c r="E172" s="564">
        <v>50</v>
      </c>
      <c r="F172" s="410">
        <f>ROUND(IF(OR(ISBLANK(D172),ISBLANK(E172))," ",KOLIC*CENA),2)</f>
        <v>400</v>
      </c>
    </row>
    <row r="173" spans="1:6">
      <c r="A173" s="405"/>
      <c r="B173" s="405"/>
      <c r="C173" s="420"/>
      <c r="F173" s="394"/>
    </row>
    <row r="174" spans="1:6">
      <c r="A174" s="405" t="s">
        <v>986</v>
      </c>
      <c r="B174" s="405" t="s">
        <v>95</v>
      </c>
      <c r="C174" s="420" t="s">
        <v>745</v>
      </c>
      <c r="F174" s="410"/>
    </row>
    <row r="175" spans="1:6">
      <c r="A175" s="405"/>
      <c r="B175" s="405"/>
      <c r="C175" s="570" t="s">
        <v>26</v>
      </c>
      <c r="D175" s="352">
        <v>1</v>
      </c>
      <c r="E175" s="564">
        <v>50</v>
      </c>
      <c r="F175" s="410">
        <f>ROUND(IF(OR(ISBLANK(D175),ISBLANK(E175))," ",KOLIC*CENA),2)</f>
        <v>50</v>
      </c>
    </row>
    <row r="176" spans="1:6">
      <c r="A176" s="405"/>
      <c r="B176" s="405"/>
      <c r="C176" s="420"/>
      <c r="F176" s="394"/>
    </row>
    <row r="177" spans="1:6" ht="26.4">
      <c r="A177" s="405" t="s">
        <v>987</v>
      </c>
      <c r="B177" s="405" t="s">
        <v>32</v>
      </c>
      <c r="C177" s="420" t="s">
        <v>988</v>
      </c>
      <c r="F177" s="410"/>
    </row>
    <row r="178" spans="1:6">
      <c r="A178" s="368"/>
      <c r="B178" s="368"/>
      <c r="C178" s="412" t="s">
        <v>743</v>
      </c>
      <c r="D178" s="352">
        <v>1</v>
      </c>
      <c r="F178" s="410" t="e">
        <f>ROUND(IF(OR(ISBLANK(D178),ISBLANK(E178))," ",KOLIC*CENA),2)</f>
        <v>#VALUE!</v>
      </c>
    </row>
    <row r="179" spans="1:6">
      <c r="A179" s="371"/>
      <c r="B179" s="371"/>
      <c r="C179" s="414"/>
      <c r="D179" s="415"/>
      <c r="E179" s="373"/>
      <c r="F179" s="374"/>
    </row>
    <row r="180" spans="1:6">
      <c r="A180" s="474" t="s">
        <v>678</v>
      </c>
      <c r="B180" s="474"/>
      <c r="C180" s="475" t="s">
        <v>748</v>
      </c>
      <c r="F180" s="385" t="e">
        <f>IF(SUM(F170:F179)&gt;0,SUM(F170:F179)," ")</f>
        <v>#VALUE!</v>
      </c>
    </row>
    <row r="181" spans="1:6">
      <c r="A181" s="485"/>
      <c r="B181" s="485"/>
      <c r="C181" s="486"/>
      <c r="F181" s="394"/>
    </row>
  </sheetData>
  <sheetProtection algorithmName="SHA-512" hashValue="PDD7K6tTWFox5P/suOiaSvRtd9noKJMddF+5RqVxtlYPr10Tn7rEg/eq9a7BJa9eZLr1kAwslPVVv1qICHOOUQ==" saltValue="MsGzPZrudlZYzbU9/7pOBg==" spinCount="100000" sheet="1" objects="1" scenarios="1"/>
  <protectedRanges>
    <protectedRange sqref="E42:E163 E178" name="Obseg1"/>
  </protectedRanges>
  <mergeCells count="2">
    <mergeCell ref="B2:F2"/>
    <mergeCell ref="C11:E11"/>
  </mergeCells>
  <pageMargins left="0.7" right="0.7" top="0.75" bottom="0.75" header="0.3" footer="0.3"/>
  <pageSetup paperSize="9" scale="96" orientation="portrait" r:id="rId1"/>
  <rowBreaks count="3" manualBreakCount="3">
    <brk id="34" max="16383" man="1"/>
    <brk id="116" max="16383" man="1"/>
    <brk id="150"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2:F171"/>
  <sheetViews>
    <sheetView topLeftCell="A33" zoomScaleNormal="100" workbookViewId="0">
      <selection activeCell="E48" sqref="E48"/>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1034</v>
      </c>
    </row>
    <row r="5" spans="1:6">
      <c r="A5" s="349"/>
      <c r="B5" s="349"/>
      <c r="C5" s="354"/>
      <c r="E5" s="355"/>
    </row>
    <row r="6" spans="1:6">
      <c r="A6" s="356" t="s">
        <v>657</v>
      </c>
      <c r="B6" s="357" t="s">
        <v>658</v>
      </c>
      <c r="C6" s="358"/>
      <c r="D6" s="359"/>
      <c r="E6" s="359"/>
      <c r="F6" s="360"/>
    </row>
    <row r="7" spans="1:6">
      <c r="A7" s="356" t="s">
        <v>659</v>
      </c>
      <c r="B7" s="618" t="s">
        <v>1035</v>
      </c>
      <c r="C7" s="61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F50</f>
        <v>#VALUE!</v>
      </c>
    </row>
    <row r="16" spans="1:6">
      <c r="A16" s="366" t="s">
        <v>120</v>
      </c>
      <c r="B16" s="367" t="s">
        <v>24</v>
      </c>
      <c r="C16" s="368"/>
      <c r="D16" s="364"/>
      <c r="F16" s="353" t="e">
        <f>F77</f>
        <v>#VALUE!</v>
      </c>
    </row>
    <row r="17" spans="1:6">
      <c r="A17" s="366" t="s">
        <v>667</v>
      </c>
      <c r="B17" s="367" t="s">
        <v>670</v>
      </c>
      <c r="C17" s="368"/>
      <c r="D17" s="364"/>
      <c r="F17" s="353" t="e">
        <f>F92</f>
        <v>#VALUE!</v>
      </c>
    </row>
    <row r="18" spans="1:6">
      <c r="A18" s="366" t="s">
        <v>669</v>
      </c>
      <c r="B18" s="367" t="s">
        <v>672</v>
      </c>
      <c r="C18" s="368"/>
      <c r="D18" s="364"/>
      <c r="F18" s="353" t="e">
        <f>F104</f>
        <v>#VALUE!</v>
      </c>
    </row>
    <row r="19" spans="1:6">
      <c r="A19" s="366" t="s">
        <v>671</v>
      </c>
      <c r="B19" s="367" t="s">
        <v>674</v>
      </c>
      <c r="C19" s="368"/>
      <c r="D19" s="364"/>
      <c r="F19" s="353" t="e">
        <f>F119</f>
        <v>#VALUE!</v>
      </c>
    </row>
    <row r="20" spans="1:6">
      <c r="A20" s="366" t="s">
        <v>673</v>
      </c>
      <c r="B20" s="367" t="s">
        <v>927</v>
      </c>
      <c r="C20" s="368"/>
      <c r="D20" s="364"/>
      <c r="F20" s="353" t="e">
        <f>F146</f>
        <v>#VALUE!</v>
      </c>
    </row>
    <row r="21" spans="1:6">
      <c r="A21" s="366" t="s">
        <v>673</v>
      </c>
      <c r="B21" s="367" t="s">
        <v>928</v>
      </c>
      <c r="C21" s="368"/>
      <c r="D21" s="364"/>
      <c r="F21" s="353" t="e">
        <f>F155</f>
        <v>#VALUE!</v>
      </c>
    </row>
    <row r="22" spans="1:6">
      <c r="A22" s="369" t="s">
        <v>675</v>
      </c>
      <c r="B22" s="370" t="s">
        <v>17</v>
      </c>
      <c r="C22" s="371"/>
      <c r="D22" s="372"/>
      <c r="E22" s="373"/>
      <c r="F22" s="374" t="e">
        <f>F170</f>
        <v>#VALUE!</v>
      </c>
    </row>
    <row r="23" spans="1:6">
      <c r="A23" s="366"/>
      <c r="B23" s="367"/>
      <c r="C23" s="419"/>
      <c r="D23" s="386"/>
      <c r="E23" s="377"/>
      <c r="F23" s="378"/>
    </row>
    <row r="24" spans="1:6">
      <c r="A24" s="366"/>
      <c r="B24" s="366"/>
      <c r="C24" s="375" t="s">
        <v>679</v>
      </c>
      <c r="D24" s="364"/>
      <c r="F24" s="353" t="e">
        <f>IF(SUM(F14:F22)&gt;0,SUM(F14:F22),"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474"/>
      <c r="B33" s="474"/>
      <c r="C33" s="475"/>
      <c r="D33" s="364"/>
    </row>
    <row r="34" spans="1:6" ht="27.6">
      <c r="A34" s="476" t="s">
        <v>682</v>
      </c>
      <c r="B34" s="476" t="s">
        <v>683</v>
      </c>
      <c r="C34" s="388" t="s">
        <v>929</v>
      </c>
      <c r="D34" s="477" t="s">
        <v>685</v>
      </c>
      <c r="E34" s="477" t="s">
        <v>686</v>
      </c>
      <c r="F34" s="478" t="s">
        <v>687</v>
      </c>
    </row>
    <row r="35" spans="1:6">
      <c r="A35" s="362"/>
      <c r="B35" s="362"/>
      <c r="C35" s="391"/>
      <c r="D35" s="392"/>
      <c r="E35" s="393"/>
    </row>
    <row r="36" spans="1:6">
      <c r="A36" s="362"/>
      <c r="B36" s="362"/>
      <c r="C36" s="391"/>
      <c r="D36" s="392"/>
      <c r="E36" s="393"/>
    </row>
    <row r="37" spans="1:6">
      <c r="A37" s="474"/>
      <c r="B37" s="474"/>
      <c r="C37" s="475"/>
      <c r="F37" s="394"/>
    </row>
    <row r="38" spans="1:6">
      <c r="A38" s="474" t="s">
        <v>665</v>
      </c>
      <c r="B38" s="474"/>
      <c r="C38" s="475" t="s">
        <v>14</v>
      </c>
      <c r="F38" s="394"/>
    </row>
    <row r="39" spans="1:6">
      <c r="A39" s="474"/>
      <c r="B39" s="474"/>
      <c r="C39" s="475"/>
      <c r="F39" s="394"/>
    </row>
    <row r="40" spans="1:6" ht="79.2">
      <c r="A40" s="405" t="s">
        <v>756</v>
      </c>
      <c r="B40" s="405" t="s">
        <v>757</v>
      </c>
      <c r="C40" s="420" t="s">
        <v>758</v>
      </c>
      <c r="F40" s="421" t="str">
        <f t="shared" ref="F40:F48"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405" t="s">
        <v>761</v>
      </c>
      <c r="B46" s="405" t="s">
        <v>930</v>
      </c>
      <c r="C46" s="420" t="s">
        <v>690</v>
      </c>
      <c r="F46" s="421" t="str">
        <f t="shared" si="0"/>
        <v xml:space="preserve"> </v>
      </c>
    </row>
    <row r="47" spans="1:6">
      <c r="A47" s="422"/>
      <c r="B47" s="422"/>
      <c r="C47" s="423" t="s">
        <v>13</v>
      </c>
      <c r="D47" s="399">
        <v>28</v>
      </c>
      <c r="F47" s="421" t="e">
        <f>ROUND(IF(OR(ISBLANK(D47),ISBLANK(E47))," ",KOLIC*CENA),2)</f>
        <v>#VALUE!</v>
      </c>
    </row>
    <row r="48" spans="1:6">
      <c r="A48" s="405"/>
      <c r="B48" s="405"/>
      <c r="C48" s="420"/>
      <c r="F48" s="421" t="str">
        <f t="shared" si="0"/>
        <v xml:space="preserve"> </v>
      </c>
    </row>
    <row r="49" spans="1:6">
      <c r="A49" s="400"/>
      <c r="B49" s="400"/>
      <c r="C49" s="502"/>
      <c r="D49" s="373"/>
      <c r="E49" s="373"/>
      <c r="F49" s="402"/>
    </row>
    <row r="50" spans="1:6">
      <c r="A50" s="474" t="s">
        <v>665</v>
      </c>
      <c r="B50" s="474"/>
      <c r="C50" s="475" t="s">
        <v>691</v>
      </c>
      <c r="F50" s="385" t="e">
        <f>IF(SUM(F33:F49)&gt;0,SUM(F33:F49)," ")</f>
        <v>#VALUE!</v>
      </c>
    </row>
    <row r="51" spans="1:6">
      <c r="A51" s="474"/>
      <c r="B51" s="474"/>
      <c r="C51" s="475"/>
      <c r="F51" s="385"/>
    </row>
    <row r="52" spans="1:6">
      <c r="A52" s="474"/>
      <c r="B52" s="474"/>
      <c r="C52" s="475"/>
      <c r="F52" s="385"/>
    </row>
    <row r="53" spans="1:6">
      <c r="A53" s="474"/>
      <c r="B53" s="474"/>
      <c r="C53" s="475"/>
      <c r="F53" s="394"/>
    </row>
    <row r="54" spans="1:6">
      <c r="A54" s="474" t="s">
        <v>120</v>
      </c>
      <c r="B54" s="474"/>
      <c r="C54" s="475" t="s">
        <v>24</v>
      </c>
      <c r="F54" s="394"/>
    </row>
    <row r="55" spans="1:6">
      <c r="A55" s="474"/>
      <c r="B55" s="474"/>
      <c r="C55" s="475"/>
      <c r="F55" s="394"/>
    </row>
    <row r="56" spans="1:6" ht="39.6">
      <c r="A56" s="405" t="s">
        <v>773</v>
      </c>
      <c r="B56" s="405" t="s">
        <v>70</v>
      </c>
      <c r="C56" s="420" t="s">
        <v>931</v>
      </c>
      <c r="F56" s="394"/>
    </row>
    <row r="57" spans="1:6">
      <c r="A57" s="422"/>
      <c r="B57" s="422"/>
      <c r="C57" s="423" t="s">
        <v>695</v>
      </c>
      <c r="D57" s="399">
        <v>26.25</v>
      </c>
      <c r="F57" s="353" t="e">
        <f>ROUND(IF(OR(ISBLANK(D57),ISBLANK(E57))," ",KOLIC*CENA),2)</f>
        <v>#VALUE!</v>
      </c>
    </row>
    <row r="58" spans="1:6">
      <c r="A58" s="474"/>
      <c r="B58" s="474"/>
      <c r="C58" s="475"/>
      <c r="F58" s="394"/>
    </row>
    <row r="59" spans="1:6" ht="39.6">
      <c r="A59" s="405" t="s">
        <v>774</v>
      </c>
      <c r="B59" s="405" t="s">
        <v>693</v>
      </c>
      <c r="C59" s="420" t="s">
        <v>932</v>
      </c>
      <c r="F59" s="394"/>
    </row>
    <row r="60" spans="1:6">
      <c r="A60" s="422"/>
      <c r="B60" s="422"/>
      <c r="C60" s="423" t="s">
        <v>695</v>
      </c>
      <c r="D60" s="399">
        <v>465</v>
      </c>
      <c r="F60" s="353" t="e">
        <f>ROUND(IF(OR(ISBLANK(D60),ISBLANK(E60))," ",KOLIC*CENA),2)</f>
        <v>#VALUE!</v>
      </c>
    </row>
    <row r="61" spans="1:6">
      <c r="A61" s="368"/>
      <c r="B61" s="368"/>
      <c r="C61" s="368"/>
      <c r="D61" s="368"/>
      <c r="E61" s="368"/>
      <c r="F61" s="394"/>
    </row>
    <row r="62" spans="1:6" ht="26.4">
      <c r="A62" s="479" t="s">
        <v>775</v>
      </c>
      <c r="B62" s="479" t="s">
        <v>133</v>
      </c>
      <c r="C62" s="420" t="s">
        <v>697</v>
      </c>
      <c r="F62" s="394"/>
    </row>
    <row r="63" spans="1:6">
      <c r="A63" s="422"/>
      <c r="B63" s="422"/>
      <c r="C63" s="423" t="s">
        <v>698</v>
      </c>
      <c r="D63" s="399">
        <v>205.75</v>
      </c>
      <c r="F63" s="353" t="e">
        <f>ROUND(IF(OR(ISBLANK(D63),ISBLANK(E63))," ",KOLIC*CENA),2)</f>
        <v>#VALUE!</v>
      </c>
    </row>
    <row r="64" spans="1:6">
      <c r="A64" s="368"/>
      <c r="B64" s="368"/>
      <c r="C64" s="368"/>
      <c r="D64" s="368"/>
      <c r="E64" s="368"/>
      <c r="F64" s="394"/>
    </row>
    <row r="65" spans="1:6" ht="26.4">
      <c r="A65" s="479" t="s">
        <v>776</v>
      </c>
      <c r="B65" s="479" t="s">
        <v>214</v>
      </c>
      <c r="C65" s="420" t="s">
        <v>935</v>
      </c>
      <c r="F65" s="394"/>
    </row>
    <row r="66" spans="1:6">
      <c r="A66" s="422"/>
      <c r="B66" s="422"/>
      <c r="C66" s="423" t="s">
        <v>213</v>
      </c>
      <c r="D66" s="399">
        <v>930</v>
      </c>
      <c r="F66" s="353" t="e">
        <f>ROUND(IF(OR(ISBLANK(D66),ISBLANK(E66))," ",KOLIC*CENA),2)</f>
        <v>#VALUE!</v>
      </c>
    </row>
    <row r="67" spans="1:6">
      <c r="A67" s="422"/>
      <c r="B67" s="422"/>
      <c r="C67" s="423"/>
      <c r="D67" s="399"/>
      <c r="F67" s="394"/>
    </row>
    <row r="68" spans="1:6" ht="39.6">
      <c r="A68" s="479" t="s">
        <v>777</v>
      </c>
      <c r="B68" s="479" t="s">
        <v>990</v>
      </c>
      <c r="C68" s="420" t="s">
        <v>991</v>
      </c>
      <c r="F68" s="394"/>
    </row>
    <row r="69" spans="1:6">
      <c r="A69" s="422"/>
      <c r="B69" s="422"/>
      <c r="C69" s="423" t="s">
        <v>695</v>
      </c>
      <c r="D69" s="399">
        <v>165</v>
      </c>
      <c r="F69" s="353" t="e">
        <f>ROUND(IF(OR(ISBLANK(D69),ISBLANK(E69))," ",KOLIC*CENA),2)</f>
        <v>#VALUE!</v>
      </c>
    </row>
    <row r="70" spans="1:6">
      <c r="A70" s="422"/>
      <c r="B70" s="422"/>
      <c r="C70" s="423"/>
      <c r="D70" s="399"/>
      <c r="F70" s="394"/>
    </row>
    <row r="71" spans="1:6" ht="39.6">
      <c r="A71" s="479" t="s">
        <v>780</v>
      </c>
      <c r="B71" s="479" t="s">
        <v>939</v>
      </c>
      <c r="C71" s="420" t="s">
        <v>940</v>
      </c>
      <c r="F71" s="394"/>
    </row>
    <row r="72" spans="1:6">
      <c r="A72" s="422"/>
      <c r="B72" s="422"/>
      <c r="C72" s="423" t="s">
        <v>695</v>
      </c>
      <c r="D72" s="399">
        <v>305</v>
      </c>
      <c r="F72" s="353" t="e">
        <f>ROUND(IF(OR(ISBLANK(D72),ISBLANK(E72))," ",KOLIC*CENA),2)</f>
        <v>#VALUE!</v>
      </c>
    </row>
    <row r="73" spans="1:6">
      <c r="A73" s="368"/>
      <c r="B73" s="368"/>
      <c r="C73" s="368"/>
      <c r="D73" s="368"/>
      <c r="E73" s="368"/>
      <c r="F73" s="394"/>
    </row>
    <row r="74" spans="1:6" ht="26.4">
      <c r="A74" s="479" t="s">
        <v>938</v>
      </c>
      <c r="B74" s="479" t="s">
        <v>942</v>
      </c>
      <c r="C74" s="420" t="s">
        <v>943</v>
      </c>
      <c r="F74" s="394"/>
    </row>
    <row r="75" spans="1:6">
      <c r="A75" s="422"/>
      <c r="B75" s="422"/>
      <c r="C75" s="423" t="s">
        <v>698</v>
      </c>
      <c r="D75" s="399">
        <v>155.5</v>
      </c>
      <c r="F75" s="353" t="e">
        <f>ROUND(IF(OR(ISBLANK(D75),ISBLANK(E75))," ",KOLIC*CENA),2)</f>
        <v>#VALUE!</v>
      </c>
    </row>
    <row r="76" spans="1:6">
      <c r="A76" s="400"/>
      <c r="B76" s="400"/>
      <c r="C76" s="401"/>
      <c r="D76" s="373"/>
      <c r="E76" s="373"/>
      <c r="F76" s="402"/>
    </row>
    <row r="77" spans="1:6">
      <c r="A77" s="474" t="s">
        <v>120</v>
      </c>
      <c r="B77" s="474"/>
      <c r="C77" s="475" t="s">
        <v>708</v>
      </c>
      <c r="F77" s="385" t="e">
        <f>IF(SUM(F56:F76)&gt;0,SUM(F56:F76)," ")</f>
        <v>#VALUE!</v>
      </c>
    </row>
    <row r="78" spans="1:6">
      <c r="A78" s="474"/>
      <c r="B78" s="474"/>
      <c r="C78" s="475"/>
      <c r="F78" s="385"/>
    </row>
    <row r="79" spans="1:6">
      <c r="A79" s="474"/>
      <c r="B79" s="474"/>
      <c r="C79" s="475"/>
      <c r="F79" s="394"/>
    </row>
    <row r="80" spans="1:6">
      <c r="A80" s="474" t="s">
        <v>667</v>
      </c>
      <c r="B80" s="474"/>
      <c r="C80" s="475" t="s">
        <v>670</v>
      </c>
      <c r="F80" s="394"/>
    </row>
    <row r="81" spans="1:6">
      <c r="A81" s="474"/>
      <c r="B81" s="474"/>
      <c r="C81" s="475"/>
      <c r="F81" s="394"/>
    </row>
    <row r="82" spans="1:6" ht="26.4">
      <c r="A82" s="405" t="s">
        <v>781</v>
      </c>
      <c r="B82" s="405" t="s">
        <v>629</v>
      </c>
      <c r="C82" s="420" t="s">
        <v>630</v>
      </c>
      <c r="F82" s="394"/>
    </row>
    <row r="83" spans="1:6">
      <c r="A83" s="422"/>
      <c r="B83" s="422"/>
      <c r="C83" s="423" t="s">
        <v>698</v>
      </c>
      <c r="D83" s="399">
        <v>66.75</v>
      </c>
      <c r="F83" s="353" t="e">
        <f>ROUND(IF(OR(ISBLANK(D83),ISBLANK(E83))," ",KOLIC*CENA),2)</f>
        <v>#VALUE!</v>
      </c>
    </row>
    <row r="84" spans="1:6">
      <c r="A84" s="474"/>
      <c r="B84" s="474"/>
      <c r="C84" s="475"/>
      <c r="F84" s="394"/>
    </row>
    <row r="85" spans="1:6" ht="26.4">
      <c r="A85" s="405" t="s">
        <v>944</v>
      </c>
      <c r="B85" s="405" t="s">
        <v>1036</v>
      </c>
      <c r="C85" s="420" t="s">
        <v>1037</v>
      </c>
      <c r="F85" s="394"/>
    </row>
    <row r="86" spans="1:6">
      <c r="A86" s="422"/>
      <c r="B86" s="422"/>
      <c r="C86" s="423" t="s">
        <v>698</v>
      </c>
      <c r="D86" s="399">
        <v>338.5</v>
      </c>
      <c r="F86" s="353" t="e">
        <f>ROUND(IF(OR(ISBLANK(D86),ISBLANK(E86))," ",KOLIC*CENA),2)</f>
        <v>#VALUE!</v>
      </c>
    </row>
    <row r="87" spans="1:6">
      <c r="A87" s="474"/>
      <c r="B87" s="474"/>
      <c r="C87" s="475"/>
      <c r="F87" s="394"/>
    </row>
    <row r="88" spans="1:6" ht="26.4">
      <c r="A88" s="405" t="s">
        <v>946</v>
      </c>
      <c r="B88" s="405" t="s">
        <v>634</v>
      </c>
      <c r="C88" s="420" t="s">
        <v>635</v>
      </c>
      <c r="F88" s="394"/>
    </row>
    <row r="89" spans="1:6">
      <c r="A89" s="422"/>
      <c r="B89" s="422"/>
      <c r="C89" s="423" t="s">
        <v>712</v>
      </c>
      <c r="D89" s="399">
        <v>207</v>
      </c>
      <c r="F89" s="353" t="e">
        <f>ROUND(IF(OR(ISBLANK(D89),ISBLANK(E89))," ",KOLIC*CENA),2)</f>
        <v>#VALUE!</v>
      </c>
    </row>
    <row r="90" spans="1:6">
      <c r="A90" s="474"/>
      <c r="B90" s="474"/>
      <c r="C90" s="475"/>
      <c r="F90" s="394"/>
    </row>
    <row r="91" spans="1:6">
      <c r="A91" s="400"/>
      <c r="B91" s="400"/>
      <c r="C91" s="401"/>
      <c r="D91" s="373"/>
      <c r="E91" s="373"/>
      <c r="F91" s="402"/>
    </row>
    <row r="92" spans="1:6">
      <c r="A92" s="474" t="s">
        <v>667</v>
      </c>
      <c r="B92" s="474"/>
      <c r="C92" s="475" t="s">
        <v>716</v>
      </c>
      <c r="F92" s="385" t="e">
        <f>IF(SUM(F82:F91)&gt;0,SUM(F82:F91)," ")</f>
        <v>#VALUE!</v>
      </c>
    </row>
    <row r="93" spans="1:6">
      <c r="A93" s="405"/>
      <c r="B93" s="405"/>
      <c r="C93" s="420"/>
      <c r="F93" s="394"/>
    </row>
    <row r="94" spans="1:6">
      <c r="A94" s="405"/>
      <c r="B94" s="405"/>
      <c r="C94" s="420"/>
      <c r="F94" s="394"/>
    </row>
    <row r="95" spans="1:6">
      <c r="A95" s="405"/>
      <c r="B95" s="405"/>
      <c r="C95" s="420"/>
      <c r="F95" s="394"/>
    </row>
    <row r="96" spans="1:6">
      <c r="A96" s="474" t="s">
        <v>669</v>
      </c>
      <c r="B96" s="474"/>
      <c r="C96" s="475" t="s">
        <v>717</v>
      </c>
      <c r="F96" s="394"/>
    </row>
    <row r="97" spans="1:6">
      <c r="A97" s="474"/>
      <c r="B97" s="474"/>
      <c r="C97" s="475"/>
      <c r="F97" s="394"/>
    </row>
    <row r="98" spans="1:6" ht="52.8">
      <c r="A98" s="405" t="s">
        <v>782</v>
      </c>
      <c r="B98" s="405" t="s">
        <v>638</v>
      </c>
      <c r="C98" s="420" t="s">
        <v>639</v>
      </c>
      <c r="F98" s="353" t="str">
        <f>IF(OR(ISBLANK(D98),ISBLANK(E98))," ",KOLIC*CENA)</f>
        <v xml:space="preserve"> </v>
      </c>
    </row>
    <row r="99" spans="1:6">
      <c r="A99" s="422"/>
      <c r="B99" s="422"/>
      <c r="C99" s="423" t="s">
        <v>640</v>
      </c>
      <c r="D99" s="407">
        <v>2750</v>
      </c>
      <c r="F99" s="353" t="e">
        <f>ROUND(IF(OR(ISBLANK(D99),ISBLANK(E99))," ",KOLIC*CENA),2)</f>
        <v>#VALUE!</v>
      </c>
    </row>
    <row r="100" spans="1:6">
      <c r="A100" s="405"/>
      <c r="B100" s="405"/>
      <c r="C100" s="420"/>
      <c r="D100" s="427"/>
      <c r="F100" s="394"/>
    </row>
    <row r="101" spans="1:6" ht="39.6">
      <c r="A101" s="405" t="s">
        <v>947</v>
      </c>
      <c r="B101" s="405" t="s">
        <v>948</v>
      </c>
      <c r="C101" s="420" t="s">
        <v>949</v>
      </c>
      <c r="D101" s="427"/>
      <c r="F101" s="394"/>
    </row>
    <row r="102" spans="1:6">
      <c r="A102" s="422"/>
      <c r="B102" s="422"/>
      <c r="C102" s="423" t="s">
        <v>640</v>
      </c>
      <c r="D102" s="407">
        <v>2250</v>
      </c>
      <c r="F102" s="353" t="e">
        <f>ROUND(IF(OR(ISBLANK(D102),ISBLANK(E102))," ",KOLIC*CENA),2)</f>
        <v>#VALUE!</v>
      </c>
    </row>
    <row r="103" spans="1:6">
      <c r="A103" s="400"/>
      <c r="B103" s="400"/>
      <c r="C103" s="401"/>
      <c r="D103" s="373"/>
      <c r="E103" s="373"/>
      <c r="F103" s="402"/>
    </row>
    <row r="104" spans="1:6" ht="26.4">
      <c r="A104" s="474" t="s">
        <v>669</v>
      </c>
      <c r="B104" s="474"/>
      <c r="C104" s="475" t="s">
        <v>721</v>
      </c>
      <c r="F104" s="385" t="e">
        <f>IF(SUM(F99:F103)&gt;0,SUM(F99:F103)," ")</f>
        <v>#VALUE!</v>
      </c>
    </row>
    <row r="105" spans="1:6">
      <c r="A105" s="474"/>
      <c r="B105" s="474"/>
      <c r="C105" s="475"/>
      <c r="F105" s="385"/>
    </row>
    <row r="106" spans="1:6">
      <c r="A106" s="474"/>
      <c r="B106" s="474"/>
      <c r="C106" s="475"/>
      <c r="F106" s="385"/>
    </row>
    <row r="107" spans="1:6">
      <c r="A107" s="405"/>
      <c r="B107" s="405"/>
      <c r="C107" s="420"/>
      <c r="F107" s="394"/>
    </row>
    <row r="108" spans="1:6">
      <c r="A108" s="474" t="s">
        <v>671</v>
      </c>
      <c r="B108" s="474"/>
      <c r="C108" s="475" t="s">
        <v>674</v>
      </c>
      <c r="F108" s="394"/>
    </row>
    <row r="109" spans="1:6">
      <c r="A109" s="474"/>
      <c r="B109" s="474"/>
      <c r="C109" s="475"/>
      <c r="F109" s="394"/>
    </row>
    <row r="110" spans="1:6" ht="39.6">
      <c r="A110" s="405" t="s">
        <v>764</v>
      </c>
      <c r="B110" s="405" t="s">
        <v>643</v>
      </c>
      <c r="C110" s="406" t="s">
        <v>952</v>
      </c>
      <c r="F110" s="394"/>
    </row>
    <row r="111" spans="1:6">
      <c r="A111" s="422"/>
      <c r="B111" s="422"/>
      <c r="C111" s="423" t="s">
        <v>695</v>
      </c>
      <c r="D111" s="399">
        <v>12.5</v>
      </c>
      <c r="F111" s="353" t="e">
        <f>ROUND(IF(OR(ISBLANK(D111),ISBLANK(E111))," ",KOLIC*CENA),2)</f>
        <v>#VALUE!</v>
      </c>
    </row>
    <row r="112" spans="1:6">
      <c r="A112" s="474"/>
      <c r="B112" s="474"/>
      <c r="C112" s="475"/>
      <c r="F112" s="394"/>
    </row>
    <row r="113" spans="1:6" ht="39.6">
      <c r="A113" s="405" t="s">
        <v>765</v>
      </c>
      <c r="B113" s="405" t="s">
        <v>645</v>
      </c>
      <c r="C113" s="406" t="s">
        <v>954</v>
      </c>
      <c r="F113" s="394"/>
    </row>
    <row r="114" spans="1:6">
      <c r="A114" s="422"/>
      <c r="B114" s="422"/>
      <c r="C114" s="423" t="s">
        <v>695</v>
      </c>
      <c r="D114" s="399">
        <v>44.25</v>
      </c>
      <c r="F114" s="353" t="e">
        <f>ROUND(IF(OR(ISBLANK(D114),ISBLANK(E114))," ",KOLIC*CENA),2)</f>
        <v>#VALUE!</v>
      </c>
    </row>
    <row r="115" spans="1:6">
      <c r="A115" s="474"/>
      <c r="B115" s="474"/>
      <c r="C115" s="475"/>
      <c r="F115" s="394"/>
    </row>
    <row r="116" spans="1:6" ht="52.8">
      <c r="A116" s="405" t="s">
        <v>953</v>
      </c>
      <c r="B116" s="405" t="s">
        <v>647</v>
      </c>
      <c r="C116" s="406" t="s">
        <v>1030</v>
      </c>
      <c r="F116" s="394"/>
    </row>
    <row r="117" spans="1:6">
      <c r="A117" s="422"/>
      <c r="B117" s="422"/>
      <c r="C117" s="423" t="s">
        <v>695</v>
      </c>
      <c r="D117" s="399">
        <v>41.5</v>
      </c>
      <c r="F117" s="353" t="e">
        <f>ROUND(IF(OR(ISBLANK(D117),ISBLANK(E117))," ",KOLIC*CENA),2)</f>
        <v>#VALUE!</v>
      </c>
    </row>
    <row r="118" spans="1:6">
      <c r="A118" s="400"/>
      <c r="B118" s="400"/>
      <c r="C118" s="401"/>
      <c r="D118" s="373"/>
      <c r="E118" s="373"/>
      <c r="F118" s="402"/>
    </row>
    <row r="119" spans="1:6" ht="26.4">
      <c r="A119" s="474" t="s">
        <v>671</v>
      </c>
      <c r="B119" s="474"/>
      <c r="C119" s="475" t="s">
        <v>728</v>
      </c>
      <c r="F119" s="385" t="e">
        <f>IF(SUM(F110:F118),SUM(F110:F118)," ")</f>
        <v>#VALUE!</v>
      </c>
    </row>
    <row r="120" spans="1:6">
      <c r="A120" s="474"/>
      <c r="B120" s="474"/>
      <c r="C120" s="475"/>
      <c r="F120" s="385"/>
    </row>
    <row r="121" spans="1:6">
      <c r="A121" s="474"/>
      <c r="B121" s="474"/>
      <c r="C121" s="475"/>
      <c r="F121" s="385"/>
    </row>
    <row r="122" spans="1:6">
      <c r="A122" s="474"/>
      <c r="B122" s="474"/>
      <c r="C122" s="475"/>
      <c r="F122" s="385"/>
    </row>
    <row r="123" spans="1:6">
      <c r="A123" s="474" t="s">
        <v>673</v>
      </c>
      <c r="B123" s="474"/>
      <c r="C123" s="475" t="s">
        <v>927</v>
      </c>
      <c r="F123" s="394"/>
    </row>
    <row r="124" spans="1:6">
      <c r="A124" s="474"/>
      <c r="B124" s="474"/>
      <c r="C124" s="475"/>
      <c r="F124" s="394"/>
    </row>
    <row r="125" spans="1:6" ht="26.4">
      <c r="A125" s="405" t="s">
        <v>783</v>
      </c>
      <c r="B125" s="405" t="s">
        <v>957</v>
      </c>
      <c r="C125" s="406" t="s">
        <v>958</v>
      </c>
      <c r="F125" s="394"/>
    </row>
    <row r="126" spans="1:6">
      <c r="A126" s="422"/>
      <c r="B126" s="422"/>
      <c r="C126" s="423" t="s">
        <v>698</v>
      </c>
      <c r="D126" s="399">
        <v>205.75</v>
      </c>
      <c r="F126" s="353" t="e">
        <f>ROUND(IF(OR(ISBLANK(D126),ISBLANK(E126))," ",KOLIC*CENA),2)</f>
        <v>#VALUE!</v>
      </c>
    </row>
    <row r="127" spans="1:6">
      <c r="A127" s="474"/>
      <c r="B127" s="474"/>
      <c r="C127" s="475"/>
      <c r="F127" s="394"/>
    </row>
    <row r="128" spans="1:6" ht="39.6">
      <c r="A128" s="405" t="s">
        <v>784</v>
      </c>
      <c r="B128" s="405" t="s">
        <v>959</v>
      </c>
      <c r="C128" s="406" t="s">
        <v>960</v>
      </c>
      <c r="F128" s="394"/>
    </row>
    <row r="129" spans="1:6">
      <c r="A129" s="422"/>
      <c r="B129" s="422"/>
      <c r="C129" s="423" t="s">
        <v>698</v>
      </c>
      <c r="D129" s="399">
        <v>3.75</v>
      </c>
      <c r="F129" s="353" t="e">
        <f>ROUND(IF(OR(ISBLANK(D129),ISBLANK(E129))," ",KOLIC*CENA),2)</f>
        <v>#VALUE!</v>
      </c>
    </row>
    <row r="130" spans="1:6">
      <c r="A130" s="474"/>
      <c r="B130" s="474"/>
      <c r="C130" s="475"/>
      <c r="F130" s="394"/>
    </row>
    <row r="131" spans="1:6" ht="26.4">
      <c r="A131" s="405" t="s">
        <v>785</v>
      </c>
      <c r="B131" s="405" t="s">
        <v>961</v>
      </c>
      <c r="C131" s="406" t="s">
        <v>962</v>
      </c>
      <c r="F131" s="394"/>
    </row>
    <row r="132" spans="1:6">
      <c r="A132" s="422"/>
      <c r="B132" s="422"/>
      <c r="C132" s="423" t="s">
        <v>712</v>
      </c>
      <c r="D132" s="399">
        <v>9.9</v>
      </c>
      <c r="F132" s="353" t="e">
        <f>ROUND(IF(OR(ISBLANK(D132),ISBLANK(E132))," ",KOLIC*CENA),2)</f>
        <v>#VALUE!</v>
      </c>
    </row>
    <row r="133" spans="1:6">
      <c r="A133" s="474"/>
      <c r="B133" s="474"/>
      <c r="C133" s="475"/>
      <c r="F133" s="394"/>
    </row>
    <row r="134" spans="1:6" ht="26.4">
      <c r="A134" s="405" t="s">
        <v>963</v>
      </c>
      <c r="B134" s="405" t="s">
        <v>964</v>
      </c>
      <c r="C134" s="406" t="s">
        <v>965</v>
      </c>
      <c r="F134" s="394"/>
    </row>
    <row r="135" spans="1:6">
      <c r="A135" s="422"/>
      <c r="B135" s="422"/>
      <c r="C135" s="423" t="s">
        <v>712</v>
      </c>
      <c r="D135" s="399">
        <v>9.9</v>
      </c>
      <c r="F135" s="353" t="e">
        <f>ROUND(IF(OR(ISBLANK(D135),ISBLANK(E135))," ",KOLIC*CENA),2)</f>
        <v>#VALUE!</v>
      </c>
    </row>
    <row r="136" spans="1:6">
      <c r="A136" s="474"/>
      <c r="B136" s="474"/>
      <c r="C136" s="475"/>
      <c r="F136" s="394"/>
    </row>
    <row r="137" spans="1:6" ht="79.2">
      <c r="A137" s="405" t="s">
        <v>966</v>
      </c>
      <c r="B137" s="405"/>
      <c r="C137" s="406" t="s">
        <v>967</v>
      </c>
      <c r="F137" s="394"/>
    </row>
    <row r="138" spans="1:6">
      <c r="A138" s="422"/>
      <c r="B138" s="422"/>
      <c r="C138" s="423" t="s">
        <v>712</v>
      </c>
      <c r="D138" s="399">
        <v>41.65</v>
      </c>
      <c r="F138" s="353" t="e">
        <f>ROUND(IF(OR(ISBLANK(D138),ISBLANK(E138))," ",KOLIC*CENA),2)</f>
        <v>#VALUE!</v>
      </c>
    </row>
    <row r="139" spans="1:6">
      <c r="A139" s="422"/>
      <c r="B139" s="422"/>
      <c r="C139" s="423"/>
      <c r="D139" s="399"/>
      <c r="F139" s="394"/>
    </row>
    <row r="140" spans="1:6" ht="66">
      <c r="A140" s="480" t="s">
        <v>968</v>
      </c>
      <c r="B140" s="480"/>
      <c r="C140" s="481" t="s">
        <v>969</v>
      </c>
      <c r="E140" s="482"/>
      <c r="F140" s="394"/>
    </row>
    <row r="141" spans="1:6">
      <c r="A141" s="422"/>
      <c r="B141" s="422"/>
      <c r="C141" s="423" t="s">
        <v>970</v>
      </c>
      <c r="D141" s="409">
        <v>73.5</v>
      </c>
      <c r="E141" s="482"/>
      <c r="F141" s="353" t="e">
        <f>ROUND(IF(OR(ISBLANK(D141),ISBLANK(E141))," ",KOLIC*CENA),2)</f>
        <v>#VALUE!</v>
      </c>
    </row>
    <row r="142" spans="1:6">
      <c r="A142" s="422"/>
      <c r="B142" s="422"/>
      <c r="C142" s="423"/>
      <c r="D142" s="399"/>
      <c r="F142" s="394"/>
    </row>
    <row r="143" spans="1:6" ht="39.6">
      <c r="A143" s="480" t="s">
        <v>971</v>
      </c>
      <c r="B143" s="480"/>
      <c r="C143" s="481" t="s">
        <v>972</v>
      </c>
      <c r="E143" s="482"/>
      <c r="F143" s="394"/>
    </row>
    <row r="144" spans="1:6">
      <c r="A144" s="422"/>
      <c r="B144" s="422"/>
      <c r="C144" s="423" t="s">
        <v>970</v>
      </c>
      <c r="D144" s="409">
        <v>26.5</v>
      </c>
      <c r="E144" s="482"/>
      <c r="F144" s="353" t="e">
        <f>ROUND(IF(OR(ISBLANK(D144),ISBLANK(E144))," ",KOLIC*CENA),2)</f>
        <v>#VALUE!</v>
      </c>
    </row>
    <row r="145" spans="1:6">
      <c r="A145" s="400"/>
      <c r="B145" s="400"/>
      <c r="C145" s="401"/>
      <c r="D145" s="373"/>
      <c r="E145" s="373"/>
      <c r="F145" s="402"/>
    </row>
    <row r="146" spans="1:6">
      <c r="A146" s="474" t="s">
        <v>673</v>
      </c>
      <c r="B146" s="474"/>
      <c r="C146" s="475" t="s">
        <v>973</v>
      </c>
      <c r="F146" s="385" t="e">
        <f>IF(SUM(F125:F145),SUM(F125:F145)," ")</f>
        <v>#VALUE!</v>
      </c>
    </row>
    <row r="147" spans="1:6">
      <c r="A147" s="474"/>
      <c r="B147" s="474"/>
      <c r="C147" s="475"/>
      <c r="F147" s="385"/>
    </row>
    <row r="148" spans="1:6">
      <c r="A148" s="474"/>
      <c r="B148" s="474"/>
      <c r="C148" s="475"/>
      <c r="F148" s="385"/>
    </row>
    <row r="149" spans="1:6">
      <c r="A149" s="474"/>
      <c r="B149" s="474"/>
      <c r="C149" s="475"/>
      <c r="F149" s="385"/>
    </row>
    <row r="150" spans="1:6">
      <c r="A150" s="474" t="s">
        <v>675</v>
      </c>
      <c r="B150" s="474"/>
      <c r="C150" s="475" t="s">
        <v>928</v>
      </c>
      <c r="F150" s="394"/>
    </row>
    <row r="151" spans="1:6">
      <c r="A151" s="474"/>
      <c r="B151" s="474"/>
      <c r="C151" s="475"/>
      <c r="F151" s="394"/>
    </row>
    <row r="152" spans="1:6" ht="79.2">
      <c r="A152" s="405" t="s">
        <v>787</v>
      </c>
      <c r="B152" s="405" t="s">
        <v>1007</v>
      </c>
      <c r="C152" s="406" t="s">
        <v>1038</v>
      </c>
      <c r="F152" s="394"/>
    </row>
    <row r="153" spans="1:6">
      <c r="A153" s="422"/>
      <c r="B153" s="422"/>
      <c r="C153" s="423" t="s">
        <v>712</v>
      </c>
      <c r="D153" s="399">
        <v>71.7</v>
      </c>
      <c r="F153" s="353" t="e">
        <f>ROUND(IF(OR(ISBLANK(D153),ISBLANK(E153))," ",KOLIC*CENA),2)</f>
        <v>#VALUE!</v>
      </c>
    </row>
    <row r="154" spans="1:6">
      <c r="A154" s="400"/>
      <c r="B154" s="400"/>
      <c r="C154" s="401"/>
      <c r="D154" s="373"/>
      <c r="E154" s="373"/>
      <c r="F154" s="402"/>
    </row>
    <row r="155" spans="1:6">
      <c r="A155" s="474" t="s">
        <v>675</v>
      </c>
      <c r="B155" s="474"/>
      <c r="C155" s="475" t="s">
        <v>984</v>
      </c>
      <c r="F155" s="385" t="e">
        <f>IF(SUM(F152:F154),SUM(F152:F154)," ")</f>
        <v>#VALUE!</v>
      </c>
    </row>
    <row r="156" spans="1:6">
      <c r="A156" s="474"/>
      <c r="B156" s="474"/>
      <c r="C156" s="475"/>
      <c r="F156" s="385"/>
    </row>
    <row r="157" spans="1:6">
      <c r="A157" s="474"/>
      <c r="B157" s="474"/>
      <c r="C157" s="475"/>
      <c r="F157" s="385"/>
    </row>
    <row r="158" spans="1:6">
      <c r="A158" s="474"/>
      <c r="B158" s="474"/>
      <c r="C158" s="475"/>
      <c r="F158" s="385"/>
    </row>
    <row r="159" spans="1:6">
      <c r="A159" s="474" t="s">
        <v>677</v>
      </c>
      <c r="B159" s="474"/>
      <c r="C159" s="475" t="s">
        <v>17</v>
      </c>
      <c r="F159" s="394"/>
    </row>
    <row r="160" spans="1:6">
      <c r="A160" s="405"/>
      <c r="B160" s="405"/>
      <c r="C160" s="420"/>
      <c r="F160" s="410"/>
    </row>
    <row r="161" spans="1:6">
      <c r="A161" s="405" t="s">
        <v>792</v>
      </c>
      <c r="B161" s="405" t="s">
        <v>31</v>
      </c>
      <c r="C161" s="420" t="s">
        <v>4</v>
      </c>
      <c r="F161" s="410"/>
    </row>
    <row r="162" spans="1:6">
      <c r="A162" s="405"/>
      <c r="B162" s="405"/>
      <c r="C162" s="484" t="s">
        <v>26</v>
      </c>
      <c r="D162" s="352">
        <v>24</v>
      </c>
      <c r="E162" s="564">
        <v>50</v>
      </c>
      <c r="F162" s="410">
        <f>ROUND(IF(OR(ISBLANK(D162),ISBLANK(E162))," ",KOLIC*CENA),2)</f>
        <v>1200</v>
      </c>
    </row>
    <row r="163" spans="1:6">
      <c r="A163" s="405"/>
      <c r="B163" s="405"/>
      <c r="C163" s="420"/>
      <c r="F163" s="394"/>
    </row>
    <row r="164" spans="1:6">
      <c r="A164" s="405" t="s">
        <v>793</v>
      </c>
      <c r="B164" s="405" t="s">
        <v>95</v>
      </c>
      <c r="C164" s="420" t="s">
        <v>745</v>
      </c>
      <c r="F164" s="410"/>
    </row>
    <row r="165" spans="1:6">
      <c r="A165" s="405"/>
      <c r="B165" s="405"/>
      <c r="C165" s="570" t="s">
        <v>26</v>
      </c>
      <c r="D165" s="352">
        <v>1</v>
      </c>
      <c r="E165" s="564">
        <v>50</v>
      </c>
      <c r="F165" s="410">
        <f>ROUND(IF(OR(ISBLANK(D165),ISBLANK(E165))," ",KOLIC*CENA),2)</f>
        <v>50</v>
      </c>
    </row>
    <row r="166" spans="1:6">
      <c r="A166" s="405"/>
      <c r="B166" s="405"/>
      <c r="C166" s="420"/>
      <c r="F166" s="394"/>
    </row>
    <row r="167" spans="1:6" ht="26.4">
      <c r="A167" s="405" t="s">
        <v>794</v>
      </c>
      <c r="B167" s="405" t="s">
        <v>32</v>
      </c>
      <c r="C167" s="420" t="s">
        <v>988</v>
      </c>
      <c r="F167" s="410"/>
    </row>
    <row r="168" spans="1:6">
      <c r="A168" s="368"/>
      <c r="B168" s="368"/>
      <c r="C168" s="412" t="s">
        <v>743</v>
      </c>
      <c r="D168" s="352">
        <v>1</v>
      </c>
      <c r="F168" s="410" t="e">
        <f>ROUND(IF(OR(ISBLANK(D168),ISBLANK(E168))," ",KOLIC*CENA),2)</f>
        <v>#VALUE!</v>
      </c>
    </row>
    <row r="169" spans="1:6">
      <c r="A169" s="371"/>
      <c r="B169" s="371"/>
      <c r="C169" s="414"/>
      <c r="D169" s="415"/>
      <c r="E169" s="373"/>
      <c r="F169" s="374"/>
    </row>
    <row r="170" spans="1:6">
      <c r="A170" s="474" t="s">
        <v>677</v>
      </c>
      <c r="B170" s="474"/>
      <c r="C170" s="475" t="s">
        <v>748</v>
      </c>
      <c r="F170" s="385" t="e">
        <f>IF(SUM(F160:F169)&gt;0,SUM(F160:F169)," ")</f>
        <v>#VALUE!</v>
      </c>
    </row>
    <row r="171" spans="1:6">
      <c r="A171" s="485"/>
      <c r="B171" s="485"/>
      <c r="C171" s="486"/>
      <c r="F171" s="394"/>
    </row>
  </sheetData>
  <sheetProtection algorithmName="SHA-512" hashValue="I2bmZKYhTZbF+eWIEW1mbpQx7eYxO5HaPh4vkH2ybVBDOZniQDOM0hJazwkDAGlH0tSw37HAbZBi9wGay9nQEA==" saltValue="eqNLmZ0PyWPsmbqFICjoXA==" spinCount="100000" sheet="1" objects="1" scenarios="1"/>
  <protectedRanges>
    <protectedRange sqref="E40:E161 E167:E170" name="Obseg1"/>
  </protectedRanges>
  <mergeCells count="3">
    <mergeCell ref="B2:F2"/>
    <mergeCell ref="B7:C7"/>
    <mergeCell ref="C11:E11"/>
  </mergeCells>
  <pageMargins left="0.7" right="0.7" top="0.75" bottom="0.75" header="0.3" footer="0.3"/>
  <pageSetup paperSize="9" scale="96" orientation="portrait" r:id="rId1"/>
  <rowBreaks count="3" manualBreakCount="3">
    <brk id="33" max="16383" man="1"/>
    <brk id="115" max="16383" man="1"/>
    <brk id="149"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2:F171"/>
  <sheetViews>
    <sheetView topLeftCell="A97" zoomScaleNormal="100" workbookViewId="0">
      <selection activeCell="E107" sqref="E107"/>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1039</v>
      </c>
    </row>
    <row r="5" spans="1:6">
      <c r="A5" s="349"/>
      <c r="B5" s="349"/>
      <c r="C5" s="354"/>
      <c r="E5" s="355"/>
    </row>
    <row r="6" spans="1:6">
      <c r="A6" s="356" t="s">
        <v>657</v>
      </c>
      <c r="B6" s="357" t="s">
        <v>658</v>
      </c>
      <c r="C6" s="358"/>
      <c r="D6" s="359"/>
      <c r="E6" s="359"/>
      <c r="F6" s="360"/>
    </row>
    <row r="7" spans="1:6">
      <c r="A7" s="356" t="s">
        <v>659</v>
      </c>
      <c r="B7" s="618" t="s">
        <v>1035</v>
      </c>
      <c r="C7" s="61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421" t="e">
        <f>F50</f>
        <v>#VALUE!</v>
      </c>
    </row>
    <row r="16" spans="1:6">
      <c r="A16" s="366" t="s">
        <v>120</v>
      </c>
      <c r="B16" s="367" t="s">
        <v>1011</v>
      </c>
      <c r="C16" s="368"/>
      <c r="D16" s="364"/>
      <c r="F16" s="421" t="e">
        <f>F74</f>
        <v>#VALUE!</v>
      </c>
    </row>
    <row r="17" spans="1:6">
      <c r="A17" s="366" t="s">
        <v>667</v>
      </c>
      <c r="B17" s="367" t="s">
        <v>670</v>
      </c>
      <c r="C17" s="368"/>
      <c r="D17" s="364"/>
      <c r="F17" s="421" t="e">
        <f>F87</f>
        <v>#VALUE!</v>
      </c>
    </row>
    <row r="18" spans="1:6">
      <c r="A18" s="366" t="s">
        <v>669</v>
      </c>
      <c r="B18" s="367" t="s">
        <v>672</v>
      </c>
      <c r="C18" s="368"/>
      <c r="D18" s="364"/>
      <c r="F18" s="421" t="e">
        <f>F98</f>
        <v>#VALUE!</v>
      </c>
    </row>
    <row r="19" spans="1:6">
      <c r="A19" s="366" t="s">
        <v>671</v>
      </c>
      <c r="B19" s="367" t="s">
        <v>674</v>
      </c>
      <c r="C19" s="368"/>
      <c r="D19" s="364"/>
      <c r="F19" s="421" t="e">
        <f>F114</f>
        <v>#VALUE!</v>
      </c>
    </row>
    <row r="20" spans="1:6">
      <c r="A20" s="366" t="s">
        <v>673</v>
      </c>
      <c r="B20" s="367" t="s">
        <v>1012</v>
      </c>
      <c r="C20" s="368"/>
      <c r="D20" s="364"/>
      <c r="F20" s="421" t="e">
        <f>F130</f>
        <v>#VALUE!</v>
      </c>
    </row>
    <row r="21" spans="1:6">
      <c r="A21" s="366" t="s">
        <v>675</v>
      </c>
      <c r="B21" s="367" t="s">
        <v>90</v>
      </c>
      <c r="C21" s="368"/>
      <c r="D21" s="364"/>
      <c r="F21" s="421" t="e">
        <f>F143</f>
        <v>#VALUE!</v>
      </c>
    </row>
    <row r="22" spans="1:6">
      <c r="A22" s="366" t="s">
        <v>677</v>
      </c>
      <c r="B22" s="367" t="s">
        <v>1013</v>
      </c>
      <c r="C22" s="368"/>
      <c r="D22" s="364"/>
      <c r="F22" s="421" t="e">
        <f>F153</f>
        <v>#VALUE!</v>
      </c>
    </row>
    <row r="23" spans="1:6">
      <c r="A23" s="369" t="s">
        <v>678</v>
      </c>
      <c r="B23" s="370" t="s">
        <v>17</v>
      </c>
      <c r="C23" s="371"/>
      <c r="D23" s="372"/>
      <c r="E23" s="373"/>
      <c r="F23" s="494" t="e">
        <f>F169</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366"/>
      <c r="B34" s="366"/>
      <c r="C34" s="375"/>
      <c r="D34" s="386"/>
      <c r="E34" s="377"/>
      <c r="F34" s="378"/>
    </row>
    <row r="35" spans="1:6" ht="27.6">
      <c r="A35" s="387" t="s">
        <v>682</v>
      </c>
      <c r="B35" s="387" t="s">
        <v>683</v>
      </c>
      <c r="C35" s="388" t="s">
        <v>684</v>
      </c>
      <c r="D35" s="389" t="s">
        <v>685</v>
      </c>
      <c r="E35" s="389" t="s">
        <v>686</v>
      </c>
      <c r="F35" s="390" t="s">
        <v>687</v>
      </c>
    </row>
    <row r="36" spans="1:6">
      <c r="A36" s="362"/>
      <c r="B36" s="362"/>
      <c r="C36" s="391"/>
      <c r="D36" s="392"/>
      <c r="E36" s="393"/>
    </row>
    <row r="37" spans="1:6" ht="41.25" customHeight="1">
      <c r="A37" s="362"/>
      <c r="B37" s="362"/>
      <c r="C37" s="495" t="s">
        <v>1014</v>
      </c>
      <c r="D37" s="392"/>
      <c r="E37" s="393"/>
    </row>
    <row r="38" spans="1:6">
      <c r="A38" s="366"/>
      <c r="B38" s="366"/>
      <c r="C38" s="375"/>
      <c r="F38" s="394"/>
    </row>
    <row r="39" spans="1:6">
      <c r="A39" s="366" t="s">
        <v>665</v>
      </c>
      <c r="B39" s="366"/>
      <c r="C39" s="375" t="s">
        <v>14</v>
      </c>
      <c r="F39" s="394"/>
    </row>
    <row r="40" spans="1:6">
      <c r="A40" s="366"/>
      <c r="B40" s="366"/>
      <c r="C40" s="375"/>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F45" s="421" t="e">
        <f>ROUND(IF(OR(ISBLANK(D45),ISBLANK(E45))," ",KOLIC*CENA),2)</f>
        <v>#VALUE!</v>
      </c>
    </row>
    <row r="46" spans="1:6">
      <c r="A46" s="405"/>
      <c r="B46" s="405"/>
      <c r="C46" s="420"/>
      <c r="F46" s="421" t="str">
        <f t="shared" si="0"/>
        <v xml:space="preserve"> </v>
      </c>
    </row>
    <row r="47" spans="1:6">
      <c r="A47" s="395" t="s">
        <v>761</v>
      </c>
      <c r="B47" s="395" t="s">
        <v>689</v>
      </c>
      <c r="C47" s="396" t="s">
        <v>690</v>
      </c>
      <c r="F47" s="421" t="str">
        <f t="shared" si="0"/>
        <v xml:space="preserve"> </v>
      </c>
    </row>
    <row r="48" spans="1:6">
      <c r="A48" s="397"/>
      <c r="B48" s="397"/>
      <c r="C48" s="398" t="s">
        <v>13</v>
      </c>
      <c r="D48" s="409">
        <v>24</v>
      </c>
      <c r="F48" s="421" t="e">
        <f>ROUND(IF(OR(ISBLANK(D48),ISBLANK(E48))," ",KOLIC*CENA),2)</f>
        <v>#VALUE!</v>
      </c>
    </row>
    <row r="49" spans="1:6">
      <c r="A49" s="400"/>
      <c r="B49" s="400"/>
      <c r="C49" s="401"/>
      <c r="D49" s="373"/>
      <c r="E49" s="373"/>
      <c r="F49" s="504"/>
    </row>
    <row r="50" spans="1:6">
      <c r="A50" s="366" t="s">
        <v>665</v>
      </c>
      <c r="B50" s="366"/>
      <c r="C50" s="375" t="s">
        <v>691</v>
      </c>
      <c r="F50" s="503" t="e">
        <f>IF(SUM(F34:F49)&gt;0,SUM(F34:F49)," ")</f>
        <v>#VALUE!</v>
      </c>
    </row>
    <row r="51" spans="1:6">
      <c r="A51" s="366"/>
      <c r="B51" s="366"/>
      <c r="C51" s="375"/>
      <c r="F51" s="503"/>
    </row>
    <row r="52" spans="1:6">
      <c r="A52" s="366"/>
      <c r="B52" s="366"/>
      <c r="C52" s="375"/>
      <c r="F52" s="483"/>
    </row>
    <row r="53" spans="1:6">
      <c r="A53" s="366"/>
      <c r="B53" s="366"/>
      <c r="C53" s="375"/>
      <c r="F53" s="483"/>
    </row>
    <row r="54" spans="1:6">
      <c r="A54" s="474" t="s">
        <v>120</v>
      </c>
      <c r="B54" s="474"/>
      <c r="C54" s="475" t="s">
        <v>24</v>
      </c>
      <c r="F54" s="483"/>
    </row>
    <row r="55" spans="1:6">
      <c r="A55" s="474"/>
      <c r="B55" s="474"/>
      <c r="C55" s="475"/>
      <c r="F55" s="483"/>
    </row>
    <row r="56" spans="1:6" ht="39.6">
      <c r="A56" s="405" t="s">
        <v>774</v>
      </c>
      <c r="B56" s="405" t="s">
        <v>693</v>
      </c>
      <c r="C56" s="420" t="s">
        <v>932</v>
      </c>
      <c r="F56" s="483"/>
    </row>
    <row r="57" spans="1:6">
      <c r="A57" s="422"/>
      <c r="B57" s="422"/>
      <c r="C57" s="423" t="s">
        <v>695</v>
      </c>
      <c r="D57" s="399">
        <v>52</v>
      </c>
      <c r="F57" s="421" t="e">
        <f>ROUND(IF(OR(ISBLANK(D57),ISBLANK(E57))," ",KOLIC*CENA),2)</f>
        <v>#VALUE!</v>
      </c>
    </row>
    <row r="58" spans="1:6">
      <c r="A58" s="474"/>
      <c r="B58" s="474"/>
      <c r="C58" s="475"/>
      <c r="F58" s="483"/>
    </row>
    <row r="59" spans="1:6" ht="39.6">
      <c r="A59" s="405" t="s">
        <v>775</v>
      </c>
      <c r="B59" s="405" t="s">
        <v>933</v>
      </c>
      <c r="C59" s="420" t="s">
        <v>934</v>
      </c>
      <c r="F59" s="483"/>
    </row>
    <row r="60" spans="1:6">
      <c r="A60" s="422"/>
      <c r="B60" s="422"/>
      <c r="C60" s="423" t="s">
        <v>695</v>
      </c>
      <c r="D60" s="399">
        <v>95</v>
      </c>
      <c r="F60" s="421" t="e">
        <f>ROUND(IF(OR(ISBLANK(D60),ISBLANK(E60))," ",KOLIC*CENA),2)</f>
        <v>#VALUE!</v>
      </c>
    </row>
    <row r="61" spans="1:6">
      <c r="A61" s="368"/>
      <c r="B61" s="368"/>
      <c r="C61" s="368"/>
      <c r="D61" s="368"/>
      <c r="E61" s="368"/>
      <c r="F61" s="483"/>
    </row>
    <row r="62" spans="1:6" ht="26.4">
      <c r="A62" s="479" t="s">
        <v>776</v>
      </c>
      <c r="B62" s="479" t="s">
        <v>133</v>
      </c>
      <c r="C62" s="420" t="s">
        <v>697</v>
      </c>
      <c r="F62" s="483"/>
    </row>
    <row r="63" spans="1:6">
      <c r="A63" s="422"/>
      <c r="B63" s="422"/>
      <c r="C63" s="423" t="s">
        <v>698</v>
      </c>
      <c r="D63" s="399">
        <v>52.5</v>
      </c>
      <c r="F63" s="421" t="e">
        <f>ROUND(IF(OR(ISBLANK(D63),ISBLANK(E63))," ",KOLIC*CENA),2)</f>
        <v>#VALUE!</v>
      </c>
    </row>
    <row r="64" spans="1:6">
      <c r="A64" s="368"/>
      <c r="B64" s="368"/>
      <c r="C64" s="368"/>
      <c r="D64" s="368"/>
      <c r="E64" s="368"/>
      <c r="F64" s="483"/>
    </row>
    <row r="65" spans="1:6" ht="26.4">
      <c r="A65" s="479" t="s">
        <v>777</v>
      </c>
      <c r="B65" s="479" t="s">
        <v>214</v>
      </c>
      <c r="C65" s="420" t="s">
        <v>935</v>
      </c>
      <c r="F65" s="483"/>
    </row>
    <row r="66" spans="1:6">
      <c r="A66" s="422"/>
      <c r="B66" s="422"/>
      <c r="C66" s="423" t="s">
        <v>213</v>
      </c>
      <c r="D66" s="399">
        <v>294</v>
      </c>
      <c r="F66" s="421" t="e">
        <f>ROUND(IF(OR(ISBLANK(D66),ISBLANK(E66))," ",KOLIC*CENA),2)</f>
        <v>#VALUE!</v>
      </c>
    </row>
    <row r="67" spans="1:6">
      <c r="A67" s="422"/>
      <c r="B67" s="422"/>
      <c r="C67" s="423"/>
      <c r="D67" s="399"/>
      <c r="F67" s="483"/>
    </row>
    <row r="68" spans="1:6" ht="39.6">
      <c r="A68" s="479" t="s">
        <v>780</v>
      </c>
      <c r="B68" s="479" t="s">
        <v>939</v>
      </c>
      <c r="C68" s="420" t="s">
        <v>1015</v>
      </c>
      <c r="F68" s="483"/>
    </row>
    <row r="69" spans="1:6">
      <c r="A69" s="422"/>
      <c r="B69" s="422"/>
      <c r="C69" s="423" t="s">
        <v>695</v>
      </c>
      <c r="D69" s="399">
        <v>24.25</v>
      </c>
      <c r="F69" s="421" t="e">
        <f>ROUND(IF(OR(ISBLANK(D69),ISBLANK(E69))," ",KOLIC*CENA),2)</f>
        <v>#VALUE!</v>
      </c>
    </row>
    <row r="70" spans="1:6">
      <c r="A70" s="368"/>
      <c r="B70" s="368"/>
      <c r="C70" s="368"/>
      <c r="D70" s="368"/>
      <c r="E70" s="368"/>
      <c r="F70" s="483"/>
    </row>
    <row r="71" spans="1:6" ht="26.4">
      <c r="A71" s="479" t="s">
        <v>938</v>
      </c>
      <c r="B71" s="479" t="s">
        <v>942</v>
      </c>
      <c r="C71" s="420" t="s">
        <v>943</v>
      </c>
      <c r="F71" s="483"/>
    </row>
    <row r="72" spans="1:6">
      <c r="A72" s="422"/>
      <c r="B72" s="422"/>
      <c r="C72" s="423" t="s">
        <v>698</v>
      </c>
      <c r="D72" s="399">
        <v>32.5</v>
      </c>
      <c r="F72" s="421" t="e">
        <f>ROUND(IF(OR(ISBLANK(D72),ISBLANK(E72))," ",KOLIC*CENA),2)</f>
        <v>#VALUE!</v>
      </c>
    </row>
    <row r="73" spans="1:6">
      <c r="A73" s="400"/>
      <c r="B73" s="400"/>
      <c r="C73" s="401"/>
      <c r="D73" s="373"/>
      <c r="E73" s="373"/>
      <c r="F73" s="504"/>
    </row>
    <row r="74" spans="1:6">
      <c r="A74" s="474" t="s">
        <v>120</v>
      </c>
      <c r="B74" s="474"/>
      <c r="C74" s="475" t="s">
        <v>708</v>
      </c>
      <c r="F74" s="503" t="e">
        <f>IF(SUM(F57:F73)&gt;0,SUM(F57:F73)," ")</f>
        <v>#VALUE!</v>
      </c>
    </row>
    <row r="75" spans="1:6">
      <c r="A75" s="366"/>
      <c r="B75" s="366"/>
      <c r="C75" s="496"/>
      <c r="F75" s="483"/>
    </row>
    <row r="76" spans="1:6">
      <c r="A76" s="366"/>
      <c r="B76" s="366"/>
      <c r="C76" s="375"/>
      <c r="F76" s="503"/>
    </row>
    <row r="77" spans="1:6">
      <c r="A77" s="366"/>
      <c r="B77" s="366"/>
      <c r="C77" s="375"/>
      <c r="F77" s="483"/>
    </row>
    <row r="78" spans="1:6">
      <c r="A78" s="366" t="s">
        <v>667</v>
      </c>
      <c r="B78" s="366"/>
      <c r="C78" s="375" t="s">
        <v>670</v>
      </c>
      <c r="F78" s="483"/>
    </row>
    <row r="79" spans="1:6">
      <c r="A79" s="366"/>
      <c r="B79" s="366"/>
      <c r="C79" s="375"/>
      <c r="F79" s="483"/>
    </row>
    <row r="80" spans="1:6">
      <c r="A80" s="366"/>
      <c r="B80" s="366"/>
      <c r="C80" s="375"/>
      <c r="F80" s="483"/>
    </row>
    <row r="81" spans="1:6" ht="26.4">
      <c r="A81" s="395" t="s">
        <v>709</v>
      </c>
      <c r="B81" s="395" t="s">
        <v>629</v>
      </c>
      <c r="C81" s="396" t="s">
        <v>1016</v>
      </c>
      <c r="F81" s="483"/>
    </row>
    <row r="82" spans="1:6">
      <c r="A82" s="397"/>
      <c r="B82" s="397"/>
      <c r="C82" s="398" t="s">
        <v>698</v>
      </c>
      <c r="D82" s="409">
        <v>21.5</v>
      </c>
      <c r="F82" s="421" t="e">
        <f>ROUND(IF(OR(ISBLANK(D82),ISBLANK(E82))," ",KOLIC*CENA),2)</f>
        <v>#VALUE!</v>
      </c>
    </row>
    <row r="83" spans="1:6">
      <c r="A83" s="366"/>
      <c r="B83" s="366"/>
      <c r="C83" s="375"/>
      <c r="F83" s="483"/>
    </row>
    <row r="84" spans="1:6" ht="66">
      <c r="A84" s="395" t="s">
        <v>835</v>
      </c>
      <c r="B84" s="395" t="s">
        <v>863</v>
      </c>
      <c r="C84" s="396" t="s">
        <v>1017</v>
      </c>
      <c r="F84" s="483"/>
    </row>
    <row r="85" spans="1:6">
      <c r="A85" s="397"/>
      <c r="B85" s="397"/>
      <c r="C85" s="398" t="s">
        <v>698</v>
      </c>
      <c r="D85" s="409">
        <v>18.25</v>
      </c>
      <c r="F85" s="421" t="e">
        <f>ROUND(IF(OR(ISBLANK(D85),ISBLANK(E85))," ",KOLIC*CENA),2)</f>
        <v>#VALUE!</v>
      </c>
    </row>
    <row r="86" spans="1:6">
      <c r="A86" s="400"/>
      <c r="B86" s="400"/>
      <c r="C86" s="401"/>
      <c r="D86" s="373"/>
      <c r="E86" s="373"/>
      <c r="F86" s="504"/>
    </row>
    <row r="87" spans="1:6">
      <c r="A87" s="366" t="s">
        <v>667</v>
      </c>
      <c r="B87" s="366"/>
      <c r="C87" s="375" t="s">
        <v>716</v>
      </c>
      <c r="F87" s="503" t="e">
        <f>IF(SUM(F81:F86)&gt;0,SUM(F81:F86)," ")</f>
        <v>#VALUE!</v>
      </c>
    </row>
    <row r="88" spans="1:6">
      <c r="A88" s="395"/>
      <c r="B88" s="395"/>
      <c r="C88" s="396"/>
      <c r="F88" s="483"/>
    </row>
    <row r="89" spans="1:6">
      <c r="A89" s="395"/>
      <c r="B89" s="395"/>
      <c r="C89" s="396"/>
      <c r="F89" s="483"/>
    </row>
    <row r="90" spans="1:6">
      <c r="A90" s="395"/>
      <c r="B90" s="395"/>
      <c r="C90" s="396"/>
      <c r="F90" s="483"/>
    </row>
    <row r="91" spans="1:6">
      <c r="A91" s="366" t="s">
        <v>669</v>
      </c>
      <c r="B91" s="366"/>
      <c r="C91" s="375" t="s">
        <v>717</v>
      </c>
      <c r="F91" s="483"/>
    </row>
    <row r="92" spans="1:6">
      <c r="A92" s="366"/>
      <c r="B92" s="366"/>
      <c r="C92" s="375"/>
      <c r="F92" s="483"/>
    </row>
    <row r="93" spans="1:6">
      <c r="A93" s="395"/>
      <c r="B93" s="395"/>
      <c r="C93" s="396"/>
      <c r="F93" s="483"/>
    </row>
    <row r="94" spans="1:6" ht="39.6">
      <c r="A94" s="395" t="s">
        <v>714</v>
      </c>
      <c r="B94" s="395" t="s">
        <v>638</v>
      </c>
      <c r="C94" s="396" t="s">
        <v>1018</v>
      </c>
      <c r="F94" s="483"/>
    </row>
    <row r="95" spans="1:6">
      <c r="A95" s="397"/>
      <c r="B95" s="397"/>
      <c r="C95" s="398" t="s">
        <v>640</v>
      </c>
      <c r="D95" s="407">
        <v>575</v>
      </c>
      <c r="F95" s="421" t="e">
        <f>ROUND(IF(OR(ISBLANK(D95),ISBLANK(E95))," ",KOLIC*CENA),2)</f>
        <v>#VALUE!</v>
      </c>
    </row>
    <row r="96" spans="1:6">
      <c r="A96" s="395"/>
      <c r="B96" s="395"/>
      <c r="C96" s="396"/>
      <c r="F96" s="483"/>
    </row>
    <row r="97" spans="1:6">
      <c r="A97" s="400"/>
      <c r="B97" s="400"/>
      <c r="C97" s="401"/>
      <c r="D97" s="373"/>
      <c r="E97" s="373"/>
      <c r="F97" s="504"/>
    </row>
    <row r="98" spans="1:6" ht="26.4">
      <c r="A98" s="366" t="s">
        <v>669</v>
      </c>
      <c r="B98" s="366"/>
      <c r="C98" s="375" t="s">
        <v>721</v>
      </c>
      <c r="F98" s="503" t="e">
        <f>IF(SUM(F95:F97)&gt;0,SUM(F95:F97)," ")</f>
        <v>#VALUE!</v>
      </c>
    </row>
    <row r="99" spans="1:6">
      <c r="A99" s="366"/>
      <c r="B99" s="366"/>
      <c r="C99" s="375"/>
      <c r="F99" s="503"/>
    </row>
    <row r="100" spans="1:6">
      <c r="A100" s="366"/>
      <c r="B100" s="366"/>
      <c r="C100" s="375"/>
      <c r="F100" s="503"/>
    </row>
    <row r="101" spans="1:6">
      <c r="A101" s="395"/>
      <c r="B101" s="395"/>
      <c r="C101" s="396"/>
      <c r="F101" s="483"/>
    </row>
    <row r="102" spans="1:6">
      <c r="A102" s="366" t="s">
        <v>671</v>
      </c>
      <c r="B102" s="366"/>
      <c r="C102" s="375" t="s">
        <v>674</v>
      </c>
      <c r="F102" s="483"/>
    </row>
    <row r="103" spans="1:6">
      <c r="A103" s="366"/>
      <c r="B103" s="366"/>
      <c r="C103" s="375"/>
      <c r="F103" s="483"/>
    </row>
    <row r="104" spans="1:6" ht="13.8">
      <c r="A104" s="368"/>
      <c r="B104" s="368"/>
      <c r="C104" s="368"/>
      <c r="D104" s="442"/>
      <c r="E104" s="368"/>
      <c r="F104" s="505"/>
    </row>
    <row r="105" spans="1:6" ht="39.6">
      <c r="A105" s="497" t="s">
        <v>718</v>
      </c>
      <c r="B105" s="497" t="s">
        <v>950</v>
      </c>
      <c r="C105" s="498" t="s">
        <v>951</v>
      </c>
      <c r="D105" s="427"/>
      <c r="E105" s="427"/>
      <c r="F105" s="506"/>
    </row>
    <row r="106" spans="1:6">
      <c r="A106" s="499"/>
      <c r="B106" s="499"/>
      <c r="C106" s="500" t="s">
        <v>695</v>
      </c>
      <c r="D106" s="407">
        <v>15.5</v>
      </c>
      <c r="E106" s="427"/>
      <c r="F106" s="507" t="e">
        <f>ROUND(IF(OR(ISBLANK(D106),ISBLANK(E106))," ",KOLIC*CENA),2)</f>
        <v>#VALUE!</v>
      </c>
    </row>
    <row r="107" spans="1:6">
      <c r="A107" s="499"/>
      <c r="B107" s="499"/>
      <c r="C107" s="500"/>
      <c r="D107" s="407"/>
      <c r="E107" s="427"/>
      <c r="F107" s="507"/>
    </row>
    <row r="108" spans="1:6" ht="52.8">
      <c r="A108" s="395" t="s">
        <v>870</v>
      </c>
      <c r="B108" s="405" t="s">
        <v>1019</v>
      </c>
      <c r="C108" s="406" t="s">
        <v>1020</v>
      </c>
      <c r="F108" s="483"/>
    </row>
    <row r="109" spans="1:6">
      <c r="A109" s="397"/>
      <c r="B109" s="422"/>
      <c r="C109" s="423" t="s">
        <v>695</v>
      </c>
      <c r="D109" s="409">
        <v>25.75</v>
      </c>
      <c r="F109" s="507" t="e">
        <f>ROUND(IF(OR(ISBLANK(D109),ISBLANK(E109))," ",KOLIC*CENA),2)</f>
        <v>#VALUE!</v>
      </c>
    </row>
    <row r="110" spans="1:6">
      <c r="A110" s="366"/>
      <c r="B110" s="474"/>
      <c r="C110" s="475"/>
      <c r="F110" s="507"/>
    </row>
    <row r="111" spans="1:6" ht="52.8">
      <c r="A111" s="395" t="s">
        <v>872</v>
      </c>
      <c r="B111" s="405" t="s">
        <v>647</v>
      </c>
      <c r="C111" s="406" t="s">
        <v>1021</v>
      </c>
      <c r="F111" s="483"/>
    </row>
    <row r="112" spans="1:6">
      <c r="A112" s="397"/>
      <c r="B112" s="397"/>
      <c r="C112" s="398" t="s">
        <v>695</v>
      </c>
      <c r="D112" s="409">
        <v>5.9</v>
      </c>
      <c r="F112" s="507" t="e">
        <f>ROUND(IF(OR(ISBLANK(D112),ISBLANK(E112))," ",KOLIC*CENA),2)</f>
        <v>#VALUE!</v>
      </c>
    </row>
    <row r="113" spans="1:6">
      <c r="A113" s="400"/>
      <c r="B113" s="400"/>
      <c r="C113" s="401"/>
      <c r="D113" s="373"/>
      <c r="E113" s="373"/>
      <c r="F113" s="504"/>
    </row>
    <row r="114" spans="1:6" ht="26.4">
      <c r="A114" s="366" t="s">
        <v>671</v>
      </c>
      <c r="B114" s="366"/>
      <c r="C114" s="375" t="s">
        <v>728</v>
      </c>
      <c r="F114" s="567" t="e">
        <f>F106+F109+F112</f>
        <v>#VALUE!</v>
      </c>
    </row>
    <row r="115" spans="1:6">
      <c r="A115" s="366"/>
      <c r="B115" s="366"/>
      <c r="C115" s="375"/>
      <c r="F115" s="503"/>
    </row>
    <row r="116" spans="1:6">
      <c r="A116" s="366"/>
      <c r="B116" s="366"/>
      <c r="C116" s="375"/>
      <c r="F116" s="503"/>
    </row>
    <row r="117" spans="1:6">
      <c r="A117" s="395"/>
      <c r="B117" s="395"/>
      <c r="C117" s="396"/>
      <c r="F117" s="483"/>
    </row>
    <row r="118" spans="1:6">
      <c r="A118" s="366" t="s">
        <v>673</v>
      </c>
      <c r="B118" s="366"/>
      <c r="C118" s="375" t="s">
        <v>1012</v>
      </c>
      <c r="F118" s="483"/>
    </row>
    <row r="119" spans="1:6">
      <c r="A119" s="366"/>
      <c r="B119" s="366"/>
      <c r="C119" s="375"/>
      <c r="F119" s="483"/>
    </row>
    <row r="120" spans="1:6">
      <c r="A120" s="366"/>
      <c r="B120" s="366"/>
      <c r="C120" s="375"/>
      <c r="F120" s="483"/>
    </row>
    <row r="121" spans="1:6" ht="79.2">
      <c r="A121" s="395" t="s">
        <v>722</v>
      </c>
      <c r="B121" s="395" t="s">
        <v>778</v>
      </c>
      <c r="C121" s="406" t="s">
        <v>1022</v>
      </c>
      <c r="F121" s="483"/>
    </row>
    <row r="122" spans="1:6">
      <c r="A122" s="397"/>
      <c r="B122" s="397"/>
      <c r="C122" s="398" t="s">
        <v>695</v>
      </c>
      <c r="D122" s="409">
        <v>127.5</v>
      </c>
      <c r="F122" s="421" t="e">
        <f>ROUND(IF(OR(ISBLANK(D122),ISBLANK(E122))," ",KOLIC*CENA),2)</f>
        <v>#VALUE!</v>
      </c>
    </row>
    <row r="123" spans="1:6">
      <c r="A123" s="366"/>
      <c r="B123" s="366"/>
      <c r="C123" s="375"/>
      <c r="F123" s="483"/>
    </row>
    <row r="124" spans="1:6" ht="26.4">
      <c r="A124" s="395" t="s">
        <v>723</v>
      </c>
      <c r="B124" s="395" t="s">
        <v>892</v>
      </c>
      <c r="C124" s="408" t="s">
        <v>1023</v>
      </c>
      <c r="F124" s="483"/>
    </row>
    <row r="125" spans="1:6">
      <c r="A125" s="397"/>
      <c r="B125" s="397"/>
      <c r="C125" s="398" t="s">
        <v>698</v>
      </c>
      <c r="D125" s="409">
        <v>28.5</v>
      </c>
      <c r="F125" s="421" t="e">
        <f>ROUND(IF(OR(ISBLANK(D125),ISBLANK(E125))," ",KOLIC*CENA),2)</f>
        <v>#VALUE!</v>
      </c>
    </row>
    <row r="126" spans="1:6">
      <c r="A126" s="480"/>
      <c r="B126" s="480"/>
      <c r="C126" s="481"/>
      <c r="E126" s="482"/>
      <c r="F126" s="483"/>
    </row>
    <row r="127" spans="1:6" ht="66">
      <c r="A127" s="480" t="s">
        <v>725</v>
      </c>
      <c r="B127" s="480"/>
      <c r="C127" s="481" t="s">
        <v>1024</v>
      </c>
      <c r="E127" s="482"/>
      <c r="F127" s="483"/>
    </row>
    <row r="128" spans="1:6">
      <c r="A128" s="422"/>
      <c r="B128" s="422"/>
      <c r="C128" s="423" t="s">
        <v>712</v>
      </c>
      <c r="D128" s="409">
        <v>7</v>
      </c>
      <c r="E128" s="482"/>
      <c r="F128" s="421" t="e">
        <f>ROUND(IF(OR(ISBLANK(D128),ISBLANK(E128))," ",KOLIC*CENA),2)</f>
        <v>#VALUE!</v>
      </c>
    </row>
    <row r="129" spans="1:6">
      <c r="A129" s="400"/>
      <c r="B129" s="400"/>
      <c r="C129" s="401"/>
      <c r="D129" s="373"/>
      <c r="E129" s="373"/>
      <c r="F129" s="504"/>
    </row>
    <row r="130" spans="1:6">
      <c r="A130" s="366" t="s">
        <v>673</v>
      </c>
      <c r="B130" s="366"/>
      <c r="C130" s="375" t="s">
        <v>1025</v>
      </c>
      <c r="F130" s="503" t="e">
        <f>IF(SUM(F121:F129),SUM(F121:F129)," ")</f>
        <v>#VALUE!</v>
      </c>
    </row>
    <row r="131" spans="1:6">
      <c r="A131" s="366"/>
      <c r="B131" s="366"/>
      <c r="C131" s="375"/>
      <c r="F131" s="503"/>
    </row>
    <row r="132" spans="1:6">
      <c r="A132" s="366"/>
      <c r="B132" s="366"/>
      <c r="C132" s="375"/>
      <c r="F132" s="503"/>
    </row>
    <row r="133" spans="1:6">
      <c r="A133" s="366"/>
      <c r="B133" s="366"/>
      <c r="C133" s="375"/>
      <c r="F133" s="483"/>
    </row>
    <row r="134" spans="1:6">
      <c r="A134" s="366" t="s">
        <v>675</v>
      </c>
      <c r="B134" s="366"/>
      <c r="C134" s="375" t="s">
        <v>90</v>
      </c>
      <c r="F134" s="483"/>
    </row>
    <row r="135" spans="1:6">
      <c r="A135" s="366"/>
      <c r="B135" s="366"/>
      <c r="C135" s="375"/>
      <c r="F135" s="483"/>
    </row>
    <row r="136" spans="1:6">
      <c r="A136" s="366"/>
      <c r="B136" s="366"/>
      <c r="C136" s="375"/>
      <c r="F136" s="483"/>
    </row>
    <row r="137" spans="1:6" ht="66">
      <c r="A137" s="395" t="s">
        <v>730</v>
      </c>
      <c r="B137" s="395" t="s">
        <v>974</v>
      </c>
      <c r="C137" s="408" t="s">
        <v>975</v>
      </c>
      <c r="F137" s="483"/>
    </row>
    <row r="138" spans="1:6">
      <c r="A138" s="397"/>
      <c r="B138" s="397"/>
      <c r="C138" s="398" t="s">
        <v>712</v>
      </c>
      <c r="D138" s="409">
        <v>50.25</v>
      </c>
      <c r="F138" s="421" t="e">
        <f>ROUND(IF(OR(ISBLANK(D138),ISBLANK(E138))," ",KOLIC*CENA),2)</f>
        <v>#VALUE!</v>
      </c>
    </row>
    <row r="139" spans="1:6" ht="13.8">
      <c r="A139" s="366"/>
      <c r="B139" s="366"/>
      <c r="C139" s="375"/>
      <c r="F139" s="508" t="str">
        <f t="shared" ref="F139:F140" si="1">IF(OR(ISBLANK(D139),ISBLANK(E139))," ",KOLIC*CENA)</f>
        <v xml:space="preserve"> </v>
      </c>
    </row>
    <row r="140" spans="1:6" ht="66">
      <c r="A140" s="395" t="s">
        <v>733</v>
      </c>
      <c r="B140" s="395" t="s">
        <v>1026</v>
      </c>
      <c r="C140" s="408" t="s">
        <v>1027</v>
      </c>
      <c r="F140" s="508" t="str">
        <f t="shared" si="1"/>
        <v xml:space="preserve"> </v>
      </c>
    </row>
    <row r="141" spans="1:6">
      <c r="A141" s="397"/>
      <c r="B141" s="397"/>
      <c r="C141" s="398" t="s">
        <v>13</v>
      </c>
      <c r="D141" s="409">
        <v>32</v>
      </c>
      <c r="F141" s="421" t="e">
        <f>ROUND(IF(OR(ISBLANK(D141),ISBLANK(E141))," ",KOLIC*CENA),2)</f>
        <v>#VALUE!</v>
      </c>
    </row>
    <row r="142" spans="1:6">
      <c r="A142" s="400"/>
      <c r="B142" s="400"/>
      <c r="C142" s="401"/>
      <c r="D142" s="373"/>
      <c r="E142" s="373"/>
      <c r="F142" s="504"/>
    </row>
    <row r="143" spans="1:6">
      <c r="A143" s="366" t="s">
        <v>675</v>
      </c>
      <c r="B143" s="366"/>
      <c r="C143" s="375" t="s">
        <v>982</v>
      </c>
      <c r="F143" s="503" t="e">
        <f>IF(SUM(F137:F142),SUM(F137:F142)," ")</f>
        <v>#VALUE!</v>
      </c>
    </row>
    <row r="144" spans="1:6">
      <c r="A144" s="366"/>
      <c r="B144" s="366"/>
      <c r="C144" s="375"/>
      <c r="F144" s="503"/>
    </row>
    <row r="145" spans="1:6">
      <c r="A145" s="366"/>
      <c r="B145" s="366"/>
      <c r="C145" s="375"/>
      <c r="F145" s="503"/>
    </row>
    <row r="146" spans="1:6">
      <c r="A146" s="366"/>
      <c r="B146" s="366"/>
      <c r="C146" s="375"/>
      <c r="F146" s="483"/>
    </row>
    <row r="147" spans="1:6">
      <c r="A147" s="366" t="s">
        <v>677</v>
      </c>
      <c r="B147" s="366"/>
      <c r="C147" s="375" t="s">
        <v>1013</v>
      </c>
      <c r="F147" s="483"/>
    </row>
    <row r="148" spans="1:6">
      <c r="A148" s="366"/>
      <c r="B148" s="366"/>
      <c r="C148" s="375"/>
      <c r="F148" s="483"/>
    </row>
    <row r="149" spans="1:6">
      <c r="A149" s="366"/>
      <c r="B149" s="366"/>
      <c r="C149" s="375"/>
      <c r="F149" s="483"/>
    </row>
    <row r="150" spans="1:6" ht="39.6">
      <c r="A150" s="395" t="s">
        <v>740</v>
      </c>
      <c r="B150" s="395"/>
      <c r="C150" s="420" t="s">
        <v>983</v>
      </c>
      <c r="F150" s="483"/>
    </row>
    <row r="151" spans="1:6">
      <c r="A151" s="397"/>
      <c r="B151" s="397"/>
      <c r="C151" s="398" t="s">
        <v>712</v>
      </c>
      <c r="D151" s="409">
        <v>47.5</v>
      </c>
      <c r="F151" s="421" t="e">
        <f>ROUND(IF(OR(ISBLANK(D151),ISBLANK(E151))," ",KOLIC*CENA),2)</f>
        <v>#VALUE!</v>
      </c>
    </row>
    <row r="152" spans="1:6">
      <c r="A152" s="400"/>
      <c r="B152" s="400"/>
      <c r="C152" s="401"/>
      <c r="D152" s="373"/>
      <c r="E152" s="373"/>
      <c r="F152" s="504"/>
    </row>
    <row r="153" spans="1:6">
      <c r="A153" s="366" t="s">
        <v>677</v>
      </c>
      <c r="B153" s="366"/>
      <c r="C153" s="375" t="s">
        <v>1028</v>
      </c>
      <c r="F153" s="503" t="e">
        <f>IF(SUM(F151:F152)&gt;0,SUM(F151:F152)," ")</f>
        <v>#VALUE!</v>
      </c>
    </row>
    <row r="154" spans="1:6">
      <c r="A154" s="366"/>
      <c r="B154" s="366"/>
      <c r="C154" s="375"/>
      <c r="F154" s="483"/>
    </row>
    <row r="155" spans="1:6">
      <c r="A155" s="366"/>
      <c r="B155" s="366"/>
      <c r="C155" s="375"/>
      <c r="F155" s="483"/>
    </row>
    <row r="156" spans="1:6">
      <c r="A156" s="366"/>
      <c r="B156" s="366"/>
      <c r="C156" s="375"/>
      <c r="F156" s="483"/>
    </row>
    <row r="157" spans="1:6">
      <c r="A157" s="366" t="s">
        <v>678</v>
      </c>
      <c r="B157" s="366"/>
      <c r="C157" s="375" t="s">
        <v>17</v>
      </c>
      <c r="F157" s="483"/>
    </row>
    <row r="158" spans="1:6">
      <c r="A158" s="366"/>
      <c r="B158" s="366"/>
      <c r="C158" s="375"/>
      <c r="F158" s="483"/>
    </row>
    <row r="159" spans="1:6" ht="13.8">
      <c r="A159" s="395"/>
      <c r="B159" s="395"/>
      <c r="C159" s="396"/>
      <c r="F159" s="509"/>
    </row>
    <row r="160" spans="1:6" ht="13.8">
      <c r="A160" s="395" t="s">
        <v>895</v>
      </c>
      <c r="B160" s="395" t="s">
        <v>31</v>
      </c>
      <c r="C160" s="396" t="s">
        <v>4</v>
      </c>
      <c r="F160" s="509"/>
    </row>
    <row r="161" spans="1:6">
      <c r="A161" s="395"/>
      <c r="B161" s="395"/>
      <c r="C161" s="411" t="s">
        <v>26</v>
      </c>
      <c r="D161" s="352">
        <v>24</v>
      </c>
      <c r="E161" s="564">
        <v>50</v>
      </c>
      <c r="F161" s="510">
        <f>ROUND(IF(OR(ISBLANK(D161),ISBLANK(E161))," ",KOLIC*CENA),2)</f>
        <v>1200</v>
      </c>
    </row>
    <row r="162" spans="1:6">
      <c r="A162" s="395"/>
      <c r="B162" s="395"/>
      <c r="C162" s="396"/>
      <c r="F162" s="483"/>
    </row>
    <row r="163" spans="1:6">
      <c r="A163" s="395" t="s">
        <v>898</v>
      </c>
      <c r="B163" s="395" t="s">
        <v>95</v>
      </c>
      <c r="C163" s="396" t="s">
        <v>745</v>
      </c>
      <c r="F163" s="510"/>
    </row>
    <row r="164" spans="1:6">
      <c r="A164" s="395"/>
      <c r="B164" s="395"/>
      <c r="C164" s="569" t="s">
        <v>26</v>
      </c>
      <c r="D164" s="352">
        <v>1</v>
      </c>
      <c r="E164" s="564">
        <v>50</v>
      </c>
      <c r="F164" s="510">
        <f>ROUND(IF(OR(ISBLANK(D164),ISBLANK(E164))," ",KOLIC*CENA),2)</f>
        <v>50</v>
      </c>
    </row>
    <row r="165" spans="1:6">
      <c r="A165" s="395"/>
      <c r="B165" s="395"/>
      <c r="C165" s="396"/>
      <c r="F165" s="483"/>
    </row>
    <row r="166" spans="1:6" ht="26.4">
      <c r="A166" s="395" t="s">
        <v>1040</v>
      </c>
      <c r="B166" s="395" t="s">
        <v>32</v>
      </c>
      <c r="C166" s="396" t="s">
        <v>747</v>
      </c>
      <c r="F166" s="510"/>
    </row>
    <row r="167" spans="1:6">
      <c r="A167" s="368"/>
      <c r="B167" s="368"/>
      <c r="C167" s="412" t="s">
        <v>743</v>
      </c>
      <c r="D167" s="465">
        <v>1</v>
      </c>
      <c r="F167" s="510" t="e">
        <f>ROUND(IF(OR(ISBLANK(D167),ISBLANK(E167))," ",KOLIC*CENA),2)</f>
        <v>#VALUE!</v>
      </c>
    </row>
    <row r="168" spans="1:6" ht="13.8">
      <c r="A168" s="371"/>
      <c r="B168" s="371"/>
      <c r="C168" s="414"/>
      <c r="D168" s="466"/>
      <c r="E168" s="373"/>
      <c r="F168" s="511"/>
    </row>
    <row r="169" spans="1:6">
      <c r="A169" s="366" t="s">
        <v>678</v>
      </c>
      <c r="B169" s="366"/>
      <c r="C169" s="375" t="s">
        <v>748</v>
      </c>
      <c r="F169" s="503" t="e">
        <f>IF(SUM(F159:F168)&gt;0,SUM(F159:F168)," ")</f>
        <v>#VALUE!</v>
      </c>
    </row>
    <row r="170" spans="1:6">
      <c r="A170" s="416"/>
      <c r="B170" s="416"/>
      <c r="C170" s="417"/>
      <c r="F170" s="394"/>
    </row>
    <row r="171" spans="1:6">
      <c r="A171" s="469"/>
      <c r="B171" s="469"/>
      <c r="C171" s="470"/>
    </row>
  </sheetData>
  <sheetProtection algorithmName="SHA-512" hashValue="fR7MBY4Xwrywu7wLqT1WaujVqXy8aVbxs4pVa7W4vAoF8ihK3ZyY+QCGu5k7N9TQd9a32W+FCTZK+HWkxgP55w==" saltValue="30AW6Db3kOZBdXQhlECHKQ==" spinCount="100000" sheet="1" objects="1" scenarios="1"/>
  <protectedRanges>
    <protectedRange sqref="E41:E159 E167:E169" name="Obseg1"/>
  </protectedRanges>
  <mergeCells count="3">
    <mergeCell ref="B2:F2"/>
    <mergeCell ref="B7:C7"/>
    <mergeCell ref="C11:E11"/>
  </mergeCells>
  <pageMargins left="0.7" right="0.7" top="0.75" bottom="0.75" header="0.3" footer="0.3"/>
  <pageSetup paperSize="9" scale="96" orientation="portrait" r:id="rId1"/>
  <rowBreaks count="1" manualBreakCount="1">
    <brk id="34"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2:F155"/>
  <sheetViews>
    <sheetView topLeftCell="A22" zoomScaleNormal="100" workbookViewId="0">
      <selection activeCell="E41" sqref="E41"/>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1041</v>
      </c>
    </row>
    <row r="5" spans="1:6">
      <c r="A5" s="349"/>
      <c r="B5" s="349"/>
      <c r="C5" s="354"/>
      <c r="E5" s="355"/>
    </row>
    <row r="6" spans="1:6">
      <c r="A6" s="356" t="s">
        <v>657</v>
      </c>
      <c r="B6" s="361" t="s">
        <v>658</v>
      </c>
      <c r="C6" s="358"/>
      <c r="D6" s="359"/>
      <c r="E6" s="359"/>
      <c r="F6" s="360"/>
    </row>
    <row r="7" spans="1:6">
      <c r="A7" s="356" t="s">
        <v>659</v>
      </c>
      <c r="B7" s="361" t="s">
        <v>1042</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F73</f>
        <v>#VALUE!</v>
      </c>
    </row>
    <row r="17" spans="1:6">
      <c r="A17" s="366" t="s">
        <v>667</v>
      </c>
      <c r="B17" s="367" t="s">
        <v>670</v>
      </c>
      <c r="C17" s="368"/>
      <c r="D17" s="364"/>
      <c r="F17" s="353" t="e">
        <f>F88</f>
        <v>#VALUE!</v>
      </c>
    </row>
    <row r="18" spans="1:6">
      <c r="A18" s="366" t="s">
        <v>669</v>
      </c>
      <c r="B18" s="367" t="s">
        <v>672</v>
      </c>
      <c r="C18" s="368"/>
      <c r="D18" s="364"/>
      <c r="F18" s="353" t="e">
        <f>F97</f>
        <v>#VALUE!</v>
      </c>
    </row>
    <row r="19" spans="1:6">
      <c r="A19" s="366" t="s">
        <v>671</v>
      </c>
      <c r="B19" s="367" t="s">
        <v>674</v>
      </c>
      <c r="C19" s="368"/>
      <c r="D19" s="364"/>
      <c r="F19" s="353" t="e">
        <f>F112</f>
        <v>#VALUE!</v>
      </c>
    </row>
    <row r="20" spans="1:6">
      <c r="A20" s="366" t="s">
        <v>673</v>
      </c>
      <c r="B20" s="367" t="s">
        <v>927</v>
      </c>
      <c r="C20" s="368"/>
      <c r="D20" s="364"/>
      <c r="F20" s="353" t="e">
        <f>F139</f>
        <v>#VALUE!</v>
      </c>
    </row>
    <row r="21" spans="1:6">
      <c r="A21" s="369" t="s">
        <v>675</v>
      </c>
      <c r="B21" s="370" t="s">
        <v>17</v>
      </c>
      <c r="C21" s="371"/>
      <c r="D21" s="372"/>
      <c r="E21" s="373"/>
      <c r="F21" s="374" t="e">
        <f>F154</f>
        <v>#VALUE!</v>
      </c>
    </row>
    <row r="22" spans="1:6">
      <c r="A22" s="366"/>
      <c r="B22" s="367"/>
      <c r="C22" s="419"/>
      <c r="D22" s="386"/>
      <c r="E22" s="377"/>
      <c r="F22" s="378"/>
    </row>
    <row r="23" spans="1:6">
      <c r="A23" s="366"/>
      <c r="B23" s="366"/>
      <c r="C23" s="375" t="s">
        <v>679</v>
      </c>
      <c r="D23" s="364"/>
      <c r="F23" s="353" t="e">
        <f>IF(SUM(F13:F21)&gt;0,SUM(F13:F21)," ")</f>
        <v>#VALUE!</v>
      </c>
    </row>
    <row r="24" spans="1:6">
      <c r="A24" s="366"/>
      <c r="B24" s="366"/>
      <c r="C24" s="375" t="s">
        <v>993</v>
      </c>
      <c r="D24" s="376">
        <v>0.1</v>
      </c>
      <c r="F24" s="353" t="e">
        <f>ROUND(F23*0.1,2)</f>
        <v>#VALUE!</v>
      </c>
    </row>
    <row r="25" spans="1:6">
      <c r="A25" s="366"/>
      <c r="B25" s="366"/>
      <c r="C25" s="375"/>
      <c r="D25" s="364"/>
    </row>
    <row r="26" spans="1:6">
      <c r="A26" s="366"/>
      <c r="B26" s="366"/>
      <c r="C26" s="375" t="s">
        <v>679</v>
      </c>
      <c r="D26" s="364"/>
      <c r="F26" s="353" t="e">
        <f>F23+F24</f>
        <v>#VALUE!</v>
      </c>
    </row>
    <row r="27" spans="1:6">
      <c r="A27" s="366"/>
      <c r="B27" s="366"/>
      <c r="C27" s="375" t="s">
        <v>680</v>
      </c>
      <c r="D27" s="376">
        <v>0.22</v>
      </c>
      <c r="E27" s="377"/>
      <c r="F27" s="378" t="e">
        <f>ROUND(D27*F26,2)</f>
        <v>#VALUE!</v>
      </c>
    </row>
    <row r="28" spans="1:6" ht="13.8" thickBot="1">
      <c r="A28" s="379"/>
      <c r="B28" s="379"/>
      <c r="C28" s="380"/>
      <c r="D28" s="381"/>
      <c r="E28" s="382"/>
      <c r="F28" s="383"/>
    </row>
    <row r="29" spans="1:6">
      <c r="A29" s="366"/>
      <c r="B29" s="366"/>
      <c r="C29" s="375"/>
      <c r="D29" s="364"/>
    </row>
    <row r="30" spans="1:6">
      <c r="A30" s="366"/>
      <c r="B30" s="366"/>
      <c r="C30" s="375" t="s">
        <v>681</v>
      </c>
      <c r="D30" s="364"/>
      <c r="E30" s="384"/>
      <c r="F30" s="385" t="e">
        <f>F27+F26</f>
        <v>#VALUE!</v>
      </c>
    </row>
    <row r="31" spans="1:6">
      <c r="A31" s="366"/>
      <c r="B31" s="366"/>
      <c r="C31" s="375"/>
      <c r="D31" s="364"/>
    </row>
    <row r="32" spans="1:6">
      <c r="A32" s="474"/>
      <c r="B32" s="474"/>
      <c r="C32" s="475"/>
      <c r="D32" s="364"/>
    </row>
    <row r="33" spans="1:6" ht="27.6">
      <c r="A33" s="476" t="s">
        <v>682</v>
      </c>
      <c r="B33" s="476" t="s">
        <v>683</v>
      </c>
      <c r="C33" s="388" t="s">
        <v>929</v>
      </c>
      <c r="D33" s="477" t="s">
        <v>685</v>
      </c>
      <c r="E33" s="477" t="s">
        <v>686</v>
      </c>
      <c r="F33" s="478" t="s">
        <v>687</v>
      </c>
    </row>
    <row r="34" spans="1:6">
      <c r="A34" s="362"/>
      <c r="B34" s="362"/>
      <c r="C34" s="391"/>
      <c r="D34" s="392"/>
      <c r="E34" s="393"/>
    </row>
    <row r="35" spans="1:6">
      <c r="A35" s="362"/>
      <c r="B35" s="362"/>
      <c r="C35" s="391"/>
      <c r="D35" s="392"/>
      <c r="E35" s="393"/>
    </row>
    <row r="36" spans="1:6">
      <c r="A36" s="474"/>
      <c r="B36" s="474"/>
      <c r="C36" s="475"/>
      <c r="F36" s="394"/>
    </row>
    <row r="37" spans="1:6">
      <c r="A37" s="474" t="s">
        <v>665</v>
      </c>
      <c r="B37" s="474"/>
      <c r="C37" s="475" t="s">
        <v>14</v>
      </c>
      <c r="F37" s="394"/>
    </row>
    <row r="38" spans="1:6">
      <c r="A38" s="405"/>
      <c r="B38" s="405"/>
      <c r="C38" s="420"/>
      <c r="F38" s="394"/>
    </row>
    <row r="39" spans="1:6" ht="79.2">
      <c r="A39" s="405" t="s">
        <v>756</v>
      </c>
      <c r="B39" s="405" t="s">
        <v>757</v>
      </c>
      <c r="C39" s="420" t="s">
        <v>758</v>
      </c>
      <c r="F39" s="421" t="str">
        <f t="shared" ref="F39:F45" si="0">IF(OR(ISBLANK(D39),ISBLANK(E39))," ",KOLIC*CENA)</f>
        <v xml:space="preserve"> </v>
      </c>
    </row>
    <row r="40" spans="1:6">
      <c r="A40" s="422"/>
      <c r="B40" s="422"/>
      <c r="C40" s="423" t="s">
        <v>13</v>
      </c>
      <c r="D40" s="409">
        <v>1</v>
      </c>
      <c r="F40" s="421" t="e">
        <f>ROUND(IF(OR(ISBLANK(D40),ISBLANK(E40))," ",KOLIC*CENA),2)</f>
        <v>#VALUE!</v>
      </c>
    </row>
    <row r="41" spans="1:6">
      <c r="A41" s="405"/>
      <c r="B41" s="405"/>
      <c r="C41" s="420"/>
      <c r="F41" s="421" t="str">
        <f t="shared" si="0"/>
        <v xml:space="preserve"> </v>
      </c>
    </row>
    <row r="42" spans="1:6" ht="52.8">
      <c r="A42" s="405" t="s">
        <v>759</v>
      </c>
      <c r="B42" s="424"/>
      <c r="C42" s="420" t="s">
        <v>760</v>
      </c>
      <c r="F42" s="421" t="str">
        <f t="shared" si="0"/>
        <v xml:space="preserve"> </v>
      </c>
    </row>
    <row r="43" spans="1:6">
      <c r="A43" s="422"/>
      <c r="B43" s="422"/>
      <c r="C43" s="423" t="s">
        <v>13</v>
      </c>
      <c r="D43" s="409">
        <v>1</v>
      </c>
      <c r="E43" s="410"/>
      <c r="F43" s="421" t="e">
        <f>ROUND(IF(OR(ISBLANK(D43),ISBLANK(E43))," ",KOLIC*CENA),2)</f>
        <v>#VALUE!</v>
      </c>
    </row>
    <row r="44" spans="1:6">
      <c r="A44" s="405"/>
      <c r="B44" s="405"/>
      <c r="C44" s="420"/>
      <c r="F44" s="421" t="str">
        <f t="shared" si="0"/>
        <v xml:space="preserve"> </v>
      </c>
    </row>
    <row r="45" spans="1:6">
      <c r="A45" s="405" t="s">
        <v>761</v>
      </c>
      <c r="B45" s="405" t="s">
        <v>930</v>
      </c>
      <c r="C45" s="420" t="s">
        <v>690</v>
      </c>
      <c r="F45" s="421" t="str">
        <f t="shared" si="0"/>
        <v xml:space="preserve"> </v>
      </c>
    </row>
    <row r="46" spans="1:6">
      <c r="A46" s="422"/>
      <c r="B46" s="422"/>
      <c r="C46" s="423" t="s">
        <v>13</v>
      </c>
      <c r="D46" s="399">
        <v>18</v>
      </c>
      <c r="F46" s="421" t="e">
        <f>ROUND(IF(OR(ISBLANK(D46),ISBLANK(E46))," ",KOLIC*CENA),2)</f>
        <v>#VALUE!</v>
      </c>
    </row>
    <row r="47" spans="1:6">
      <c r="A47" s="405"/>
      <c r="B47" s="405"/>
      <c r="C47" s="420"/>
      <c r="F47" s="394"/>
    </row>
    <row r="48" spans="1:6">
      <c r="A48" s="400"/>
      <c r="B48" s="400"/>
      <c r="C48" s="401"/>
      <c r="D48" s="373"/>
      <c r="E48" s="373"/>
      <c r="F48" s="402"/>
    </row>
    <row r="49" spans="1:6">
      <c r="A49" s="474" t="s">
        <v>665</v>
      </c>
      <c r="B49" s="474"/>
      <c r="C49" s="475" t="s">
        <v>691</v>
      </c>
      <c r="F49" s="385" t="e">
        <f>IF(SUM(F32:F48)&gt;0,SUM(F32:F48)," ")</f>
        <v>#VALUE!</v>
      </c>
    </row>
    <row r="50" spans="1:6">
      <c r="A50" s="474"/>
      <c r="B50" s="474"/>
      <c r="C50" s="475"/>
      <c r="F50" s="385"/>
    </row>
    <row r="51" spans="1:6">
      <c r="A51" s="474"/>
      <c r="B51" s="474"/>
      <c r="C51" s="475"/>
      <c r="F51" s="385"/>
    </row>
    <row r="52" spans="1:6">
      <c r="A52" s="474"/>
      <c r="B52" s="474"/>
      <c r="C52" s="475"/>
      <c r="F52" s="394"/>
    </row>
    <row r="53" spans="1:6">
      <c r="A53" s="474" t="s">
        <v>120</v>
      </c>
      <c r="B53" s="474"/>
      <c r="C53" s="475" t="s">
        <v>24</v>
      </c>
      <c r="F53" s="394"/>
    </row>
    <row r="54" spans="1:6">
      <c r="A54" s="474"/>
      <c r="B54" s="474"/>
      <c r="C54" s="475"/>
      <c r="F54" s="394"/>
    </row>
    <row r="55" spans="1:6" ht="39.6">
      <c r="A55" s="405" t="s">
        <v>773</v>
      </c>
      <c r="B55" s="405" t="s">
        <v>70</v>
      </c>
      <c r="C55" s="420" t="s">
        <v>931</v>
      </c>
      <c r="F55" s="394"/>
    </row>
    <row r="56" spans="1:6">
      <c r="A56" s="422"/>
      <c r="B56" s="422"/>
      <c r="C56" s="423" t="s">
        <v>695</v>
      </c>
      <c r="D56" s="399">
        <v>20.25</v>
      </c>
      <c r="F56" s="353" t="e">
        <f>ROUND(IF(OR(ISBLANK(D56),ISBLANK(E56))," ",KOLIC*CENA),2)</f>
        <v>#VALUE!</v>
      </c>
    </row>
    <row r="57" spans="1:6">
      <c r="A57" s="474"/>
      <c r="B57" s="474"/>
      <c r="C57" s="475"/>
      <c r="F57" s="394"/>
    </row>
    <row r="58" spans="1:6" ht="39.6">
      <c r="A58" s="405" t="s">
        <v>774</v>
      </c>
      <c r="B58" s="405" t="s">
        <v>693</v>
      </c>
      <c r="C58" s="420" t="s">
        <v>932</v>
      </c>
      <c r="F58" s="394"/>
    </row>
    <row r="59" spans="1:6">
      <c r="A59" s="422"/>
      <c r="B59" s="422"/>
      <c r="C59" s="423" t="s">
        <v>695</v>
      </c>
      <c r="D59" s="399">
        <v>129.5</v>
      </c>
      <c r="F59" s="353" t="e">
        <f>ROUND(IF(OR(ISBLANK(D59),ISBLANK(E59))," ",KOLIC*CENA),2)</f>
        <v>#VALUE!</v>
      </c>
    </row>
    <row r="60" spans="1:6">
      <c r="A60" s="368"/>
      <c r="B60" s="368"/>
      <c r="C60" s="368"/>
      <c r="D60" s="368"/>
      <c r="E60" s="368"/>
      <c r="F60" s="394"/>
    </row>
    <row r="61" spans="1:6" ht="26.4">
      <c r="A61" s="479" t="s">
        <v>775</v>
      </c>
      <c r="B61" s="479" t="s">
        <v>133</v>
      </c>
      <c r="C61" s="420" t="s">
        <v>697</v>
      </c>
      <c r="F61" s="394"/>
    </row>
    <row r="62" spans="1:6">
      <c r="A62" s="422"/>
      <c r="B62" s="422"/>
      <c r="C62" s="423" t="s">
        <v>698</v>
      </c>
      <c r="D62" s="399">
        <v>98.5</v>
      </c>
      <c r="F62" s="353" t="e">
        <f>ROUND(IF(OR(ISBLANK(D62),ISBLANK(E62))," ",KOLIC*CENA),2)</f>
        <v>#VALUE!</v>
      </c>
    </row>
    <row r="63" spans="1:6">
      <c r="A63" s="368"/>
      <c r="B63" s="368"/>
      <c r="C63" s="368"/>
      <c r="D63" s="368"/>
      <c r="E63" s="368"/>
      <c r="F63" s="394"/>
    </row>
    <row r="64" spans="1:6" ht="26.4">
      <c r="A64" s="479" t="s">
        <v>776</v>
      </c>
      <c r="B64" s="479" t="s">
        <v>214</v>
      </c>
      <c r="C64" s="420" t="s">
        <v>935</v>
      </c>
      <c r="F64" s="394"/>
    </row>
    <row r="65" spans="1:6">
      <c r="A65" s="422"/>
      <c r="B65" s="422"/>
      <c r="C65" s="423" t="s">
        <v>213</v>
      </c>
      <c r="D65" s="399">
        <v>259</v>
      </c>
      <c r="F65" s="353" t="e">
        <f>ROUND(IF(OR(ISBLANK(D65),ISBLANK(E65))," ",KOLIC*CENA),2)</f>
        <v>#VALUE!</v>
      </c>
    </row>
    <row r="66" spans="1:6">
      <c r="A66" s="422"/>
      <c r="B66" s="422"/>
      <c r="C66" s="423"/>
      <c r="D66" s="399"/>
      <c r="F66" s="394"/>
    </row>
    <row r="67" spans="1:6" ht="39.6">
      <c r="A67" s="479" t="s">
        <v>777</v>
      </c>
      <c r="B67" s="479" t="s">
        <v>939</v>
      </c>
      <c r="C67" s="420" t="s">
        <v>1015</v>
      </c>
      <c r="F67" s="394"/>
    </row>
    <row r="68" spans="1:6">
      <c r="A68" s="422"/>
      <c r="B68" s="422"/>
      <c r="C68" s="423" t="s">
        <v>695</v>
      </c>
      <c r="D68" s="399">
        <v>117.5</v>
      </c>
      <c r="F68" s="353" t="e">
        <f>ROUND(IF(OR(ISBLANK(D68),ISBLANK(E68))," ",KOLIC*CENA),2)</f>
        <v>#VALUE!</v>
      </c>
    </row>
    <row r="69" spans="1:6">
      <c r="A69" s="368"/>
      <c r="B69" s="368"/>
      <c r="C69" s="368"/>
      <c r="D69" s="368"/>
      <c r="E69" s="368"/>
      <c r="F69" s="394"/>
    </row>
    <row r="70" spans="1:6" ht="26.4">
      <c r="A70" s="479" t="s">
        <v>780</v>
      </c>
      <c r="B70" s="479" t="s">
        <v>942</v>
      </c>
      <c r="C70" s="420" t="s">
        <v>943</v>
      </c>
      <c r="F70" s="394"/>
    </row>
    <row r="71" spans="1:6">
      <c r="A71" s="422"/>
      <c r="B71" s="422"/>
      <c r="C71" s="423" t="s">
        <v>698</v>
      </c>
      <c r="D71" s="399">
        <v>92.5</v>
      </c>
      <c r="F71" s="353" t="e">
        <f>ROUND(IF(OR(ISBLANK(D71),ISBLANK(E71))," ",KOLIC*CENA),2)</f>
        <v>#VALUE!</v>
      </c>
    </row>
    <row r="72" spans="1:6">
      <c r="A72" s="400"/>
      <c r="B72" s="400"/>
      <c r="C72" s="401"/>
      <c r="D72" s="373"/>
      <c r="E72" s="373"/>
      <c r="F72" s="402"/>
    </row>
    <row r="73" spans="1:6">
      <c r="A73" s="474" t="s">
        <v>120</v>
      </c>
      <c r="B73" s="474"/>
      <c r="C73" s="475" t="s">
        <v>708</v>
      </c>
      <c r="F73" s="385" t="e">
        <f>IF(SUM(F55:F72)&gt;0,SUM(F55:F72)," ")</f>
        <v>#VALUE!</v>
      </c>
    </row>
    <row r="74" spans="1:6">
      <c r="A74" s="474"/>
      <c r="B74" s="474"/>
      <c r="C74" s="475"/>
      <c r="F74" s="385"/>
    </row>
    <row r="75" spans="1:6">
      <c r="A75" s="474"/>
      <c r="B75" s="474"/>
      <c r="C75" s="475"/>
      <c r="F75" s="394"/>
    </row>
    <row r="76" spans="1:6">
      <c r="A76" s="474" t="s">
        <v>667</v>
      </c>
      <c r="B76" s="474"/>
      <c r="C76" s="475" t="s">
        <v>670</v>
      </c>
      <c r="F76" s="394"/>
    </row>
    <row r="77" spans="1:6">
      <c r="A77" s="474"/>
      <c r="B77" s="474"/>
      <c r="C77" s="475"/>
      <c r="F77" s="394"/>
    </row>
    <row r="78" spans="1:6" ht="26.4">
      <c r="A78" s="405" t="s">
        <v>781</v>
      </c>
      <c r="B78" s="405" t="s">
        <v>629</v>
      </c>
      <c r="C78" s="420" t="s">
        <v>630</v>
      </c>
      <c r="F78" s="394"/>
    </row>
    <row r="79" spans="1:6">
      <c r="A79" s="422"/>
      <c r="B79" s="422"/>
      <c r="C79" s="423" t="s">
        <v>698</v>
      </c>
      <c r="D79" s="399">
        <v>38.5</v>
      </c>
      <c r="F79" s="353" t="e">
        <f>ROUND(IF(OR(ISBLANK(D79),ISBLANK(E79))," ",KOLIC*CENA),2)</f>
        <v>#VALUE!</v>
      </c>
    </row>
    <row r="80" spans="1:6">
      <c r="A80" s="474"/>
      <c r="B80" s="474"/>
      <c r="C80" s="475"/>
      <c r="F80" s="394"/>
    </row>
    <row r="81" spans="1:6" ht="26.4">
      <c r="A81" s="405" t="s">
        <v>944</v>
      </c>
      <c r="B81" s="405" t="s">
        <v>857</v>
      </c>
      <c r="C81" s="420" t="s">
        <v>633</v>
      </c>
      <c r="F81" s="394"/>
    </row>
    <row r="82" spans="1:6">
      <c r="A82" s="422"/>
      <c r="B82" s="422"/>
      <c r="C82" s="423" t="s">
        <v>698</v>
      </c>
      <c r="D82" s="399">
        <v>48.5</v>
      </c>
      <c r="F82" s="353" t="e">
        <f>ROUND(IF(OR(ISBLANK(D82),ISBLANK(E82))," ",KOLIC*CENA),2)</f>
        <v>#VALUE!</v>
      </c>
    </row>
    <row r="83" spans="1:6">
      <c r="A83" s="474"/>
      <c r="B83" s="474"/>
      <c r="C83" s="475"/>
      <c r="F83" s="394"/>
    </row>
    <row r="84" spans="1:6" ht="26.4">
      <c r="A84" s="405" t="s">
        <v>946</v>
      </c>
      <c r="B84" s="405" t="s">
        <v>634</v>
      </c>
      <c r="C84" s="420" t="s">
        <v>635</v>
      </c>
      <c r="F84" s="394"/>
    </row>
    <row r="85" spans="1:6">
      <c r="A85" s="422"/>
      <c r="B85" s="422"/>
      <c r="C85" s="423" t="s">
        <v>712</v>
      </c>
      <c r="D85" s="399">
        <v>92.5</v>
      </c>
      <c r="F85" s="353" t="e">
        <f>ROUND(IF(OR(ISBLANK(D85),ISBLANK(E85))," ",KOLIC*CENA),2)</f>
        <v>#VALUE!</v>
      </c>
    </row>
    <row r="86" spans="1:6">
      <c r="A86" s="474"/>
      <c r="B86" s="474"/>
      <c r="C86" s="475"/>
      <c r="F86" s="394"/>
    </row>
    <row r="87" spans="1:6">
      <c r="A87" s="400"/>
      <c r="B87" s="400"/>
      <c r="C87" s="401"/>
      <c r="D87" s="373"/>
      <c r="E87" s="373"/>
      <c r="F87" s="402"/>
    </row>
    <row r="88" spans="1:6">
      <c r="A88" s="474" t="s">
        <v>667</v>
      </c>
      <c r="B88" s="474"/>
      <c r="C88" s="475" t="s">
        <v>716</v>
      </c>
      <c r="F88" s="385" t="e">
        <f>IF(SUM(F78:F87)&gt;0,SUM(F78:F87)," ")</f>
        <v>#VALUE!</v>
      </c>
    </row>
    <row r="89" spans="1:6">
      <c r="A89" s="405"/>
      <c r="B89" s="405"/>
      <c r="C89" s="420"/>
      <c r="F89" s="394"/>
    </row>
    <row r="90" spans="1:6">
      <c r="A90" s="405"/>
      <c r="B90" s="405"/>
      <c r="C90" s="420"/>
      <c r="F90" s="394"/>
    </row>
    <row r="91" spans="1:6">
      <c r="A91" s="405"/>
      <c r="B91" s="405"/>
      <c r="C91" s="420"/>
      <c r="F91" s="394"/>
    </row>
    <row r="92" spans="1:6">
      <c r="A92" s="474" t="s">
        <v>669</v>
      </c>
      <c r="B92" s="474"/>
      <c r="C92" s="475" t="s">
        <v>717</v>
      </c>
      <c r="F92" s="394"/>
    </row>
    <row r="93" spans="1:6">
      <c r="A93" s="474"/>
      <c r="B93" s="474"/>
      <c r="C93" s="475"/>
      <c r="F93" s="394"/>
    </row>
    <row r="94" spans="1:6" ht="52.8">
      <c r="A94" s="405" t="s">
        <v>782</v>
      </c>
      <c r="B94" s="405" t="s">
        <v>638</v>
      </c>
      <c r="C94" s="420" t="s">
        <v>639</v>
      </c>
      <c r="F94" s="353" t="str">
        <f>IF(OR(ISBLANK(D94),ISBLANK(E94))," ",KOLIC*CENA)</f>
        <v xml:space="preserve"> </v>
      </c>
    </row>
    <row r="95" spans="1:6">
      <c r="A95" s="422"/>
      <c r="B95" s="422"/>
      <c r="C95" s="423" t="s">
        <v>640</v>
      </c>
      <c r="D95" s="409">
        <v>1365</v>
      </c>
      <c r="F95" s="353" t="e">
        <f>ROUND(IF(OR(ISBLANK(D95),ISBLANK(E95))," ",KOLIC*CENA),2)</f>
        <v>#VALUE!</v>
      </c>
    </row>
    <row r="96" spans="1:6">
      <c r="A96" s="400"/>
      <c r="B96" s="400"/>
      <c r="C96" s="401"/>
      <c r="D96" s="373"/>
      <c r="E96" s="373"/>
      <c r="F96" s="402"/>
    </row>
    <row r="97" spans="1:6" ht="26.4">
      <c r="A97" s="474" t="s">
        <v>669</v>
      </c>
      <c r="B97" s="474"/>
      <c r="C97" s="475" t="s">
        <v>721</v>
      </c>
      <c r="F97" s="385" t="e">
        <f>IF(SUM(F95:F96)&gt;0,SUM(F95:F96)," ")</f>
        <v>#VALUE!</v>
      </c>
    </row>
    <row r="98" spans="1:6">
      <c r="A98" s="474"/>
      <c r="B98" s="474"/>
      <c r="C98" s="475"/>
      <c r="F98" s="385"/>
    </row>
    <row r="99" spans="1:6">
      <c r="A99" s="474"/>
      <c r="B99" s="474"/>
      <c r="C99" s="475"/>
      <c r="F99" s="385"/>
    </row>
    <row r="100" spans="1:6">
      <c r="A100" s="405"/>
      <c r="B100" s="405"/>
      <c r="C100" s="420"/>
      <c r="F100" s="394"/>
    </row>
    <row r="101" spans="1:6">
      <c r="A101" s="474" t="s">
        <v>671</v>
      </c>
      <c r="B101" s="474"/>
      <c r="C101" s="475" t="s">
        <v>674</v>
      </c>
      <c r="F101" s="394"/>
    </row>
    <row r="102" spans="1:6">
      <c r="A102" s="474"/>
      <c r="B102" s="474"/>
      <c r="C102" s="475"/>
      <c r="F102" s="394"/>
    </row>
    <row r="103" spans="1:6" ht="39.6">
      <c r="A103" s="405" t="s">
        <v>764</v>
      </c>
      <c r="B103" s="405" t="s">
        <v>868</v>
      </c>
      <c r="C103" s="406" t="s">
        <v>952</v>
      </c>
      <c r="F103" s="394"/>
    </row>
    <row r="104" spans="1:6">
      <c r="A104" s="422"/>
      <c r="B104" s="422"/>
      <c r="C104" s="423" t="s">
        <v>695</v>
      </c>
      <c r="D104" s="399">
        <v>4.5</v>
      </c>
      <c r="F104" s="353" t="e">
        <f>ROUND(IF(OR(ISBLANK(D104),ISBLANK(E104))," ",KOLIC*CENA),2)</f>
        <v>#VALUE!</v>
      </c>
    </row>
    <row r="105" spans="1:6">
      <c r="A105" s="474"/>
      <c r="B105" s="474"/>
      <c r="C105" s="475"/>
      <c r="F105" s="394"/>
    </row>
    <row r="106" spans="1:6" ht="39.6">
      <c r="A106" s="405" t="s">
        <v>765</v>
      </c>
      <c r="B106" s="405" t="s">
        <v>645</v>
      </c>
      <c r="C106" s="406" t="s">
        <v>954</v>
      </c>
      <c r="F106" s="394"/>
    </row>
    <row r="107" spans="1:6">
      <c r="A107" s="422"/>
      <c r="B107" s="422"/>
      <c r="C107" s="423" t="s">
        <v>695</v>
      </c>
      <c r="D107" s="399">
        <v>14.5</v>
      </c>
      <c r="F107" s="353" t="e">
        <f>ROUND(IF(OR(ISBLANK(D107),ISBLANK(E107))," ",KOLIC*CENA),2)</f>
        <v>#VALUE!</v>
      </c>
    </row>
    <row r="108" spans="1:6">
      <c r="A108" s="474"/>
      <c r="B108" s="474"/>
      <c r="C108" s="475"/>
      <c r="F108" s="394"/>
    </row>
    <row r="109" spans="1:6" ht="52.8">
      <c r="A109" s="405" t="s">
        <v>953</v>
      </c>
      <c r="B109" s="405" t="s">
        <v>647</v>
      </c>
      <c r="C109" s="406" t="s">
        <v>1030</v>
      </c>
      <c r="F109" s="394"/>
    </row>
    <row r="110" spans="1:6">
      <c r="A110" s="422"/>
      <c r="B110" s="422"/>
      <c r="C110" s="423" t="s">
        <v>695</v>
      </c>
      <c r="D110" s="399">
        <v>11.5</v>
      </c>
      <c r="F110" s="353" t="e">
        <f>ROUND(IF(OR(ISBLANK(D110),ISBLANK(E110))," ",KOLIC*CENA),2)</f>
        <v>#VALUE!</v>
      </c>
    </row>
    <row r="111" spans="1:6">
      <c r="A111" s="400"/>
      <c r="B111" s="400"/>
      <c r="C111" s="401"/>
      <c r="D111" s="373"/>
      <c r="E111" s="373"/>
      <c r="F111" s="402"/>
    </row>
    <row r="112" spans="1:6" ht="26.4">
      <c r="A112" s="474" t="s">
        <v>671</v>
      </c>
      <c r="B112" s="474"/>
      <c r="C112" s="475" t="s">
        <v>728</v>
      </c>
      <c r="F112" s="385" t="e">
        <f>IF(SUM(F103:F111),SUM(F103:F111)," ")</f>
        <v>#VALUE!</v>
      </c>
    </row>
    <row r="113" spans="1:6">
      <c r="A113" s="474"/>
      <c r="B113" s="474"/>
      <c r="C113" s="475"/>
      <c r="F113" s="385"/>
    </row>
    <row r="114" spans="1:6">
      <c r="A114" s="474"/>
      <c r="B114" s="474"/>
      <c r="C114" s="475"/>
      <c r="F114" s="385"/>
    </row>
    <row r="115" spans="1:6">
      <c r="A115" s="474"/>
      <c r="B115" s="474"/>
      <c r="C115" s="475"/>
      <c r="F115" s="385"/>
    </row>
    <row r="116" spans="1:6">
      <c r="A116" s="474" t="s">
        <v>673</v>
      </c>
      <c r="B116" s="474"/>
      <c r="C116" s="475" t="s">
        <v>927</v>
      </c>
      <c r="F116" s="394"/>
    </row>
    <row r="117" spans="1:6">
      <c r="A117" s="474"/>
      <c r="B117" s="474"/>
      <c r="C117" s="475"/>
      <c r="F117" s="394"/>
    </row>
    <row r="118" spans="1:6" ht="26.4">
      <c r="A118" s="405" t="s">
        <v>783</v>
      </c>
      <c r="B118" s="405" t="s">
        <v>957</v>
      </c>
      <c r="C118" s="406" t="s">
        <v>958</v>
      </c>
      <c r="F118" s="394"/>
    </row>
    <row r="119" spans="1:6">
      <c r="A119" s="422"/>
      <c r="B119" s="422"/>
      <c r="C119" s="423" t="s">
        <v>698</v>
      </c>
      <c r="D119" s="399">
        <v>135</v>
      </c>
      <c r="F119" s="353" t="e">
        <f>ROUND(IF(OR(ISBLANK(D119),ISBLANK(E119))," ",KOLIC*CENA),2)</f>
        <v>#VALUE!</v>
      </c>
    </row>
    <row r="120" spans="1:6">
      <c r="A120" s="422"/>
      <c r="B120" s="422"/>
      <c r="C120" s="423"/>
      <c r="D120" s="399"/>
    </row>
    <row r="121" spans="1:6" ht="39.6">
      <c r="A121" s="405" t="s">
        <v>784</v>
      </c>
      <c r="B121" s="405" t="s">
        <v>959</v>
      </c>
      <c r="C121" s="406" t="s">
        <v>960</v>
      </c>
      <c r="F121" s="394"/>
    </row>
    <row r="122" spans="1:6">
      <c r="A122" s="422"/>
      <c r="B122" s="422"/>
      <c r="C122" s="423" t="s">
        <v>698</v>
      </c>
      <c r="D122" s="399">
        <v>3.25</v>
      </c>
      <c r="F122" s="353" t="e">
        <f>ROUND(IF(OR(ISBLANK(D122),ISBLANK(E122))," ",KOLIC*CENA),2)</f>
        <v>#VALUE!</v>
      </c>
    </row>
    <row r="123" spans="1:6">
      <c r="A123" s="474"/>
      <c r="B123" s="474"/>
      <c r="C123" s="475"/>
    </row>
    <row r="124" spans="1:6" ht="26.4">
      <c r="A124" s="405" t="s">
        <v>785</v>
      </c>
      <c r="B124" s="405" t="s">
        <v>961</v>
      </c>
      <c r="C124" s="406" t="s">
        <v>962</v>
      </c>
      <c r="F124" s="394"/>
    </row>
    <row r="125" spans="1:6">
      <c r="A125" s="422"/>
      <c r="B125" s="422"/>
      <c r="C125" s="423" t="s">
        <v>712</v>
      </c>
      <c r="D125" s="399">
        <v>1.5</v>
      </c>
      <c r="F125" s="353" t="e">
        <f>ROUND(IF(OR(ISBLANK(D125),ISBLANK(E125))," ",KOLIC*CENA),2)</f>
        <v>#VALUE!</v>
      </c>
    </row>
    <row r="126" spans="1:6">
      <c r="A126" s="474"/>
      <c r="B126" s="474"/>
      <c r="C126" s="475"/>
    </row>
    <row r="127" spans="1:6" ht="26.4">
      <c r="A127" s="405" t="s">
        <v>963</v>
      </c>
      <c r="B127" s="405" t="s">
        <v>964</v>
      </c>
      <c r="C127" s="406" t="s">
        <v>965</v>
      </c>
      <c r="F127" s="394"/>
    </row>
    <row r="128" spans="1:6">
      <c r="A128" s="422"/>
      <c r="B128" s="422"/>
      <c r="C128" s="423" t="s">
        <v>712</v>
      </c>
      <c r="D128" s="399">
        <v>1.5</v>
      </c>
      <c r="F128" s="353" t="e">
        <f>ROUND(IF(OR(ISBLANK(D128),ISBLANK(E128))," ",KOLIC*CENA),2)</f>
        <v>#VALUE!</v>
      </c>
    </row>
    <row r="129" spans="1:6">
      <c r="A129" s="474"/>
      <c r="B129" s="474"/>
      <c r="C129" s="475"/>
    </row>
    <row r="130" spans="1:6" ht="79.2">
      <c r="A130" s="405" t="s">
        <v>966</v>
      </c>
      <c r="B130" s="405"/>
      <c r="C130" s="406" t="s">
        <v>967</v>
      </c>
      <c r="F130" s="394"/>
    </row>
    <row r="131" spans="1:6">
      <c r="A131" s="422"/>
      <c r="B131" s="422"/>
      <c r="C131" s="423" t="s">
        <v>712</v>
      </c>
      <c r="D131" s="399">
        <v>7.5</v>
      </c>
      <c r="F131" s="353" t="e">
        <f>ROUND(IF(OR(ISBLANK(D131),ISBLANK(E131))," ",KOLIC*CENA),2)</f>
        <v>#VALUE!</v>
      </c>
    </row>
    <row r="132" spans="1:6">
      <c r="A132" s="422"/>
      <c r="B132" s="422"/>
      <c r="C132" s="423"/>
      <c r="D132" s="399"/>
    </row>
    <row r="133" spans="1:6" ht="66">
      <c r="A133" s="480" t="s">
        <v>968</v>
      </c>
      <c r="B133" s="480"/>
      <c r="C133" s="481" t="s">
        <v>969</v>
      </c>
      <c r="E133" s="482"/>
      <c r="F133" s="394"/>
    </row>
    <row r="134" spans="1:6">
      <c r="A134" s="422"/>
      <c r="B134" s="422"/>
      <c r="C134" s="423" t="s">
        <v>970</v>
      </c>
      <c r="D134" s="409">
        <v>44.5</v>
      </c>
      <c r="E134" s="482"/>
      <c r="F134" s="353" t="e">
        <f>ROUND(IF(OR(ISBLANK(D134),ISBLANK(E134))," ",KOLIC*CENA),2)</f>
        <v>#VALUE!</v>
      </c>
    </row>
    <row r="135" spans="1:6">
      <c r="A135" s="422"/>
      <c r="B135" s="422"/>
      <c r="C135" s="423"/>
      <c r="D135" s="399"/>
    </row>
    <row r="136" spans="1:6" ht="39.6">
      <c r="A136" s="480" t="s">
        <v>971</v>
      </c>
      <c r="B136" s="480"/>
      <c r="C136" s="481" t="s">
        <v>972</v>
      </c>
      <c r="E136" s="482"/>
      <c r="F136" s="394"/>
    </row>
    <row r="137" spans="1:6">
      <c r="A137" s="422"/>
      <c r="B137" s="422"/>
      <c r="C137" s="423" t="s">
        <v>970</v>
      </c>
      <c r="D137" s="409">
        <v>7.5</v>
      </c>
      <c r="E137" s="482"/>
      <c r="F137" s="353" t="e">
        <f>ROUND(IF(OR(ISBLANK(D137),ISBLANK(E137))," ",KOLIC*CENA),2)</f>
        <v>#VALUE!</v>
      </c>
    </row>
    <row r="138" spans="1:6">
      <c r="A138" s="400"/>
      <c r="B138" s="400"/>
      <c r="C138" s="401"/>
      <c r="D138" s="373"/>
      <c r="E138" s="373"/>
      <c r="F138" s="402"/>
    </row>
    <row r="139" spans="1:6">
      <c r="A139" s="474" t="s">
        <v>673</v>
      </c>
      <c r="B139" s="474"/>
      <c r="C139" s="475" t="s">
        <v>973</v>
      </c>
      <c r="F139" s="385" t="e">
        <f>IF(SUM(F118:F138),SUM(F118:F138)," ")</f>
        <v>#VALUE!</v>
      </c>
    </row>
    <row r="140" spans="1:6">
      <c r="A140" s="474"/>
      <c r="B140" s="474"/>
      <c r="C140" s="475"/>
      <c r="F140" s="385"/>
    </row>
    <row r="141" spans="1:6">
      <c r="A141" s="474"/>
      <c r="B141" s="474"/>
      <c r="C141" s="475"/>
      <c r="F141" s="385"/>
    </row>
    <row r="142" spans="1:6">
      <c r="A142" s="474"/>
      <c r="B142" s="474"/>
      <c r="C142" s="475"/>
      <c r="F142" s="385"/>
    </row>
    <row r="143" spans="1:6">
      <c r="A143" s="474" t="s">
        <v>675</v>
      </c>
      <c r="B143" s="474"/>
      <c r="C143" s="475" t="s">
        <v>17</v>
      </c>
      <c r="F143" s="394"/>
    </row>
    <row r="144" spans="1:6">
      <c r="A144" s="405"/>
      <c r="B144" s="405"/>
      <c r="C144" s="420"/>
      <c r="F144" s="410"/>
    </row>
    <row r="145" spans="1:6">
      <c r="A145" s="405" t="s">
        <v>787</v>
      </c>
      <c r="B145" s="405" t="s">
        <v>31</v>
      </c>
      <c r="C145" s="420" t="s">
        <v>4</v>
      </c>
      <c r="F145" s="410"/>
    </row>
    <row r="146" spans="1:6">
      <c r="A146" s="405"/>
      <c r="B146" s="405"/>
      <c r="C146" s="484" t="s">
        <v>26</v>
      </c>
      <c r="D146" s="352">
        <v>4</v>
      </c>
      <c r="E146" s="564">
        <v>50</v>
      </c>
      <c r="F146" s="410">
        <f>ROUND(IF(OR(ISBLANK(D146),ISBLANK(E146))," ",KOLIC*CENA),2)</f>
        <v>200</v>
      </c>
    </row>
    <row r="147" spans="1:6">
      <c r="A147" s="405"/>
      <c r="B147" s="405"/>
      <c r="C147" s="420"/>
      <c r="F147" s="394"/>
    </row>
    <row r="148" spans="1:6">
      <c r="A148" s="405" t="s">
        <v>789</v>
      </c>
      <c r="B148" s="405" t="s">
        <v>95</v>
      </c>
      <c r="C148" s="420" t="s">
        <v>745</v>
      </c>
      <c r="F148" s="410"/>
    </row>
    <row r="149" spans="1:6">
      <c r="A149" s="405"/>
      <c r="B149" s="405"/>
      <c r="C149" s="570" t="s">
        <v>26</v>
      </c>
      <c r="D149" s="352">
        <v>1</v>
      </c>
      <c r="E149" s="564">
        <v>50</v>
      </c>
      <c r="F149" s="410">
        <f>ROUND(IF(OR(ISBLANK(D149),ISBLANK(E149))," ",KOLIC*CENA),2)</f>
        <v>50</v>
      </c>
    </row>
    <row r="150" spans="1:6">
      <c r="A150" s="405"/>
      <c r="B150" s="405"/>
      <c r="C150" s="420"/>
      <c r="F150" s="394"/>
    </row>
    <row r="151" spans="1:6" ht="26.4">
      <c r="A151" s="405" t="s">
        <v>790</v>
      </c>
      <c r="B151" s="405" t="s">
        <v>32</v>
      </c>
      <c r="C151" s="420" t="s">
        <v>988</v>
      </c>
      <c r="F151" s="410"/>
    </row>
    <row r="152" spans="1:6">
      <c r="A152" s="368"/>
      <c r="B152" s="368"/>
      <c r="C152" s="412" t="s">
        <v>743</v>
      </c>
      <c r="D152" s="352">
        <v>1</v>
      </c>
      <c r="F152" s="410" t="e">
        <f>ROUND(IF(OR(ISBLANK(D152),ISBLANK(E152))," ",KOLIC*CENA),2)</f>
        <v>#VALUE!</v>
      </c>
    </row>
    <row r="153" spans="1:6">
      <c r="A153" s="371"/>
      <c r="B153" s="371"/>
      <c r="C153" s="414"/>
      <c r="D153" s="415"/>
      <c r="E153" s="373"/>
      <c r="F153" s="374"/>
    </row>
    <row r="154" spans="1:6">
      <c r="A154" s="474" t="s">
        <v>675</v>
      </c>
      <c r="B154" s="474"/>
      <c r="C154" s="475" t="s">
        <v>748</v>
      </c>
      <c r="F154" s="385" t="e">
        <f>IF(SUM(F144:F153)&gt;0,SUM(F144:F153)," ")</f>
        <v>#VALUE!</v>
      </c>
    </row>
    <row r="155" spans="1:6">
      <c r="A155" s="485"/>
      <c r="B155" s="485"/>
      <c r="C155" s="486"/>
      <c r="F155" s="394"/>
    </row>
  </sheetData>
  <sheetProtection algorithmName="SHA-512" hashValue="zZ4SBD78n3TSd44c6pAefAfVQos7aEaibmrW4Nn0ZQVFdq+pxT6dLeNdNUQEzFmjMfiy0xxWB/FGoJ37xJaHew==" saltValue="uHHly+WGujvmlBIA9zcRoQ==" spinCount="100000" sheet="1" objects="1" scenarios="1"/>
  <protectedRanges>
    <protectedRange sqref="E39:E145 E152:E154" name="Obseg1"/>
  </protectedRanges>
  <mergeCells count="2">
    <mergeCell ref="B2:F2"/>
    <mergeCell ref="C11:E11"/>
  </mergeCells>
  <pageMargins left="0.7" right="0.7" top="0.75" bottom="0.75" header="0.3" footer="0.3"/>
  <pageSetup paperSize="9" scale="96" orientation="portrait" r:id="rId1"/>
  <rowBreaks count="2" manualBreakCount="2">
    <brk id="32" max="16383" man="1"/>
    <brk id="115"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F87"/>
  <sheetViews>
    <sheetView topLeftCell="A22" zoomScaleNormal="100" workbookViewId="0">
      <selection activeCell="E22" sqref="E22"/>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7.5546875" style="514" customWidth="1"/>
  </cols>
  <sheetData>
    <row r="1" spans="1:6" ht="71.25" customHeight="1">
      <c r="A1" s="512"/>
      <c r="B1" s="512"/>
      <c r="C1" s="130"/>
      <c r="D1" s="130"/>
      <c r="E1" s="513"/>
      <c r="F1" s="513"/>
    </row>
    <row r="3" spans="1:6" ht="17.399999999999999">
      <c r="A3" s="623" t="s">
        <v>1043</v>
      </c>
      <c r="B3" s="621"/>
      <c r="C3" s="622"/>
      <c r="D3" s="622"/>
      <c r="E3" s="622"/>
      <c r="F3" s="622"/>
    </row>
    <row r="6" spans="1:6" ht="15.6">
      <c r="A6" s="620" t="s">
        <v>1044</v>
      </c>
      <c r="B6" s="620"/>
      <c r="C6" s="620"/>
      <c r="D6" s="620"/>
      <c r="E6" s="620"/>
      <c r="F6" s="620"/>
    </row>
    <row r="7" spans="1:6" ht="15.6">
      <c r="A7" s="620" t="s">
        <v>1045</v>
      </c>
      <c r="B7" s="620"/>
      <c r="C7" s="620"/>
      <c r="D7" s="620"/>
      <c r="E7" s="620"/>
      <c r="F7" s="620"/>
    </row>
    <row r="8" spans="1:6" ht="15.6">
      <c r="A8" s="515"/>
      <c r="B8" s="516"/>
      <c r="C8" s="517"/>
      <c r="D8" s="517"/>
      <c r="E8" s="517"/>
      <c r="F8" s="517"/>
    </row>
    <row r="9" spans="1:6" ht="15.6">
      <c r="A9" s="620" t="s">
        <v>1046</v>
      </c>
      <c r="B9" s="620"/>
      <c r="C9" s="620"/>
      <c r="D9" s="620"/>
      <c r="E9" s="620"/>
      <c r="F9" s="620"/>
    </row>
    <row r="10" spans="1:6" ht="15.6">
      <c r="A10" s="620" t="s">
        <v>1047</v>
      </c>
      <c r="B10" s="620"/>
      <c r="C10" s="620"/>
      <c r="D10" s="620"/>
      <c r="E10" s="620"/>
      <c r="F10" s="620"/>
    </row>
    <row r="11" spans="1:6" ht="15.6">
      <c r="A11" s="515"/>
      <c r="B11" s="516"/>
      <c r="C11" s="517"/>
      <c r="D11" s="517"/>
      <c r="E11" s="517"/>
      <c r="F11" s="517"/>
    </row>
    <row r="12" spans="1:6" ht="15.6">
      <c r="A12" s="620" t="s">
        <v>1048</v>
      </c>
      <c r="B12" s="621"/>
      <c r="C12" s="622"/>
      <c r="D12" s="622"/>
      <c r="E12" s="622"/>
      <c r="F12" s="622"/>
    </row>
    <row r="13" spans="1:6" ht="15.6">
      <c r="A13" s="626" t="s">
        <v>1049</v>
      </c>
      <c r="B13" s="626"/>
      <c r="C13" s="626"/>
      <c r="D13" s="626"/>
      <c r="E13" s="626"/>
      <c r="F13" s="626"/>
    </row>
    <row r="14" spans="1:6" ht="15.6">
      <c r="A14" s="626" t="s">
        <v>1050</v>
      </c>
      <c r="B14" s="626"/>
      <c r="C14" s="626"/>
      <c r="D14" s="626"/>
      <c r="E14" s="626"/>
      <c r="F14" s="626"/>
    </row>
    <row r="17" spans="1:6" ht="15.6">
      <c r="A17" s="518"/>
    </row>
    <row r="18" spans="1:6">
      <c r="A18" s="519" t="s">
        <v>1051</v>
      </c>
    </row>
    <row r="19" spans="1:6">
      <c r="A19" s="520"/>
      <c r="B19" s="521"/>
      <c r="C19" s="522"/>
      <c r="D19" s="523"/>
      <c r="E19" s="524"/>
      <c r="F19" s="524"/>
    </row>
    <row r="20" spans="1:6" ht="26.4">
      <c r="A20" s="520">
        <f>COUNT($A$19:A19)+1</f>
        <v>1</v>
      </c>
      <c r="B20" s="525" t="s">
        <v>1052</v>
      </c>
      <c r="C20" s="522"/>
      <c r="D20" s="523"/>
      <c r="E20" s="524"/>
      <c r="F20" s="524"/>
    </row>
    <row r="21" spans="1:6" ht="356.4">
      <c r="A21" s="520"/>
      <c r="B21" s="525" t="s">
        <v>1053</v>
      </c>
      <c r="C21" s="526" t="s">
        <v>13</v>
      </c>
      <c r="D21" s="527">
        <v>6</v>
      </c>
      <c r="E21" s="528"/>
      <c r="F21" s="528">
        <f>ROUND(D21*E21,2)</f>
        <v>0</v>
      </c>
    </row>
    <row r="22" spans="1:6" ht="356.4">
      <c r="A22" s="520"/>
      <c r="B22" s="525" t="s">
        <v>1054</v>
      </c>
      <c r="C22" s="526" t="s">
        <v>13</v>
      </c>
      <c r="D22" s="527">
        <v>35</v>
      </c>
      <c r="E22" s="528"/>
      <c r="F22" s="528">
        <f t="shared" ref="F22:F71" si="0">ROUND(D22*E22,2)</f>
        <v>0</v>
      </c>
    </row>
    <row r="23" spans="1:6" ht="343.2">
      <c r="A23" s="520"/>
      <c r="B23" s="525" t="s">
        <v>1055</v>
      </c>
      <c r="C23" s="526" t="s">
        <v>13</v>
      </c>
      <c r="D23" s="527">
        <v>2</v>
      </c>
      <c r="E23" s="528"/>
      <c r="F23" s="528">
        <f t="shared" si="0"/>
        <v>0</v>
      </c>
    </row>
    <row r="24" spans="1:6">
      <c r="A24" s="520"/>
      <c r="B24" s="525"/>
      <c r="C24" s="522"/>
      <c r="D24" s="523"/>
      <c r="E24" s="524"/>
      <c r="F24" s="528"/>
    </row>
    <row r="25" spans="1:6" ht="26.4">
      <c r="A25" s="520">
        <f>COUNT($A$19:A24)+1</f>
        <v>2</v>
      </c>
      <c r="B25" s="525" t="s">
        <v>1056</v>
      </c>
      <c r="C25" s="522"/>
      <c r="D25" s="523"/>
      <c r="E25" s="524"/>
      <c r="F25" s="528"/>
    </row>
    <row r="26" spans="1:6" ht="79.2">
      <c r="A26" s="520"/>
      <c r="B26" s="525" t="s">
        <v>1057</v>
      </c>
      <c r="C26" s="522" t="s">
        <v>13</v>
      </c>
      <c r="D26" s="523">
        <v>43</v>
      </c>
      <c r="E26" s="524"/>
      <c r="F26" s="524">
        <f>ROUND(D26*E26,2)</f>
        <v>0</v>
      </c>
    </row>
    <row r="27" spans="1:6">
      <c r="A27" s="520"/>
      <c r="B27" s="525"/>
      <c r="C27" s="522"/>
      <c r="D27" s="523"/>
      <c r="E27" s="524"/>
      <c r="F27" s="528"/>
    </row>
    <row r="28" spans="1:6" ht="26.4">
      <c r="A28" s="520">
        <f>COUNT($A$19:A27)+1</f>
        <v>3</v>
      </c>
      <c r="B28" s="525" t="s">
        <v>1058</v>
      </c>
      <c r="C28" s="522"/>
      <c r="D28" s="523"/>
      <c r="E28" s="524"/>
      <c r="F28" s="528"/>
    </row>
    <row r="29" spans="1:6">
      <c r="A29" s="520"/>
      <c r="B29" s="521" t="s">
        <v>1059</v>
      </c>
      <c r="C29" s="522" t="s">
        <v>88</v>
      </c>
      <c r="D29" s="523">
        <v>1900</v>
      </c>
      <c r="E29" s="524"/>
      <c r="F29" s="528">
        <f t="shared" si="0"/>
        <v>0</v>
      </c>
    </row>
    <row r="30" spans="1:6">
      <c r="A30" s="520"/>
      <c r="B30" s="521" t="s">
        <v>1060</v>
      </c>
      <c r="C30" s="522" t="s">
        <v>88</v>
      </c>
      <c r="D30" s="523">
        <v>0</v>
      </c>
      <c r="E30" s="524"/>
      <c r="F30" s="528">
        <f>ROUND(D30*E30,2)</f>
        <v>0</v>
      </c>
    </row>
    <row r="31" spans="1:6">
      <c r="A31" s="520"/>
      <c r="B31" s="525"/>
      <c r="C31" s="522"/>
      <c r="D31" s="523"/>
      <c r="E31" s="524"/>
      <c r="F31" s="528"/>
    </row>
    <row r="32" spans="1:6" ht="39.6">
      <c r="A32" s="520">
        <f>COUNT($A$19:A31)+1</f>
        <v>4</v>
      </c>
      <c r="B32" s="521" t="s">
        <v>1061</v>
      </c>
      <c r="C32" s="522" t="s">
        <v>1062</v>
      </c>
      <c r="D32" s="523">
        <v>4</v>
      </c>
      <c r="E32" s="524"/>
      <c r="F32" s="524">
        <f t="shared" si="0"/>
        <v>0</v>
      </c>
    </row>
    <row r="33" spans="1:6">
      <c r="A33" s="520"/>
      <c r="B33" s="521"/>
      <c r="C33" s="522"/>
      <c r="D33" s="523"/>
      <c r="E33" s="524"/>
      <c r="F33" s="524"/>
    </row>
    <row r="34" spans="1:6" ht="39.6">
      <c r="A34" s="520">
        <f>COUNT($A$19:A33)+1</f>
        <v>5</v>
      </c>
      <c r="B34" s="521" t="s">
        <v>1063</v>
      </c>
      <c r="C34" s="522" t="s">
        <v>1062</v>
      </c>
      <c r="D34" s="523">
        <v>21</v>
      </c>
      <c r="E34" s="524"/>
      <c r="F34" s="524">
        <f t="shared" si="0"/>
        <v>0</v>
      </c>
    </row>
    <row r="35" spans="1:6">
      <c r="A35" s="520"/>
      <c r="B35" s="521"/>
      <c r="C35" s="522"/>
      <c r="D35" s="523"/>
      <c r="E35" s="524"/>
      <c r="F35" s="524"/>
    </row>
    <row r="36" spans="1:6" ht="26.4">
      <c r="A36" s="520">
        <f>COUNT($A$19:A35)+1</f>
        <v>6</v>
      </c>
      <c r="B36" s="521" t="s">
        <v>1064</v>
      </c>
      <c r="C36" s="522" t="s">
        <v>88</v>
      </c>
      <c r="D36" s="523">
        <v>610</v>
      </c>
      <c r="E36" s="524"/>
      <c r="F36" s="524">
        <f t="shared" si="0"/>
        <v>0</v>
      </c>
    </row>
    <row r="37" spans="1:6">
      <c r="A37" s="520"/>
      <c r="B37" s="521"/>
      <c r="C37" s="522"/>
      <c r="D37" s="523"/>
      <c r="E37" s="524"/>
      <c r="F37" s="528"/>
    </row>
    <row r="38" spans="1:6">
      <c r="A38" s="520">
        <f>COUNT($A$19:A37)+1</f>
        <v>7</v>
      </c>
      <c r="B38" s="521" t="s">
        <v>1065</v>
      </c>
      <c r="C38" s="522" t="s">
        <v>1062</v>
      </c>
      <c r="D38" s="523">
        <v>1</v>
      </c>
      <c r="E38" s="524"/>
      <c r="F38" s="528">
        <f t="shared" si="0"/>
        <v>0</v>
      </c>
    </row>
    <row r="39" spans="1:6">
      <c r="A39" s="520"/>
      <c r="B39" s="521"/>
      <c r="C39" s="522"/>
      <c r="D39" s="523"/>
      <c r="E39" s="524"/>
      <c r="F39" s="528"/>
    </row>
    <row r="40" spans="1:6" ht="39.6">
      <c r="A40" s="520">
        <f>COUNT($A$19:A39)+1</f>
        <v>8</v>
      </c>
      <c r="B40" s="525" t="s">
        <v>1066</v>
      </c>
      <c r="C40" s="522" t="s">
        <v>26</v>
      </c>
      <c r="D40" s="523">
        <v>40</v>
      </c>
      <c r="E40" s="524"/>
      <c r="F40" s="524">
        <f t="shared" si="0"/>
        <v>0</v>
      </c>
    </row>
    <row r="41" spans="1:6">
      <c r="A41" s="520"/>
      <c r="B41" s="525"/>
      <c r="C41" s="522"/>
      <c r="D41" s="523"/>
      <c r="E41" s="524"/>
      <c r="F41" s="528"/>
    </row>
    <row r="42" spans="1:6" ht="118.8">
      <c r="A42" s="520">
        <f>COUNT($A$19:A41)+1</f>
        <v>9</v>
      </c>
      <c r="B42" s="525" t="s">
        <v>1067</v>
      </c>
      <c r="C42" s="522" t="s">
        <v>1062</v>
      </c>
      <c r="D42" s="523">
        <v>1</v>
      </c>
      <c r="E42" s="524"/>
      <c r="F42" s="524">
        <f t="shared" si="0"/>
        <v>0</v>
      </c>
    </row>
    <row r="43" spans="1:6">
      <c r="A43" s="519"/>
      <c r="B43" s="521"/>
      <c r="C43" s="522"/>
      <c r="D43" s="523"/>
      <c r="E43" s="524"/>
      <c r="F43" s="524"/>
    </row>
    <row r="44" spans="1:6">
      <c r="A44" s="519" t="s">
        <v>1068</v>
      </c>
      <c r="B44" s="521"/>
      <c r="C44" s="522"/>
      <c r="D44" s="523"/>
      <c r="E44" s="524"/>
      <c r="F44" s="524"/>
    </row>
    <row r="45" spans="1:6">
      <c r="A45" s="520"/>
      <c r="B45" s="521"/>
      <c r="C45" s="522"/>
      <c r="D45" s="523"/>
      <c r="E45" s="524"/>
      <c r="F45" s="524"/>
    </row>
    <row r="46" spans="1:6">
      <c r="A46" s="520">
        <f>COUNT($A$19:A45)+1</f>
        <v>10</v>
      </c>
      <c r="B46" s="521" t="s">
        <v>1069</v>
      </c>
      <c r="C46" s="522" t="s">
        <v>88</v>
      </c>
      <c r="D46" s="523">
        <v>1635</v>
      </c>
      <c r="E46" s="524"/>
      <c r="F46" s="524">
        <f t="shared" si="0"/>
        <v>0</v>
      </c>
    </row>
    <row r="47" spans="1:6">
      <c r="A47" s="520"/>
      <c r="B47" s="521"/>
      <c r="C47" s="522"/>
      <c r="D47" s="523"/>
      <c r="E47" s="524"/>
      <c r="F47" s="524"/>
    </row>
    <row r="48" spans="1:6" ht="26.4">
      <c r="A48" s="520">
        <f>COUNT($A$19:A47)+1</f>
        <v>11</v>
      </c>
      <c r="B48" s="521" t="s">
        <v>1070</v>
      </c>
      <c r="C48" s="522" t="s">
        <v>88</v>
      </c>
      <c r="D48" s="523">
        <v>20</v>
      </c>
      <c r="E48" s="524"/>
      <c r="F48" s="524">
        <f t="shared" si="0"/>
        <v>0</v>
      </c>
    </row>
    <row r="49" spans="1:6">
      <c r="A49" s="520"/>
      <c r="B49" s="521"/>
      <c r="C49" s="522"/>
      <c r="D49" s="523"/>
      <c r="E49" s="524"/>
      <c r="F49" s="524"/>
    </row>
    <row r="50" spans="1:6" ht="66">
      <c r="A50" s="520">
        <f>COUNT($A$19:A49)+1</f>
        <v>12</v>
      </c>
      <c r="B50" s="521" t="s">
        <v>1071</v>
      </c>
      <c r="C50" s="522" t="s">
        <v>88</v>
      </c>
      <c r="D50" s="523">
        <v>1635</v>
      </c>
      <c r="E50" s="524"/>
      <c r="F50" s="524">
        <f t="shared" si="0"/>
        <v>0</v>
      </c>
    </row>
    <row r="51" spans="1:6">
      <c r="A51" s="520"/>
      <c r="B51" s="521"/>
      <c r="C51" s="522"/>
      <c r="D51" s="523"/>
      <c r="E51" s="524"/>
      <c r="F51" s="524"/>
    </row>
    <row r="52" spans="1:6">
      <c r="A52" s="520">
        <f>COUNT($A$19:A51)+1</f>
        <v>13</v>
      </c>
      <c r="B52" s="521" t="s">
        <v>1072</v>
      </c>
      <c r="C52" s="522"/>
      <c r="D52" s="523"/>
      <c r="E52" s="524"/>
      <c r="F52" s="524"/>
    </row>
    <row r="53" spans="1:6">
      <c r="A53" s="520"/>
      <c r="B53" s="521" t="s">
        <v>1073</v>
      </c>
      <c r="C53" s="522" t="s">
        <v>88</v>
      </c>
      <c r="D53" s="523">
        <v>1850</v>
      </c>
      <c r="E53" s="524"/>
      <c r="F53" s="524">
        <f t="shared" si="0"/>
        <v>0</v>
      </c>
    </row>
    <row r="54" spans="1:6">
      <c r="A54" s="520"/>
      <c r="B54" s="521"/>
      <c r="C54" s="522"/>
      <c r="D54" s="523"/>
      <c r="E54" s="524"/>
      <c r="F54" s="524"/>
    </row>
    <row r="55" spans="1:6">
      <c r="A55" s="520">
        <f>COUNT($A$19:A54)+1</f>
        <v>14</v>
      </c>
      <c r="B55" s="521" t="s">
        <v>1074</v>
      </c>
      <c r="C55" s="522" t="s">
        <v>88</v>
      </c>
      <c r="D55" s="523">
        <v>1735</v>
      </c>
      <c r="E55" s="524"/>
      <c r="F55" s="524">
        <f t="shared" si="0"/>
        <v>0</v>
      </c>
    </row>
    <row r="56" spans="1:6">
      <c r="A56" s="520"/>
      <c r="B56" s="521"/>
      <c r="C56" s="522"/>
      <c r="D56" s="523"/>
      <c r="E56" s="524"/>
      <c r="F56" s="524"/>
    </row>
    <row r="57" spans="1:6" ht="26.4">
      <c r="A57" s="520">
        <f>COUNT($A$19:A56)+1</f>
        <v>15</v>
      </c>
      <c r="B57" s="521" t="s">
        <v>1075</v>
      </c>
      <c r="C57" s="522" t="s">
        <v>13</v>
      </c>
      <c r="D57" s="523">
        <v>100</v>
      </c>
      <c r="E57" s="524"/>
      <c r="F57" s="524">
        <f t="shared" si="0"/>
        <v>0</v>
      </c>
    </row>
    <row r="58" spans="1:6">
      <c r="A58" s="520"/>
      <c r="B58" s="521"/>
      <c r="C58" s="522"/>
      <c r="D58" s="523"/>
      <c r="E58" s="524"/>
      <c r="F58" s="524"/>
    </row>
    <row r="59" spans="1:6" ht="26.4">
      <c r="A59" s="520">
        <f>COUNT($A$19:A58)+1</f>
        <v>16</v>
      </c>
      <c r="B59" s="521" t="s">
        <v>1076</v>
      </c>
      <c r="C59" s="522" t="s">
        <v>88</v>
      </c>
      <c r="D59" s="523">
        <v>1635</v>
      </c>
      <c r="E59" s="524"/>
      <c r="F59" s="524">
        <f t="shared" si="0"/>
        <v>0</v>
      </c>
    </row>
    <row r="60" spans="1:6">
      <c r="A60" s="520"/>
      <c r="B60" s="521"/>
      <c r="C60" s="522"/>
      <c r="D60" s="523"/>
      <c r="E60" s="524"/>
      <c r="F60" s="524"/>
    </row>
    <row r="61" spans="1:6" ht="39.6">
      <c r="A61" s="520">
        <f>COUNT($A$19:A60)+1</f>
        <v>17</v>
      </c>
      <c r="B61" s="521" t="s">
        <v>1077</v>
      </c>
      <c r="C61" s="522" t="s">
        <v>88</v>
      </c>
      <c r="D61" s="523">
        <v>20</v>
      </c>
      <c r="E61" s="524"/>
      <c r="F61" s="524">
        <f t="shared" si="0"/>
        <v>0</v>
      </c>
    </row>
    <row r="62" spans="1:6">
      <c r="A62" s="520"/>
      <c r="B62" s="521"/>
      <c r="C62" s="522"/>
      <c r="D62" s="523"/>
      <c r="E62" s="524"/>
      <c r="F62" s="524"/>
    </row>
    <row r="63" spans="1:6" ht="79.2">
      <c r="A63" s="520">
        <f>COUNT($A$19:A62)+1</f>
        <v>18</v>
      </c>
      <c r="B63" s="521" t="s">
        <v>1078</v>
      </c>
      <c r="C63" s="522" t="s">
        <v>13</v>
      </c>
      <c r="D63" s="523">
        <v>43</v>
      </c>
      <c r="E63" s="524"/>
      <c r="F63" s="524">
        <f t="shared" si="0"/>
        <v>0</v>
      </c>
    </row>
    <row r="64" spans="1:6">
      <c r="A64" s="520"/>
      <c r="B64" s="521"/>
      <c r="C64" s="522"/>
      <c r="D64" s="523"/>
      <c r="E64" s="524"/>
      <c r="F64" s="524"/>
    </row>
    <row r="65" spans="1:6">
      <c r="A65" s="519" t="s">
        <v>1079</v>
      </c>
      <c r="B65" s="521"/>
      <c r="C65" s="522"/>
      <c r="D65" s="523"/>
      <c r="E65" s="524"/>
      <c r="F65" s="524"/>
    </row>
    <row r="66" spans="1:6">
      <c r="A66" s="520"/>
      <c r="B66" s="521"/>
      <c r="C66" s="522"/>
      <c r="D66" s="523"/>
      <c r="E66" s="524"/>
      <c r="F66" s="524"/>
    </row>
    <row r="67" spans="1:6" ht="52.8">
      <c r="A67" s="520">
        <f>COUNT($A$19:A66)+1</f>
        <v>19</v>
      </c>
      <c r="B67" s="521" t="s">
        <v>1080</v>
      </c>
      <c r="C67" s="522" t="s">
        <v>1062</v>
      </c>
      <c r="D67" s="523">
        <v>1</v>
      </c>
      <c r="E67" s="524"/>
      <c r="F67" s="524">
        <f t="shared" si="0"/>
        <v>0</v>
      </c>
    </row>
    <row r="68" spans="1:6">
      <c r="A68" s="520"/>
      <c r="B68" s="521"/>
      <c r="C68" s="522"/>
      <c r="D68" s="523"/>
      <c r="E68" s="524"/>
      <c r="F68" s="524"/>
    </row>
    <row r="69" spans="1:6">
      <c r="A69" s="520">
        <f>COUNT($A$19:A68)+1</f>
        <v>20</v>
      </c>
      <c r="B69" s="521" t="s">
        <v>1081</v>
      </c>
      <c r="C69" s="522" t="s">
        <v>1062</v>
      </c>
      <c r="D69" s="523">
        <v>1</v>
      </c>
      <c r="E69" s="524"/>
      <c r="F69" s="524">
        <f t="shared" si="0"/>
        <v>0</v>
      </c>
    </row>
    <row r="70" spans="1:6">
      <c r="A70" s="520"/>
      <c r="B70" s="521"/>
      <c r="C70" s="522"/>
      <c r="D70" s="523"/>
      <c r="E70" s="524"/>
      <c r="F70" s="524"/>
    </row>
    <row r="71" spans="1:6">
      <c r="A71" s="520">
        <f>COUNT($A$19:A70)+1</f>
        <v>21</v>
      </c>
      <c r="B71" s="521" t="s">
        <v>1082</v>
      </c>
      <c r="C71" s="522" t="s">
        <v>1062</v>
      </c>
      <c r="D71" s="523">
        <v>1</v>
      </c>
      <c r="E71" s="524"/>
      <c r="F71" s="524">
        <f t="shared" si="0"/>
        <v>0</v>
      </c>
    </row>
    <row r="72" spans="1:6">
      <c r="A72" s="520"/>
      <c r="B72" s="521"/>
      <c r="C72" s="522"/>
      <c r="D72" s="523"/>
      <c r="E72" s="524"/>
      <c r="F72" s="524"/>
    </row>
    <row r="73" spans="1:6">
      <c r="A73" s="520">
        <f>COUNT($A$19:A72)+1</f>
        <v>22</v>
      </c>
      <c r="B73" s="521" t="s">
        <v>1083</v>
      </c>
      <c r="C73" s="522"/>
      <c r="D73" s="529">
        <v>0.05</v>
      </c>
      <c r="E73" s="524"/>
      <c r="F73" s="524">
        <f>ROUND(SUM(F19:F71)*D73,2)</f>
        <v>0</v>
      </c>
    </row>
    <row r="74" spans="1:6">
      <c r="A74" s="520"/>
      <c r="B74" s="521"/>
      <c r="C74" s="522"/>
      <c r="D74" s="529"/>
      <c r="E74" s="524"/>
      <c r="F74" s="524"/>
    </row>
    <row r="75" spans="1:6">
      <c r="A75" s="530"/>
      <c r="B75" s="531"/>
      <c r="C75" s="532"/>
      <c r="D75" s="533"/>
      <c r="E75" s="534"/>
      <c r="F75" s="534"/>
    </row>
    <row r="76" spans="1:6" ht="15.6">
      <c r="A76" s="627" t="s">
        <v>1130</v>
      </c>
      <c r="B76" s="628"/>
      <c r="C76" s="629"/>
      <c r="D76" s="629"/>
      <c r="E76" s="524"/>
      <c r="F76" s="535">
        <f>SUM(F19:F75)</f>
        <v>0</v>
      </c>
    </row>
    <row r="77" spans="1:6">
      <c r="A77" s="630" t="s">
        <v>1091</v>
      </c>
      <c r="B77" s="631"/>
      <c r="C77" s="632"/>
      <c r="D77" s="632"/>
      <c r="E77" s="524"/>
      <c r="F77" s="524">
        <f>ROUND(F76*0.1,2)</f>
        <v>0</v>
      </c>
    </row>
    <row r="78" spans="1:6" ht="15.6">
      <c r="A78" s="627"/>
      <c r="B78" s="628"/>
      <c r="C78" s="629"/>
      <c r="D78" s="629"/>
      <c r="E78" s="524"/>
      <c r="F78" s="535"/>
    </row>
    <row r="79" spans="1:6" ht="15.6">
      <c r="A79" s="627" t="s">
        <v>1130</v>
      </c>
      <c r="B79" s="628"/>
      <c r="C79" s="629"/>
      <c r="D79" s="629"/>
      <c r="E79" s="524"/>
      <c r="F79" s="535">
        <f>F76+F77</f>
        <v>0</v>
      </c>
    </row>
    <row r="80" spans="1:6">
      <c r="A80" s="630" t="s">
        <v>1092</v>
      </c>
      <c r="B80" s="631"/>
      <c r="C80" s="632"/>
      <c r="D80" s="632"/>
      <c r="E80" s="524"/>
      <c r="F80" s="524">
        <f>ROUND(F79*0.22,2)</f>
        <v>0</v>
      </c>
    </row>
    <row r="81" spans="1:6">
      <c r="A81" s="520"/>
      <c r="B81" s="521"/>
      <c r="C81" s="522"/>
      <c r="D81" s="523"/>
      <c r="E81" s="524"/>
      <c r="F81" s="524"/>
    </row>
    <row r="82" spans="1:6" ht="15.6">
      <c r="A82" s="627" t="s">
        <v>1131</v>
      </c>
      <c r="B82" s="628"/>
      <c r="C82" s="629"/>
      <c r="D82" s="629"/>
      <c r="E82" s="524"/>
      <c r="F82" s="535">
        <f>F79+F80</f>
        <v>0</v>
      </c>
    </row>
    <row r="83" spans="1:6">
      <c r="A83" s="520"/>
      <c r="B83" s="521"/>
      <c r="C83" s="522"/>
      <c r="D83" s="523"/>
      <c r="E83" s="524"/>
      <c r="F83" s="524"/>
    </row>
    <row r="84" spans="1:6">
      <c r="A84" s="520"/>
      <c r="B84" s="521"/>
      <c r="C84" s="522"/>
      <c r="D84" s="523"/>
      <c r="E84" s="524"/>
      <c r="F84" s="524"/>
    </row>
    <row r="85" spans="1:6" ht="13.8">
      <c r="A85" s="536" t="s">
        <v>1084</v>
      </c>
      <c r="B85" s="521"/>
      <c r="C85" s="522"/>
      <c r="D85" s="523"/>
      <c r="E85" s="524"/>
      <c r="F85" s="524"/>
    </row>
    <row r="86" spans="1:6">
      <c r="A86" s="520"/>
      <c r="B86" s="521"/>
      <c r="C86" s="522"/>
      <c r="D86" s="523"/>
      <c r="E86" s="524"/>
      <c r="F86" s="524"/>
    </row>
    <row r="87" spans="1:6">
      <c r="A87" s="624" t="s">
        <v>1085</v>
      </c>
      <c r="B87" s="625"/>
      <c r="C87" s="625"/>
      <c r="D87" s="625"/>
      <c r="E87" s="625"/>
      <c r="F87" s="625"/>
    </row>
  </sheetData>
  <sheetProtection algorithmName="SHA-512" hashValue="R91pQOxJm21lT9PWgytV/A0r8Xw/Wa6GowDLNuLqGJ0HWMCFRzGTTqbAYatP1UBCvLuI5/7xy6wxvXzqsJTvCA==" saltValue="skbKwDUxsUMaYvxkY97JfA==" spinCount="100000" sheet="1" objects="1" scenarios="1"/>
  <protectedRanges>
    <protectedRange sqref="E21:E75" name="Obseg1"/>
  </protectedRanges>
  <mergeCells count="15">
    <mergeCell ref="A87:F87"/>
    <mergeCell ref="A13:F13"/>
    <mergeCell ref="A14:F14"/>
    <mergeCell ref="A76:D76"/>
    <mergeCell ref="A77:D77"/>
    <mergeCell ref="A78:D78"/>
    <mergeCell ref="A79:D79"/>
    <mergeCell ref="A80:D80"/>
    <mergeCell ref="A82:D82"/>
    <mergeCell ref="A12:F12"/>
    <mergeCell ref="A3:F3"/>
    <mergeCell ref="A6:F6"/>
    <mergeCell ref="A7:F7"/>
    <mergeCell ref="A9:F9"/>
    <mergeCell ref="A10:F10"/>
  </mergeCells>
  <hyperlinks>
    <hyperlink ref="B28" r:id="rId1" location="Kabli!A1" display="Dobava in  polaganje vodnikov v ometu;  v plošči v izolirnih IPF ceveh; nadometno na kabelskih policah in v izolirnih ceveh na distančnih objemkah v razmerju: (70%/30%/0%)" xr:uid="{00000000-0004-0000-2500-000000000000}"/>
  </hyperlinks>
  <pageMargins left="0.7" right="0.7" top="0.75" bottom="0.75" header="0.3" footer="0.3"/>
  <pageSetup paperSize="9" scale="96" orientation="portrait" r:id="rId2"/>
  <rowBreaks count="3" manualBreakCount="3">
    <brk id="17" max="5" man="1"/>
    <brk id="22" max="5" man="1"/>
    <brk id="75" max="5" man="1"/>
  </rowBreak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F89"/>
  <sheetViews>
    <sheetView zoomScaleNormal="100" workbookViewId="0">
      <selection activeCell="E48" sqref="E48"/>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4.6640625" style="514" customWidth="1"/>
  </cols>
  <sheetData>
    <row r="1" spans="1:6" ht="81" customHeight="1">
      <c r="A1" s="512"/>
      <c r="B1" s="512"/>
      <c r="C1" s="130"/>
      <c r="D1" s="130"/>
      <c r="E1" s="513"/>
      <c r="F1" s="513"/>
    </row>
    <row r="3" spans="1:6" ht="17.399999999999999">
      <c r="A3" s="623" t="s">
        <v>1043</v>
      </c>
      <c r="B3" s="621"/>
      <c r="C3" s="622"/>
      <c r="D3" s="622"/>
      <c r="E3" s="622"/>
      <c r="F3" s="622"/>
    </row>
    <row r="6" spans="1:6" ht="15.6">
      <c r="A6" s="620" t="s">
        <v>1086</v>
      </c>
      <c r="B6" s="620"/>
      <c r="C6" s="620"/>
      <c r="D6" s="620"/>
      <c r="E6" s="620"/>
      <c r="F6" s="620"/>
    </row>
    <row r="7" spans="1:6" ht="15.6">
      <c r="A7" s="620" t="s">
        <v>1087</v>
      </c>
      <c r="B7" s="620"/>
      <c r="C7" s="620"/>
      <c r="D7" s="620"/>
      <c r="E7" s="620"/>
      <c r="F7" s="620"/>
    </row>
    <row r="8" spans="1:6" ht="15.6">
      <c r="A8" s="515"/>
      <c r="B8" s="516"/>
      <c r="C8" s="517"/>
      <c r="D8" s="517"/>
      <c r="E8" s="517"/>
      <c r="F8" s="517"/>
    </row>
    <row r="9" spans="1:6" ht="15.6">
      <c r="A9" s="620" t="s">
        <v>1046</v>
      </c>
      <c r="B9" s="620"/>
      <c r="C9" s="620"/>
      <c r="D9" s="620"/>
      <c r="E9" s="620"/>
      <c r="F9" s="620"/>
    </row>
    <row r="10" spans="1:6" ht="15.6">
      <c r="A10" s="620" t="s">
        <v>1047</v>
      </c>
      <c r="B10" s="620"/>
      <c r="C10" s="620"/>
      <c r="D10" s="620"/>
      <c r="E10" s="620"/>
      <c r="F10" s="620"/>
    </row>
    <row r="11" spans="1:6" ht="15.6">
      <c r="A11" s="515"/>
      <c r="B11" s="516"/>
      <c r="C11" s="517"/>
      <c r="D11" s="517"/>
      <c r="E11" s="517"/>
      <c r="F11" s="517"/>
    </row>
    <row r="12" spans="1:6" ht="15.6">
      <c r="A12" s="620" t="s">
        <v>1048</v>
      </c>
      <c r="B12" s="621"/>
      <c r="C12" s="622"/>
      <c r="D12" s="622"/>
      <c r="E12" s="622"/>
      <c r="F12" s="622"/>
    </row>
    <row r="13" spans="1:6" ht="15.6">
      <c r="A13" s="626" t="s">
        <v>1088</v>
      </c>
      <c r="B13" s="626"/>
      <c r="C13" s="626"/>
      <c r="D13" s="626"/>
      <c r="E13" s="626"/>
      <c r="F13" s="626"/>
    </row>
    <row r="14" spans="1:6" ht="15.6">
      <c r="A14" s="620" t="s">
        <v>1089</v>
      </c>
      <c r="B14" s="620"/>
      <c r="C14" s="620"/>
      <c r="D14" s="620"/>
      <c r="E14" s="620"/>
      <c r="F14" s="620"/>
    </row>
    <row r="17" spans="1:6" ht="15.6">
      <c r="A17" s="518"/>
    </row>
    <row r="18" spans="1:6">
      <c r="A18" s="519" t="s">
        <v>1051</v>
      </c>
    </row>
    <row r="19" spans="1:6">
      <c r="A19" s="520"/>
      <c r="B19" s="521"/>
      <c r="C19" s="522"/>
      <c r="D19" s="523"/>
      <c r="E19" s="524"/>
      <c r="F19" s="524"/>
    </row>
    <row r="20" spans="1:6" ht="26.4">
      <c r="A20" s="520">
        <f>COUNT($A$19:A19)+1</f>
        <v>1</v>
      </c>
      <c r="B20" s="525" t="s">
        <v>1052</v>
      </c>
      <c r="C20" s="522"/>
      <c r="D20" s="523"/>
      <c r="E20" s="524"/>
      <c r="F20" s="524"/>
    </row>
    <row r="21" spans="1:6" ht="356.4">
      <c r="A21" s="520"/>
      <c r="B21" s="525" t="s">
        <v>1053</v>
      </c>
      <c r="C21" s="526" t="s">
        <v>13</v>
      </c>
      <c r="D21" s="527">
        <v>0</v>
      </c>
      <c r="E21" s="528"/>
      <c r="F21" s="528">
        <f>ROUND(D21*E21,2)</f>
        <v>0</v>
      </c>
    </row>
    <row r="22" spans="1:6" ht="356.4">
      <c r="A22" s="520"/>
      <c r="B22" s="525" t="s">
        <v>1054</v>
      </c>
      <c r="C22" s="526" t="s">
        <v>13</v>
      </c>
      <c r="D22" s="527">
        <v>18</v>
      </c>
      <c r="E22" s="528"/>
      <c r="F22" s="528">
        <f>ROUND(D22*E22,2)</f>
        <v>0</v>
      </c>
    </row>
    <row r="23" spans="1:6">
      <c r="A23" s="520"/>
      <c r="B23" s="525"/>
      <c r="C23" s="522"/>
      <c r="D23" s="523"/>
      <c r="E23" s="524"/>
      <c r="F23" s="528"/>
    </row>
    <row r="24" spans="1:6" ht="26.4">
      <c r="A24" s="520">
        <f>COUNT($A$19:A23)+1</f>
        <v>2</v>
      </c>
      <c r="B24" s="525" t="s">
        <v>1056</v>
      </c>
      <c r="C24" s="522"/>
      <c r="D24" s="523"/>
      <c r="E24" s="524"/>
      <c r="F24" s="528"/>
    </row>
    <row r="25" spans="1:6" ht="79.2">
      <c r="A25" s="520"/>
      <c r="B25" s="525" t="s">
        <v>1057</v>
      </c>
      <c r="C25" s="522" t="s">
        <v>13</v>
      </c>
      <c r="D25" s="523">
        <v>18</v>
      </c>
      <c r="E25" s="524"/>
      <c r="F25" s="524">
        <f t="shared" ref="F25:F58" si="0">ROUND(D25*E25,2)</f>
        <v>0</v>
      </c>
    </row>
    <row r="26" spans="1:6">
      <c r="A26" s="520"/>
      <c r="B26" s="525"/>
      <c r="C26" s="522"/>
      <c r="D26" s="523"/>
      <c r="E26" s="524"/>
      <c r="F26" s="524"/>
    </row>
    <row r="27" spans="1:6" ht="26.4">
      <c r="A27" s="520">
        <f>COUNT($A$19:A26)+1</f>
        <v>3</v>
      </c>
      <c r="B27" s="525" t="s">
        <v>1058</v>
      </c>
      <c r="C27" s="522"/>
      <c r="D27" s="523"/>
      <c r="E27" s="524"/>
      <c r="F27" s="524"/>
    </row>
    <row r="28" spans="1:6">
      <c r="A28" s="520"/>
      <c r="B28" s="521" t="s">
        <v>1059</v>
      </c>
      <c r="C28" s="522" t="s">
        <v>88</v>
      </c>
      <c r="D28" s="523">
        <v>880</v>
      </c>
      <c r="E28" s="524"/>
      <c r="F28" s="524">
        <f t="shared" si="0"/>
        <v>0</v>
      </c>
    </row>
    <row r="29" spans="1:6">
      <c r="A29" s="520"/>
      <c r="B29" s="521" t="s">
        <v>1060</v>
      </c>
      <c r="C29" s="522" t="s">
        <v>88</v>
      </c>
      <c r="D29" s="523">
        <v>0</v>
      </c>
      <c r="E29" s="524"/>
      <c r="F29" s="524">
        <f t="shared" si="0"/>
        <v>0</v>
      </c>
    </row>
    <row r="30" spans="1:6">
      <c r="A30" s="520"/>
      <c r="B30" s="525"/>
      <c r="C30" s="522"/>
      <c r="D30" s="523"/>
      <c r="E30" s="524"/>
      <c r="F30" s="524"/>
    </row>
    <row r="31" spans="1:6" ht="39.6">
      <c r="A31" s="520">
        <f>COUNT($A$19:A30)+1</f>
        <v>4</v>
      </c>
      <c r="B31" s="521" t="s">
        <v>1061</v>
      </c>
      <c r="C31" s="522" t="s">
        <v>1062</v>
      </c>
      <c r="D31" s="523">
        <v>1</v>
      </c>
      <c r="E31" s="524"/>
      <c r="F31" s="524">
        <f t="shared" si="0"/>
        <v>0</v>
      </c>
    </row>
    <row r="32" spans="1:6">
      <c r="A32" s="520"/>
      <c r="B32" s="521"/>
      <c r="C32" s="522"/>
      <c r="D32" s="523"/>
      <c r="E32" s="524"/>
      <c r="F32" s="524"/>
    </row>
    <row r="33" spans="1:6" ht="39.6">
      <c r="A33" s="520">
        <f>COUNT($A$19:A32)+1</f>
        <v>5</v>
      </c>
      <c r="B33" s="521" t="s">
        <v>1063</v>
      </c>
      <c r="C33" s="522" t="s">
        <v>1062</v>
      </c>
      <c r="D33" s="523">
        <v>2</v>
      </c>
      <c r="E33" s="524"/>
      <c r="F33" s="524">
        <f t="shared" si="0"/>
        <v>0</v>
      </c>
    </row>
    <row r="34" spans="1:6">
      <c r="A34" s="520"/>
      <c r="B34" s="521"/>
      <c r="C34" s="522"/>
      <c r="D34" s="523"/>
      <c r="E34" s="524"/>
      <c r="F34" s="524"/>
    </row>
    <row r="35" spans="1:6" ht="26.4">
      <c r="A35" s="520">
        <f>COUNT($A$19:A34)+1</f>
        <v>6</v>
      </c>
      <c r="B35" s="521" t="s">
        <v>1064</v>
      </c>
      <c r="C35" s="522" t="s">
        <v>88</v>
      </c>
      <c r="D35" s="523">
        <v>15</v>
      </c>
      <c r="E35" s="524"/>
      <c r="F35" s="524">
        <f t="shared" si="0"/>
        <v>0</v>
      </c>
    </row>
    <row r="36" spans="1:6">
      <c r="A36" s="520"/>
      <c r="B36" s="521"/>
      <c r="C36" s="522"/>
      <c r="D36" s="523"/>
      <c r="E36" s="524"/>
      <c r="F36" s="524"/>
    </row>
    <row r="37" spans="1:6">
      <c r="A37" s="520">
        <f>COUNT($A$19:A36)+1</f>
        <v>7</v>
      </c>
      <c r="B37" s="521" t="s">
        <v>1065</v>
      </c>
      <c r="C37" s="522" t="s">
        <v>1062</v>
      </c>
      <c r="D37" s="523">
        <v>1</v>
      </c>
      <c r="E37" s="524"/>
      <c r="F37" s="524">
        <f t="shared" si="0"/>
        <v>0</v>
      </c>
    </row>
    <row r="38" spans="1:6">
      <c r="A38" s="520"/>
      <c r="B38" s="521"/>
      <c r="C38" s="522"/>
      <c r="D38" s="523"/>
      <c r="E38" s="524"/>
      <c r="F38" s="524"/>
    </row>
    <row r="39" spans="1:6" ht="39.6">
      <c r="A39" s="520">
        <f>COUNT($A$19:A38)+1</f>
        <v>8</v>
      </c>
      <c r="B39" s="525" t="s">
        <v>1066</v>
      </c>
      <c r="C39" s="522" t="s">
        <v>26</v>
      </c>
      <c r="D39" s="523">
        <v>20</v>
      </c>
      <c r="E39" s="524"/>
      <c r="F39" s="524">
        <f t="shared" si="0"/>
        <v>0</v>
      </c>
    </row>
    <row r="40" spans="1:6">
      <c r="A40" s="520"/>
      <c r="B40" s="525"/>
      <c r="C40" s="522"/>
      <c r="D40" s="523"/>
      <c r="E40" s="524"/>
      <c r="F40" s="524"/>
    </row>
    <row r="41" spans="1:6" ht="52.8">
      <c r="A41" s="520">
        <f>COUNT($A$19:A40)+1</f>
        <v>9</v>
      </c>
      <c r="B41" s="525" t="s">
        <v>1090</v>
      </c>
      <c r="C41" s="522" t="s">
        <v>1062</v>
      </c>
      <c r="D41" s="523">
        <v>1</v>
      </c>
      <c r="E41" s="524"/>
      <c r="F41" s="524">
        <f t="shared" si="0"/>
        <v>0</v>
      </c>
    </row>
    <row r="42" spans="1:6">
      <c r="A42" s="519"/>
      <c r="B42" s="521"/>
      <c r="C42" s="522"/>
      <c r="D42" s="523"/>
      <c r="E42" s="524"/>
      <c r="F42" s="524"/>
    </row>
    <row r="43" spans="1:6">
      <c r="A43" s="519" t="s">
        <v>1068</v>
      </c>
      <c r="B43" s="521"/>
      <c r="C43" s="522"/>
      <c r="D43" s="523"/>
      <c r="E43" s="524"/>
      <c r="F43" s="524"/>
    </row>
    <row r="44" spans="1:6">
      <c r="A44" s="520"/>
      <c r="B44" s="521"/>
      <c r="C44" s="522"/>
      <c r="D44" s="523"/>
      <c r="E44" s="524"/>
      <c r="F44" s="524"/>
    </row>
    <row r="45" spans="1:6">
      <c r="A45" s="520">
        <f>COUNT($A$19:A44)+1</f>
        <v>10</v>
      </c>
      <c r="B45" s="521" t="s">
        <v>1069</v>
      </c>
      <c r="C45" s="522" t="s">
        <v>88</v>
      </c>
      <c r="D45" s="523">
        <v>780</v>
      </c>
      <c r="E45" s="524"/>
      <c r="F45" s="524">
        <f t="shared" si="0"/>
        <v>0</v>
      </c>
    </row>
    <row r="46" spans="1:6">
      <c r="A46" s="520"/>
      <c r="B46" s="521"/>
      <c r="C46" s="522"/>
      <c r="D46" s="523"/>
      <c r="E46" s="524"/>
      <c r="F46" s="524"/>
    </row>
    <row r="47" spans="1:6" ht="26.4">
      <c r="A47" s="520">
        <f>COUNT($A$19:A46)+1</f>
        <v>11</v>
      </c>
      <c r="B47" s="521" t="s">
        <v>1070</v>
      </c>
      <c r="C47" s="522" t="s">
        <v>88</v>
      </c>
      <c r="D47" s="523">
        <v>10</v>
      </c>
      <c r="E47" s="524"/>
      <c r="F47" s="524">
        <f t="shared" si="0"/>
        <v>0</v>
      </c>
    </row>
    <row r="48" spans="1:6">
      <c r="A48" s="520"/>
      <c r="B48" s="521"/>
      <c r="C48" s="522"/>
      <c r="D48" s="523"/>
      <c r="E48" s="524"/>
      <c r="F48" s="524"/>
    </row>
    <row r="49" spans="1:6" ht="66">
      <c r="A49" s="520">
        <f>COUNT($A$19:A48)+1</f>
        <v>12</v>
      </c>
      <c r="B49" s="521" t="s">
        <v>1071</v>
      </c>
      <c r="C49" s="522" t="s">
        <v>88</v>
      </c>
      <c r="D49" s="523">
        <v>780</v>
      </c>
      <c r="E49" s="524"/>
      <c r="F49" s="524">
        <f t="shared" si="0"/>
        <v>0</v>
      </c>
    </row>
    <row r="50" spans="1:6">
      <c r="A50" s="520"/>
      <c r="B50" s="521"/>
      <c r="C50" s="522"/>
      <c r="D50" s="523"/>
      <c r="E50" s="524"/>
      <c r="F50" s="524"/>
    </row>
    <row r="51" spans="1:6">
      <c r="A51" s="520">
        <f>COUNT($A$19:A50)+1</f>
        <v>13</v>
      </c>
      <c r="B51" s="521" t="s">
        <v>1072</v>
      </c>
      <c r="C51" s="522"/>
      <c r="D51" s="523"/>
      <c r="E51" s="524"/>
      <c r="F51" s="524"/>
    </row>
    <row r="52" spans="1:6">
      <c r="A52" s="520"/>
      <c r="B52" s="521" t="s">
        <v>1073</v>
      </c>
      <c r="C52" s="522" t="s">
        <v>88</v>
      </c>
      <c r="D52" s="523">
        <v>850</v>
      </c>
      <c r="E52" s="524"/>
      <c r="F52" s="524">
        <f t="shared" si="0"/>
        <v>0</v>
      </c>
    </row>
    <row r="53" spans="1:6">
      <c r="A53" s="520"/>
      <c r="B53" s="521"/>
      <c r="C53" s="522"/>
      <c r="D53" s="523"/>
      <c r="E53" s="524"/>
      <c r="F53" s="524"/>
    </row>
    <row r="54" spans="1:6">
      <c r="A54" s="520">
        <f>COUNT($A$19:A53)+1</f>
        <v>14</v>
      </c>
      <c r="B54" s="521" t="s">
        <v>1074</v>
      </c>
      <c r="C54" s="522" t="s">
        <v>88</v>
      </c>
      <c r="D54" s="523">
        <v>800</v>
      </c>
      <c r="E54" s="524"/>
      <c r="F54" s="524">
        <f t="shared" si="0"/>
        <v>0</v>
      </c>
    </row>
    <row r="55" spans="1:6">
      <c r="A55" s="520"/>
      <c r="B55" s="521"/>
      <c r="C55" s="522"/>
      <c r="D55" s="523"/>
      <c r="E55" s="524"/>
      <c r="F55" s="524"/>
    </row>
    <row r="56" spans="1:6" ht="26.4">
      <c r="A56" s="520">
        <f>COUNT($A$19:A55)+1</f>
        <v>15</v>
      </c>
      <c r="B56" s="521" t="s">
        <v>1075</v>
      </c>
      <c r="C56" s="522" t="s">
        <v>13</v>
      </c>
      <c r="D56" s="523">
        <v>40</v>
      </c>
      <c r="E56" s="524"/>
      <c r="F56" s="524">
        <f t="shared" si="0"/>
        <v>0</v>
      </c>
    </row>
    <row r="57" spans="1:6">
      <c r="A57" s="520"/>
      <c r="B57" s="521"/>
      <c r="C57" s="522"/>
      <c r="D57" s="523"/>
      <c r="E57" s="524"/>
      <c r="F57" s="524"/>
    </row>
    <row r="58" spans="1:6" ht="26.4">
      <c r="A58" s="520">
        <f>COUNT($A$19:A57)+1</f>
        <v>16</v>
      </c>
      <c r="B58" s="521" t="s">
        <v>1076</v>
      </c>
      <c r="C58" s="522" t="s">
        <v>88</v>
      </c>
      <c r="D58" s="523">
        <v>780</v>
      </c>
      <c r="E58" s="524"/>
      <c r="F58" s="524">
        <f t="shared" si="0"/>
        <v>0</v>
      </c>
    </row>
    <row r="59" spans="1:6">
      <c r="A59" s="520"/>
      <c r="B59" s="521"/>
      <c r="C59" s="522"/>
      <c r="D59" s="523"/>
      <c r="E59" s="524"/>
      <c r="F59" s="524"/>
    </row>
    <row r="60" spans="1:6" ht="39.6">
      <c r="A60" s="520">
        <f>COUNT($A$19:A59)+1</f>
        <v>17</v>
      </c>
      <c r="B60" s="521" t="s">
        <v>1077</v>
      </c>
      <c r="C60" s="522" t="s">
        <v>88</v>
      </c>
      <c r="D60" s="523">
        <v>10</v>
      </c>
      <c r="E60" s="524"/>
      <c r="F60" s="524">
        <f>ROUND(D60*E60,2)</f>
        <v>0</v>
      </c>
    </row>
    <row r="61" spans="1:6">
      <c r="A61" s="520"/>
      <c r="B61" s="521"/>
      <c r="C61" s="522"/>
      <c r="D61" s="523"/>
      <c r="E61" s="524"/>
      <c r="F61" s="524"/>
    </row>
    <row r="62" spans="1:6" ht="79.2">
      <c r="A62" s="520">
        <f>COUNT($A$19:A61)+1</f>
        <v>18</v>
      </c>
      <c r="B62" s="521" t="s">
        <v>1078</v>
      </c>
      <c r="C62" s="522" t="s">
        <v>13</v>
      </c>
      <c r="D62" s="523">
        <v>18</v>
      </c>
      <c r="E62" s="524"/>
      <c r="F62" s="524">
        <f>ROUND(D62*E62,2)</f>
        <v>0</v>
      </c>
    </row>
    <row r="63" spans="1:6">
      <c r="A63" s="520"/>
      <c r="B63" s="521"/>
      <c r="C63" s="522"/>
      <c r="D63" s="523"/>
      <c r="E63" s="524"/>
      <c r="F63" s="524"/>
    </row>
    <row r="64" spans="1:6">
      <c r="A64" s="519" t="s">
        <v>1079</v>
      </c>
      <c r="B64" s="521"/>
      <c r="C64" s="522"/>
      <c r="D64" s="523"/>
      <c r="E64" s="524"/>
      <c r="F64" s="524"/>
    </row>
    <row r="65" spans="1:6">
      <c r="A65" s="520"/>
      <c r="B65" s="521"/>
      <c r="C65" s="522"/>
      <c r="D65" s="523"/>
      <c r="E65" s="524"/>
      <c r="F65" s="524"/>
    </row>
    <row r="66" spans="1:6" ht="52.8">
      <c r="A66" s="520">
        <f>COUNT($A$19:A65)+1</f>
        <v>19</v>
      </c>
      <c r="B66" s="521" t="s">
        <v>1080</v>
      </c>
      <c r="C66" s="522" t="s">
        <v>1062</v>
      </c>
      <c r="D66" s="523">
        <v>1</v>
      </c>
      <c r="E66" s="524"/>
      <c r="F66" s="524">
        <f t="shared" ref="F66:F70" si="1">ROUND(D66*E66,2)</f>
        <v>0</v>
      </c>
    </row>
    <row r="67" spans="1:6">
      <c r="A67" s="520"/>
      <c r="B67" s="521"/>
      <c r="C67" s="522"/>
      <c r="D67" s="523"/>
      <c r="E67" s="524"/>
      <c r="F67" s="524"/>
    </row>
    <row r="68" spans="1:6">
      <c r="A68" s="520">
        <f>COUNT($A$19:A67)+1</f>
        <v>20</v>
      </c>
      <c r="B68" s="521" t="s">
        <v>1081</v>
      </c>
      <c r="C68" s="522" t="s">
        <v>1062</v>
      </c>
      <c r="D68" s="523">
        <v>1</v>
      </c>
      <c r="E68" s="524"/>
      <c r="F68" s="524">
        <f t="shared" si="1"/>
        <v>0</v>
      </c>
    </row>
    <row r="69" spans="1:6">
      <c r="A69" s="520"/>
      <c r="B69" s="521"/>
      <c r="C69" s="522"/>
      <c r="D69" s="523"/>
      <c r="E69" s="524"/>
      <c r="F69" s="524"/>
    </row>
    <row r="70" spans="1:6">
      <c r="A70" s="520">
        <f>COUNT($A$19:A69)+1</f>
        <v>21</v>
      </c>
      <c r="B70" s="521" t="s">
        <v>1082</v>
      </c>
      <c r="C70" s="522" t="s">
        <v>1062</v>
      </c>
      <c r="D70" s="523">
        <v>1</v>
      </c>
      <c r="E70" s="524"/>
      <c r="F70" s="524">
        <f t="shared" si="1"/>
        <v>0</v>
      </c>
    </row>
    <row r="71" spans="1:6">
      <c r="A71" s="520"/>
      <c r="B71" s="521"/>
      <c r="C71" s="522"/>
      <c r="D71" s="523"/>
      <c r="E71" s="524"/>
      <c r="F71" s="524"/>
    </row>
    <row r="72" spans="1:6">
      <c r="A72" s="520">
        <f>COUNT($A$19:A71)+1</f>
        <v>22</v>
      </c>
      <c r="B72" s="521" t="s">
        <v>1083</v>
      </c>
      <c r="C72" s="522"/>
      <c r="D72" s="529">
        <v>0.05</v>
      </c>
      <c r="E72" s="524"/>
      <c r="F72" s="524">
        <f>ROUND(SUM(F19:F70)*D72,2)</f>
        <v>0</v>
      </c>
    </row>
    <row r="73" spans="1:6">
      <c r="A73" s="520"/>
      <c r="B73" s="521"/>
      <c r="C73" s="522"/>
      <c r="D73" s="529"/>
      <c r="E73" s="524"/>
      <c r="F73" s="524"/>
    </row>
    <row r="74" spans="1:6">
      <c r="A74" s="530"/>
      <c r="B74" s="531"/>
      <c r="C74" s="532"/>
      <c r="D74" s="533"/>
      <c r="E74" s="534"/>
      <c r="F74" s="534"/>
    </row>
    <row r="75" spans="1:6" ht="15.6">
      <c r="A75" s="627" t="s">
        <v>1130</v>
      </c>
      <c r="B75" s="628"/>
      <c r="C75" s="629"/>
      <c r="D75" s="629"/>
      <c r="E75" s="524"/>
      <c r="F75" s="535">
        <f>SUM(F18:F74)</f>
        <v>0</v>
      </c>
    </row>
    <row r="76" spans="1:6">
      <c r="A76" s="630" t="s">
        <v>1091</v>
      </c>
      <c r="B76" s="631"/>
      <c r="C76" s="632"/>
      <c r="D76" s="632"/>
      <c r="E76" s="524"/>
      <c r="F76" s="524">
        <f>ROUND(F75*0.1,2)</f>
        <v>0</v>
      </c>
    </row>
    <row r="77" spans="1:6" ht="15.6">
      <c r="A77" s="627"/>
      <c r="B77" s="628"/>
      <c r="C77" s="629"/>
      <c r="D77" s="629"/>
      <c r="E77" s="524"/>
      <c r="F77" s="535"/>
    </row>
    <row r="78" spans="1:6" ht="15.6">
      <c r="A78" s="627" t="s">
        <v>1130</v>
      </c>
      <c r="B78" s="628"/>
      <c r="C78" s="629"/>
      <c r="D78" s="629"/>
      <c r="E78" s="524"/>
      <c r="F78" s="535">
        <f>F75+F76</f>
        <v>0</v>
      </c>
    </row>
    <row r="79" spans="1:6">
      <c r="A79" s="630" t="s">
        <v>1092</v>
      </c>
      <c r="B79" s="631"/>
      <c r="C79" s="632"/>
      <c r="D79" s="632"/>
      <c r="E79" s="524"/>
      <c r="F79" s="524">
        <f>ROUND(F78*0.22,2)</f>
        <v>0</v>
      </c>
    </row>
    <row r="80" spans="1:6">
      <c r="A80" s="520"/>
      <c r="B80" s="521"/>
      <c r="C80" s="522"/>
      <c r="D80" s="523"/>
      <c r="E80" s="524"/>
      <c r="F80" s="524"/>
    </row>
    <row r="81" spans="1:6" ht="15.6">
      <c r="A81" s="627" t="s">
        <v>1131</v>
      </c>
      <c r="B81" s="628"/>
      <c r="C81" s="629"/>
      <c r="D81" s="629"/>
      <c r="E81" s="524"/>
      <c r="F81" s="535">
        <f>F78+F79</f>
        <v>0</v>
      </c>
    </row>
    <row r="82" spans="1:6">
      <c r="A82" s="520"/>
      <c r="B82" s="521"/>
      <c r="C82" s="522"/>
      <c r="D82" s="523"/>
      <c r="E82" s="524"/>
      <c r="F82" s="524"/>
    </row>
    <row r="83" spans="1:6">
      <c r="A83" s="520"/>
      <c r="B83" s="521"/>
      <c r="C83" s="522"/>
      <c r="D83" s="523"/>
      <c r="E83" s="524"/>
      <c r="F83" s="524"/>
    </row>
    <row r="84" spans="1:6" ht="13.8">
      <c r="A84" s="536" t="s">
        <v>1084</v>
      </c>
      <c r="B84" s="521"/>
      <c r="C84" s="522"/>
      <c r="D84" s="523"/>
      <c r="E84" s="524"/>
      <c r="F84" s="524"/>
    </row>
    <row r="85" spans="1:6">
      <c r="A85" s="520"/>
      <c r="B85" s="521"/>
      <c r="C85" s="522"/>
      <c r="D85" s="523"/>
      <c r="E85" s="524"/>
      <c r="F85" s="524"/>
    </row>
    <row r="86" spans="1:6">
      <c r="A86" s="624" t="s">
        <v>1085</v>
      </c>
      <c r="B86" s="625"/>
      <c r="C86" s="625"/>
      <c r="D86" s="625"/>
      <c r="E86" s="625"/>
      <c r="F86" s="625"/>
    </row>
    <row r="87" spans="1:6">
      <c r="A87" s="520"/>
      <c r="B87" s="521"/>
      <c r="C87" s="522"/>
      <c r="D87" s="523"/>
      <c r="E87" s="524"/>
      <c r="F87" s="524"/>
    </row>
    <row r="88" spans="1:6">
      <c r="A88" s="520"/>
      <c r="B88" s="521"/>
      <c r="C88" s="522"/>
      <c r="D88" s="523"/>
      <c r="E88" s="524"/>
      <c r="F88" s="524"/>
    </row>
    <row r="89" spans="1:6">
      <c r="A89" s="520"/>
      <c r="B89" s="521"/>
      <c r="C89" s="522"/>
      <c r="D89" s="523"/>
      <c r="E89" s="524"/>
      <c r="F89" s="524"/>
    </row>
  </sheetData>
  <sheetProtection algorithmName="SHA-512" hashValue="3yT4zLZLTLAfzeiCXGD5Xsff6IAmgWE1i4vXv/lIvEjClLoyF1SvAHLjDMHfDBzyH0pDmxvPT23JHIufBzRKsw==" saltValue="1vk9rgbbipbxk90tQj82UQ==" spinCount="100000" sheet="1" objects="1" scenarios="1"/>
  <protectedRanges>
    <protectedRange sqref="E21:E74" name="Obseg1"/>
  </protectedRanges>
  <mergeCells count="15">
    <mergeCell ref="A13:F13"/>
    <mergeCell ref="A14:F14"/>
    <mergeCell ref="A75:D75"/>
    <mergeCell ref="A77:D77"/>
    <mergeCell ref="A86:F86"/>
    <mergeCell ref="A76:D76"/>
    <mergeCell ref="A78:D78"/>
    <mergeCell ref="A79:D79"/>
    <mergeCell ref="A81:D81"/>
    <mergeCell ref="A12:F12"/>
    <mergeCell ref="A3:F3"/>
    <mergeCell ref="A6:F6"/>
    <mergeCell ref="A7:F7"/>
    <mergeCell ref="A9:F9"/>
    <mergeCell ref="A10:F10"/>
  </mergeCells>
  <hyperlinks>
    <hyperlink ref="B27" r:id="rId1" location="Kabli!A1" display="Dobava in  polaganje vodnikov v ometu;  v plošči v izolirnih IPF ceveh; nadometno na kabelskih policah in v izolirnih ceveh na distančnih objemkah v razmerju: (70%/30%/0%)" xr:uid="{00000000-0004-0000-2600-000000000000}"/>
  </hyperlinks>
  <pageMargins left="0.7" right="0.7" top="0.75" bottom="0.75" header="0.3" footer="0.3"/>
  <pageSetup paperSize="9" scale="96" orientation="portrait" r:id="rId2"/>
  <rowBreaks count="2" manualBreakCount="2">
    <brk id="17" max="5" man="1"/>
    <brk id="22" max="5" man="1"/>
  </rowBreak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F158"/>
  <sheetViews>
    <sheetView topLeftCell="A115" zoomScaleNormal="100" workbookViewId="0">
      <selection activeCell="F133" sqref="F133"/>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4.6640625" style="514" customWidth="1"/>
  </cols>
  <sheetData>
    <row r="1" spans="1:6" ht="76.5" customHeight="1">
      <c r="A1" s="512"/>
      <c r="B1" s="512"/>
      <c r="C1" s="130"/>
      <c r="D1" s="130"/>
      <c r="E1" s="513"/>
      <c r="F1" s="513"/>
    </row>
    <row r="3" spans="1:6" ht="17.399999999999999">
      <c r="A3" s="623" t="s">
        <v>1043</v>
      </c>
      <c r="B3" s="621"/>
      <c r="C3" s="622"/>
      <c r="D3" s="622"/>
      <c r="E3" s="622"/>
      <c r="F3" s="622"/>
    </row>
    <row r="6" spans="1:6" ht="15.6">
      <c r="A6" s="620" t="s">
        <v>1044</v>
      </c>
      <c r="B6" s="620"/>
      <c r="C6" s="620"/>
      <c r="D6" s="620"/>
      <c r="E6" s="620"/>
      <c r="F6" s="620"/>
    </row>
    <row r="7" spans="1:6" ht="15.6">
      <c r="A7" s="620" t="s">
        <v>1045</v>
      </c>
      <c r="B7" s="620"/>
      <c r="C7" s="620"/>
      <c r="D7" s="620"/>
      <c r="E7" s="620"/>
      <c r="F7" s="620"/>
    </row>
    <row r="8" spans="1:6" ht="15.6">
      <c r="A8" s="515"/>
      <c r="B8" s="516"/>
      <c r="C8" s="517"/>
      <c r="D8" s="517"/>
      <c r="E8" s="517"/>
      <c r="F8" s="517"/>
    </row>
    <row r="9" spans="1:6" ht="15.6">
      <c r="A9" s="620" t="s">
        <v>1046</v>
      </c>
      <c r="B9" s="620"/>
      <c r="C9" s="620"/>
      <c r="D9" s="620"/>
      <c r="E9" s="620"/>
      <c r="F9" s="620"/>
    </row>
    <row r="10" spans="1:6" ht="15.6">
      <c r="A10" s="620" t="s">
        <v>1047</v>
      </c>
      <c r="B10" s="620"/>
      <c r="C10" s="620"/>
      <c r="D10" s="620"/>
      <c r="E10" s="620"/>
      <c r="F10" s="620"/>
    </row>
    <row r="11" spans="1:6" ht="15.6">
      <c r="A11" s="515"/>
      <c r="B11" s="516"/>
      <c r="C11" s="517"/>
      <c r="D11" s="517"/>
      <c r="E11" s="517"/>
      <c r="F11" s="517"/>
    </row>
    <row r="12" spans="1:6" ht="15.6">
      <c r="A12" s="620" t="s">
        <v>1093</v>
      </c>
      <c r="B12" s="621"/>
      <c r="C12" s="622"/>
      <c r="D12" s="622"/>
      <c r="E12" s="622"/>
      <c r="F12" s="622"/>
    </row>
    <row r="13" spans="1:6" ht="15.6">
      <c r="A13" s="626" t="s">
        <v>1049</v>
      </c>
      <c r="B13" s="626"/>
      <c r="C13" s="626"/>
      <c r="D13" s="626"/>
      <c r="E13" s="626"/>
      <c r="F13" s="626"/>
    </row>
    <row r="14" spans="1:6" ht="15.6">
      <c r="A14" s="626" t="s">
        <v>1050</v>
      </c>
      <c r="B14" s="626"/>
      <c r="C14" s="626"/>
      <c r="D14" s="626"/>
      <c r="E14" s="626"/>
      <c r="F14" s="626"/>
    </row>
    <row r="17" spans="1:6" ht="15.6">
      <c r="A17" s="626" t="s">
        <v>1094</v>
      </c>
      <c r="B17" s="633"/>
    </row>
    <row r="19" spans="1:6">
      <c r="A19" s="519" t="s">
        <v>1051</v>
      </c>
    </row>
    <row r="20" spans="1:6">
      <c r="A20" s="520"/>
      <c r="B20" s="521"/>
      <c r="C20" s="522"/>
      <c r="D20" s="523"/>
      <c r="E20" s="524"/>
      <c r="F20" s="524"/>
    </row>
    <row r="21" spans="1:6" ht="26.4">
      <c r="A21" s="520">
        <f>COUNT($A$20:A20)+1</f>
        <v>1</v>
      </c>
      <c r="B21" s="525" t="s">
        <v>1095</v>
      </c>
      <c r="C21" s="522" t="s">
        <v>1062</v>
      </c>
      <c r="D21" s="523">
        <v>1</v>
      </c>
      <c r="E21" s="524"/>
      <c r="F21" s="524">
        <f>ROUND(D21*E21,2)</f>
        <v>0</v>
      </c>
    </row>
    <row r="22" spans="1:6">
      <c r="A22" s="520"/>
      <c r="B22" s="521"/>
      <c r="C22" s="522"/>
      <c r="D22" s="523"/>
      <c r="E22" s="524"/>
      <c r="F22" s="524"/>
    </row>
    <row r="23" spans="1:6" ht="52.8">
      <c r="A23" s="520">
        <f>COUNT($A$20:A22)+1</f>
        <v>2</v>
      </c>
      <c r="B23" s="521" t="s">
        <v>1096</v>
      </c>
      <c r="C23" s="522" t="s">
        <v>1062</v>
      </c>
      <c r="D23" s="523">
        <v>1</v>
      </c>
      <c r="E23" s="524"/>
      <c r="F23" s="524">
        <f t="shared" ref="F23" si="0">ROUND(D23*E23,2)</f>
        <v>0</v>
      </c>
    </row>
    <row r="24" spans="1:6">
      <c r="A24" s="520"/>
      <c r="B24" s="521"/>
      <c r="C24" s="522"/>
      <c r="D24" s="523"/>
      <c r="E24" s="524"/>
      <c r="F24" s="524"/>
    </row>
    <row r="25" spans="1:6" ht="26.4">
      <c r="A25" s="520">
        <f>COUNT($A$20:A24)+1</f>
        <v>3</v>
      </c>
      <c r="B25" s="521" t="s">
        <v>1097</v>
      </c>
      <c r="C25" s="522" t="s">
        <v>1062</v>
      </c>
      <c r="D25" s="523">
        <v>1</v>
      </c>
      <c r="E25" s="524"/>
      <c r="F25" s="524">
        <f t="shared" ref="F25" si="1">ROUND(D25*E25,2)</f>
        <v>0</v>
      </c>
    </row>
    <row r="26" spans="1:6">
      <c r="A26" s="520"/>
      <c r="B26" s="540"/>
      <c r="C26" s="541"/>
      <c r="D26" s="542"/>
      <c r="E26" s="543"/>
      <c r="F26" s="524"/>
    </row>
    <row r="27" spans="1:6" ht="26.4">
      <c r="A27" s="520">
        <f>COUNT($A$20:A26)+1</f>
        <v>4</v>
      </c>
      <c r="B27" s="521" t="s">
        <v>1098</v>
      </c>
      <c r="C27" s="522" t="s">
        <v>1062</v>
      </c>
      <c r="D27" s="523">
        <v>1</v>
      </c>
      <c r="E27" s="524"/>
      <c r="F27" s="524">
        <f t="shared" ref="F27" si="2">ROUND(D27*E27,2)</f>
        <v>0</v>
      </c>
    </row>
    <row r="28" spans="1:6">
      <c r="A28" s="520"/>
      <c r="B28" s="521"/>
      <c r="C28" s="522"/>
      <c r="D28" s="523"/>
      <c r="E28" s="524"/>
      <c r="F28" s="524"/>
    </row>
    <row r="29" spans="1:6">
      <c r="A29" s="520">
        <f>COUNT($A$20:A28)+1</f>
        <v>5</v>
      </c>
      <c r="B29" s="521" t="s">
        <v>1065</v>
      </c>
      <c r="C29" s="522" t="s">
        <v>1062</v>
      </c>
      <c r="D29" s="523">
        <v>1</v>
      </c>
      <c r="E29" s="524"/>
      <c r="F29" s="524">
        <f t="shared" ref="F29" si="3">ROUND(D29*E29,2)</f>
        <v>0</v>
      </c>
    </row>
    <row r="30" spans="1:6" ht="15.6">
      <c r="A30" s="515"/>
      <c r="B30" s="516"/>
      <c r="C30" s="522"/>
      <c r="D30" s="523"/>
      <c r="E30" s="524"/>
      <c r="F30" s="535"/>
    </row>
    <row r="31" spans="1:6" ht="15.6">
      <c r="A31" s="515"/>
      <c r="B31" s="516"/>
      <c r="C31" s="522"/>
      <c r="D31" s="523"/>
      <c r="E31" s="524"/>
      <c r="F31" s="535"/>
    </row>
    <row r="32" spans="1:6">
      <c r="A32" s="519" t="s">
        <v>1068</v>
      </c>
      <c r="B32" s="521"/>
      <c r="C32" s="522"/>
      <c r="D32" s="523"/>
      <c r="E32" s="524"/>
      <c r="F32" s="524"/>
    </row>
    <row r="33" spans="1:6">
      <c r="A33" s="519"/>
      <c r="B33" s="521"/>
      <c r="C33" s="522"/>
      <c r="D33" s="523"/>
      <c r="E33" s="524"/>
      <c r="F33" s="524"/>
    </row>
    <row r="34" spans="1:6" ht="26.4">
      <c r="A34" s="520">
        <f>COUNT($A$32:A32)+1</f>
        <v>1</v>
      </c>
      <c r="B34" s="521" t="s">
        <v>1099</v>
      </c>
      <c r="C34" s="522"/>
      <c r="D34" s="523"/>
      <c r="E34" s="524"/>
      <c r="F34" s="524"/>
    </row>
    <row r="35" spans="1:6" ht="26.4">
      <c r="A35" s="520"/>
      <c r="B35" s="521" t="s">
        <v>1100</v>
      </c>
      <c r="C35" s="522" t="s">
        <v>1062</v>
      </c>
      <c r="D35" s="523">
        <v>1</v>
      </c>
      <c r="E35" s="524"/>
      <c r="F35" s="524">
        <f>ROUND(D35*E35,2)</f>
        <v>0</v>
      </c>
    </row>
    <row r="36" spans="1:6">
      <c r="A36" s="520"/>
      <c r="B36" s="521" t="s">
        <v>1101</v>
      </c>
      <c r="C36" s="522" t="s">
        <v>1062</v>
      </c>
      <c r="D36" s="523">
        <v>1</v>
      </c>
      <c r="E36" s="524"/>
      <c r="F36" s="524">
        <f t="shared" ref="F36:F51" si="4">ROUND(D36*E36,2)</f>
        <v>0</v>
      </c>
    </row>
    <row r="37" spans="1:6">
      <c r="A37" s="520"/>
      <c r="B37" s="521" t="s">
        <v>1102</v>
      </c>
      <c r="C37" s="522" t="s">
        <v>1062</v>
      </c>
      <c r="D37" s="523">
        <v>1</v>
      </c>
      <c r="E37" s="524"/>
      <c r="F37" s="524">
        <f t="shared" si="4"/>
        <v>0</v>
      </c>
    </row>
    <row r="38" spans="1:6" ht="26.4">
      <c r="A38" s="520"/>
      <c r="B38" s="544" t="s">
        <v>1103</v>
      </c>
      <c r="C38" s="522" t="s">
        <v>1062</v>
      </c>
      <c r="D38" s="523">
        <v>1</v>
      </c>
      <c r="E38" s="524"/>
      <c r="F38" s="524">
        <f t="shared" si="4"/>
        <v>0</v>
      </c>
    </row>
    <row r="39" spans="1:6" ht="79.2">
      <c r="A39" s="520"/>
      <c r="B39" s="544" t="s">
        <v>1104</v>
      </c>
      <c r="C39" s="522" t="s">
        <v>1062</v>
      </c>
      <c r="D39" s="523">
        <v>1</v>
      </c>
      <c r="E39" s="524"/>
      <c r="F39" s="524">
        <f t="shared" si="4"/>
        <v>0</v>
      </c>
    </row>
    <row r="40" spans="1:6">
      <c r="A40" s="520"/>
      <c r="B40" s="521"/>
      <c r="C40" s="522"/>
      <c r="D40" s="523"/>
      <c r="E40" s="524"/>
      <c r="F40" s="524"/>
    </row>
    <row r="41" spans="1:6" ht="26.4">
      <c r="A41" s="520">
        <f>COUNT($A$32:A40)+1</f>
        <v>2</v>
      </c>
      <c r="B41" s="521" t="s">
        <v>1105</v>
      </c>
      <c r="C41" s="522" t="s">
        <v>13</v>
      </c>
      <c r="D41" s="523">
        <v>2</v>
      </c>
      <c r="E41" s="524"/>
      <c r="F41" s="524">
        <f t="shared" si="4"/>
        <v>0</v>
      </c>
    </row>
    <row r="42" spans="1:6">
      <c r="A42" s="520"/>
      <c r="B42" s="544"/>
      <c r="C42" s="522"/>
      <c r="D42" s="523"/>
      <c r="E42" s="524"/>
      <c r="F42" s="524"/>
    </row>
    <row r="43" spans="1:6" ht="26.4">
      <c r="A43" s="520">
        <f>COUNT($A$32:A42)+1</f>
        <v>3</v>
      </c>
      <c r="B43" s="521" t="s">
        <v>1106</v>
      </c>
      <c r="C43" s="522" t="s">
        <v>88</v>
      </c>
      <c r="D43" s="523">
        <v>50</v>
      </c>
      <c r="E43" s="524"/>
      <c r="F43" s="524">
        <f t="shared" si="4"/>
        <v>0</v>
      </c>
    </row>
    <row r="44" spans="1:6">
      <c r="A44" s="520"/>
      <c r="B44" s="544"/>
      <c r="C44" s="522"/>
      <c r="D44" s="523"/>
      <c r="E44" s="524"/>
      <c r="F44" s="524"/>
    </row>
    <row r="45" spans="1:6">
      <c r="A45" s="519" t="s">
        <v>1079</v>
      </c>
      <c r="B45" s="521"/>
      <c r="C45" s="522"/>
      <c r="D45" s="523"/>
      <c r="E45" s="524"/>
      <c r="F45" s="524"/>
    </row>
    <row r="46" spans="1:6">
      <c r="A46" s="520"/>
      <c r="B46" s="521"/>
      <c r="C46" s="522"/>
      <c r="D46" s="523"/>
      <c r="E46" s="524"/>
      <c r="F46" s="524"/>
    </row>
    <row r="47" spans="1:6" ht="52.8">
      <c r="A47" s="520">
        <f>COUNT($A$32:A46)+1</f>
        <v>4</v>
      </c>
      <c r="B47" s="521" t="s">
        <v>1080</v>
      </c>
      <c r="C47" s="522" t="s">
        <v>1062</v>
      </c>
      <c r="D47" s="523">
        <v>1</v>
      </c>
      <c r="E47" s="524"/>
      <c r="F47" s="524">
        <f t="shared" si="4"/>
        <v>0</v>
      </c>
    </row>
    <row r="48" spans="1:6">
      <c r="A48" s="520"/>
      <c r="B48" s="521"/>
      <c r="C48" s="522"/>
      <c r="D48" s="523"/>
      <c r="E48" s="524"/>
      <c r="F48" s="524"/>
    </row>
    <row r="49" spans="1:6">
      <c r="A49" s="520">
        <f>COUNT($A$32:A48)+1</f>
        <v>5</v>
      </c>
      <c r="B49" s="521" t="s">
        <v>1081</v>
      </c>
      <c r="C49" s="522" t="s">
        <v>1062</v>
      </c>
      <c r="D49" s="523">
        <v>1</v>
      </c>
      <c r="E49" s="524"/>
      <c r="F49" s="524">
        <f t="shared" si="4"/>
        <v>0</v>
      </c>
    </row>
    <row r="50" spans="1:6">
      <c r="A50" s="520"/>
      <c r="B50" s="521"/>
      <c r="C50" s="522"/>
      <c r="D50" s="523"/>
      <c r="E50" s="524"/>
      <c r="F50" s="524"/>
    </row>
    <row r="51" spans="1:6">
      <c r="A51" s="520">
        <f>COUNT($A$32:A50)+1</f>
        <v>6</v>
      </c>
      <c r="B51" s="521" t="s">
        <v>1082</v>
      </c>
      <c r="C51" s="522" t="s">
        <v>1062</v>
      </c>
      <c r="D51" s="523">
        <v>1</v>
      </c>
      <c r="E51" s="524"/>
      <c r="F51" s="524">
        <f t="shared" si="4"/>
        <v>0</v>
      </c>
    </row>
    <row r="52" spans="1:6">
      <c r="A52" s="520"/>
      <c r="B52" s="521"/>
      <c r="C52" s="522"/>
      <c r="D52" s="523"/>
      <c r="E52" s="524"/>
      <c r="F52" s="524"/>
    </row>
    <row r="53" spans="1:6">
      <c r="A53" s="520">
        <f>COUNT($A$32:A52)+1</f>
        <v>7</v>
      </c>
      <c r="B53" s="521" t="s">
        <v>1083</v>
      </c>
      <c r="C53" s="522"/>
      <c r="D53" s="529">
        <v>0.05</v>
      </c>
      <c r="E53" s="524"/>
      <c r="F53" s="524">
        <f>ROUND(SUM(F20:F51)*D53,2)</f>
        <v>0</v>
      </c>
    </row>
    <row r="54" spans="1:6">
      <c r="A54" s="530"/>
      <c r="B54" s="531"/>
      <c r="C54" s="532"/>
      <c r="D54" s="533"/>
      <c r="E54" s="534"/>
      <c r="F54" s="534"/>
    </row>
    <row r="55" spans="1:6" ht="15.6">
      <c r="A55" s="634" t="s">
        <v>1107</v>
      </c>
      <c r="B55" s="635"/>
      <c r="C55" s="636"/>
      <c r="D55" s="636"/>
      <c r="E55" s="524"/>
      <c r="F55" s="535">
        <f>SUM(F20:F54)</f>
        <v>0</v>
      </c>
    </row>
    <row r="56" spans="1:6">
      <c r="A56" s="520"/>
      <c r="B56" s="521"/>
      <c r="C56" s="522"/>
      <c r="D56" s="523"/>
      <c r="E56" s="524"/>
      <c r="F56" s="524"/>
    </row>
    <row r="57" spans="1:6">
      <c r="A57" s="520"/>
      <c r="B57" s="521"/>
      <c r="C57" s="522"/>
      <c r="D57" s="523"/>
      <c r="E57" s="524"/>
      <c r="F57" s="524"/>
    </row>
    <row r="58" spans="1:6">
      <c r="A58" s="520"/>
      <c r="B58" s="521"/>
      <c r="C58" s="522"/>
      <c r="D58" s="523"/>
      <c r="E58" s="524"/>
      <c r="F58" s="524"/>
    </row>
    <row r="59" spans="1:6" ht="15.6">
      <c r="A59" s="518" t="s">
        <v>1108</v>
      </c>
      <c r="B59" s="545"/>
      <c r="C59" s="522"/>
      <c r="D59" s="523"/>
      <c r="E59" s="524"/>
      <c r="F59" s="524"/>
    </row>
    <row r="60" spans="1:6">
      <c r="A60" s="520"/>
      <c r="B60" s="521"/>
      <c r="C60" s="522"/>
      <c r="D60" s="523"/>
      <c r="E60" s="524"/>
      <c r="F60" s="524"/>
    </row>
    <row r="61" spans="1:6">
      <c r="A61" s="519" t="s">
        <v>1068</v>
      </c>
      <c r="B61" s="521"/>
      <c r="C61" s="522"/>
      <c r="D61" s="523"/>
      <c r="E61" s="524"/>
      <c r="F61" s="524"/>
    </row>
    <row r="62" spans="1:6">
      <c r="A62" s="520"/>
      <c r="B62" s="521"/>
      <c r="C62" s="522"/>
      <c r="D62" s="523"/>
      <c r="E62" s="524"/>
      <c r="F62" s="524"/>
    </row>
    <row r="63" spans="1:6" ht="26.4">
      <c r="A63" s="520">
        <f>COUNT($A62:A$62)+1</f>
        <v>1</v>
      </c>
      <c r="B63" s="521" t="s">
        <v>1109</v>
      </c>
      <c r="C63" s="522" t="s">
        <v>88</v>
      </c>
      <c r="D63" s="523">
        <v>30</v>
      </c>
      <c r="E63" s="524"/>
      <c r="F63" s="524">
        <f>ROUND(D63*E63,2)</f>
        <v>0</v>
      </c>
    </row>
    <row r="64" spans="1:6">
      <c r="A64" s="520"/>
      <c r="B64" s="521"/>
      <c r="C64" s="522"/>
      <c r="D64" s="523"/>
      <c r="E64" s="524"/>
      <c r="F64" s="524"/>
    </row>
    <row r="65" spans="1:6" ht="26.4">
      <c r="A65" s="520">
        <f>COUNT($A$62:A64)+1</f>
        <v>2</v>
      </c>
      <c r="B65" s="521" t="s">
        <v>1110</v>
      </c>
      <c r="C65" s="522" t="s">
        <v>88</v>
      </c>
      <c r="D65" s="523">
        <v>160</v>
      </c>
      <c r="E65" s="524"/>
      <c r="F65" s="524">
        <f t="shared" ref="F65" si="5">ROUND(D65*E65,2)</f>
        <v>0</v>
      </c>
    </row>
    <row r="66" spans="1:6">
      <c r="A66" s="520"/>
      <c r="B66" s="521"/>
      <c r="C66" s="522"/>
      <c r="D66" s="523"/>
      <c r="E66" s="524"/>
      <c r="F66" s="524"/>
    </row>
    <row r="67" spans="1:6" ht="26.4">
      <c r="A67" s="520">
        <f>COUNT($A$62:A66)+1</f>
        <v>3</v>
      </c>
      <c r="B67" s="521" t="s">
        <v>1111</v>
      </c>
      <c r="C67" s="522" t="s">
        <v>88</v>
      </c>
      <c r="D67" s="523">
        <v>160</v>
      </c>
      <c r="E67" s="524"/>
      <c r="F67" s="524">
        <f t="shared" ref="F67" si="6">ROUND(D67*E67,2)</f>
        <v>0</v>
      </c>
    </row>
    <row r="68" spans="1:6">
      <c r="A68" s="520"/>
      <c r="B68" s="521"/>
      <c r="C68" s="522"/>
      <c r="D68" s="523"/>
      <c r="E68" s="524"/>
      <c r="F68" s="524"/>
    </row>
    <row r="69" spans="1:6" ht="26.4">
      <c r="A69" s="520">
        <f>COUNT($A$62:A68)+1</f>
        <v>4</v>
      </c>
      <c r="B69" s="521" t="s">
        <v>1112</v>
      </c>
      <c r="C69" s="522"/>
      <c r="D69" s="523"/>
      <c r="E69" s="524"/>
      <c r="F69" s="524"/>
    </row>
    <row r="70" spans="1:6">
      <c r="A70" s="520"/>
      <c r="B70" s="521" t="s">
        <v>1073</v>
      </c>
      <c r="C70" s="522" t="s">
        <v>88</v>
      </c>
      <c r="D70" s="523">
        <v>160</v>
      </c>
      <c r="E70" s="524"/>
      <c r="F70" s="524">
        <f t="shared" ref="F70:F92" si="7">ROUND(D70*E70,2)</f>
        <v>0</v>
      </c>
    </row>
    <row r="71" spans="1:6">
      <c r="A71" s="520"/>
      <c r="B71" s="521" t="s">
        <v>1113</v>
      </c>
      <c r="C71" s="522" t="s">
        <v>88</v>
      </c>
      <c r="D71" s="523">
        <v>0</v>
      </c>
      <c r="E71" s="524"/>
      <c r="F71" s="524">
        <f t="shared" si="7"/>
        <v>0</v>
      </c>
    </row>
    <row r="72" spans="1:6">
      <c r="A72" s="520"/>
      <c r="B72" s="521" t="s">
        <v>1114</v>
      </c>
      <c r="C72" s="522" t="s">
        <v>88</v>
      </c>
      <c r="D72" s="523">
        <v>0</v>
      </c>
      <c r="E72" s="524"/>
      <c r="F72" s="524">
        <f t="shared" si="7"/>
        <v>0</v>
      </c>
    </row>
    <row r="73" spans="1:6">
      <c r="A73" s="520"/>
      <c r="B73" s="521"/>
      <c r="C73" s="522"/>
      <c r="D73" s="523"/>
      <c r="E73" s="524"/>
      <c r="F73" s="524"/>
    </row>
    <row r="74" spans="1:6" ht="26.4">
      <c r="A74" s="520">
        <f>COUNT($A$62:A73)+1</f>
        <v>5</v>
      </c>
      <c r="B74" s="521" t="s">
        <v>1115</v>
      </c>
      <c r="C74" s="522" t="s">
        <v>695</v>
      </c>
      <c r="D74" s="523">
        <v>24</v>
      </c>
      <c r="E74" s="524"/>
      <c r="F74" s="524">
        <f t="shared" si="7"/>
        <v>0</v>
      </c>
    </row>
    <row r="75" spans="1:6">
      <c r="A75" s="520"/>
      <c r="B75" s="521"/>
      <c r="C75" s="522"/>
      <c r="D75" s="523"/>
      <c r="E75" s="524"/>
      <c r="F75" s="524"/>
    </row>
    <row r="76" spans="1:6">
      <c r="A76" s="520">
        <f>COUNT($A$62:A75)+1</f>
        <v>6</v>
      </c>
      <c r="B76" s="521" t="s">
        <v>1074</v>
      </c>
      <c r="C76" s="522" t="s">
        <v>88</v>
      </c>
      <c r="D76" s="523">
        <v>160</v>
      </c>
      <c r="E76" s="524"/>
      <c r="F76" s="524">
        <f t="shared" si="7"/>
        <v>0</v>
      </c>
    </row>
    <row r="77" spans="1:6">
      <c r="A77" s="520"/>
      <c r="B77" s="521"/>
      <c r="C77" s="522"/>
      <c r="D77" s="523"/>
      <c r="E77" s="524"/>
      <c r="F77" s="524"/>
    </row>
    <row r="78" spans="1:6" ht="26.4">
      <c r="A78" s="520">
        <f>COUNT($A$62:A77)+1</f>
        <v>7</v>
      </c>
      <c r="B78" s="521" t="s">
        <v>1075</v>
      </c>
      <c r="C78" s="522" t="s">
        <v>13</v>
      </c>
      <c r="D78" s="523">
        <v>5</v>
      </c>
      <c r="E78" s="524"/>
      <c r="F78" s="524">
        <f t="shared" si="7"/>
        <v>0</v>
      </c>
    </row>
    <row r="79" spans="1:6">
      <c r="A79" s="520"/>
      <c r="B79" s="521"/>
      <c r="C79" s="522"/>
      <c r="D79" s="523"/>
      <c r="E79" s="524"/>
      <c r="F79" s="524"/>
    </row>
    <row r="80" spans="1:6" ht="26.4">
      <c r="A80" s="520">
        <f>COUNT($A$62:A79)+1</f>
        <v>8</v>
      </c>
      <c r="B80" s="521" t="s">
        <v>1076</v>
      </c>
      <c r="C80" s="522" t="s">
        <v>88</v>
      </c>
      <c r="D80" s="523">
        <v>160</v>
      </c>
      <c r="E80" s="524"/>
      <c r="F80" s="524">
        <f t="shared" si="7"/>
        <v>0</v>
      </c>
    </row>
    <row r="81" spans="1:6">
      <c r="A81" s="520"/>
      <c r="B81" s="521"/>
      <c r="C81" s="522"/>
      <c r="D81" s="523"/>
      <c r="E81" s="524"/>
      <c r="F81" s="524"/>
    </row>
    <row r="82" spans="1:6" ht="26.4">
      <c r="A82" s="520">
        <f>COUNT($A$62:A81)+1</f>
        <v>9</v>
      </c>
      <c r="B82" s="521" t="s">
        <v>1116</v>
      </c>
      <c r="C82" s="522" t="s">
        <v>88</v>
      </c>
      <c r="D82" s="523">
        <v>160</v>
      </c>
      <c r="E82" s="524"/>
      <c r="F82" s="524">
        <f t="shared" si="7"/>
        <v>0</v>
      </c>
    </row>
    <row r="83" spans="1:6">
      <c r="A83" s="520"/>
      <c r="B83" s="521"/>
      <c r="C83" s="522"/>
      <c r="D83" s="523"/>
      <c r="E83" s="524"/>
      <c r="F83" s="524"/>
    </row>
    <row r="84" spans="1:6" ht="26.4">
      <c r="A84" s="520">
        <f>COUNT($A$62:A83)+1</f>
        <v>10</v>
      </c>
      <c r="B84" s="521" t="s">
        <v>1117</v>
      </c>
      <c r="C84" s="522" t="s">
        <v>88</v>
      </c>
      <c r="D84" s="523">
        <v>30</v>
      </c>
      <c r="E84" s="524"/>
      <c r="F84" s="524">
        <f t="shared" si="7"/>
        <v>0</v>
      </c>
    </row>
    <row r="85" spans="1:6">
      <c r="A85" s="520"/>
      <c r="B85" s="521"/>
      <c r="C85" s="522"/>
      <c r="D85" s="523"/>
      <c r="E85" s="524"/>
      <c r="F85" s="524"/>
    </row>
    <row r="86" spans="1:6">
      <c r="A86" s="519" t="s">
        <v>1079</v>
      </c>
      <c r="B86" s="521"/>
      <c r="C86" s="522"/>
      <c r="D86" s="523"/>
      <c r="E86" s="524"/>
      <c r="F86" s="524"/>
    </row>
    <row r="87" spans="1:6">
      <c r="A87" s="520"/>
      <c r="B87" s="521"/>
      <c r="C87" s="522"/>
      <c r="D87" s="523"/>
      <c r="E87" s="524"/>
      <c r="F87" s="524"/>
    </row>
    <row r="88" spans="1:6" ht="52.8">
      <c r="A88" s="520">
        <f>COUNT($A$62:A87)+1</f>
        <v>11</v>
      </c>
      <c r="B88" s="521" t="s">
        <v>1080</v>
      </c>
      <c r="C88" s="522" t="s">
        <v>1062</v>
      </c>
      <c r="D88" s="523">
        <v>1</v>
      </c>
      <c r="E88" s="524"/>
      <c r="F88" s="524">
        <f t="shared" si="7"/>
        <v>0</v>
      </c>
    </row>
    <row r="89" spans="1:6">
      <c r="A89" s="520"/>
      <c r="B89" s="521"/>
      <c r="C89" s="522"/>
      <c r="D89" s="523"/>
      <c r="E89" s="524"/>
      <c r="F89" s="524"/>
    </row>
    <row r="90" spans="1:6">
      <c r="A90" s="520">
        <f>COUNT($A$62:A89)+1</f>
        <v>12</v>
      </c>
      <c r="B90" s="521" t="s">
        <v>1081</v>
      </c>
      <c r="C90" s="522" t="s">
        <v>1062</v>
      </c>
      <c r="D90" s="523">
        <v>1</v>
      </c>
      <c r="E90" s="524"/>
      <c r="F90" s="524">
        <f t="shared" si="7"/>
        <v>0</v>
      </c>
    </row>
    <row r="91" spans="1:6">
      <c r="A91" s="520"/>
      <c r="B91" s="521"/>
      <c r="C91" s="522"/>
      <c r="D91" s="523"/>
      <c r="E91" s="524"/>
      <c r="F91" s="524"/>
    </row>
    <row r="92" spans="1:6">
      <c r="A92" s="520">
        <f>COUNT($A$62:A91)+1</f>
        <v>13</v>
      </c>
      <c r="B92" s="521" t="s">
        <v>1082</v>
      </c>
      <c r="C92" s="522" t="s">
        <v>1062</v>
      </c>
      <c r="D92" s="523">
        <v>1</v>
      </c>
      <c r="E92" s="524"/>
      <c r="F92" s="524">
        <f t="shared" si="7"/>
        <v>0</v>
      </c>
    </row>
    <row r="93" spans="1:6">
      <c r="A93" s="520"/>
      <c r="B93" s="521"/>
      <c r="C93" s="522"/>
      <c r="D93" s="523"/>
      <c r="E93" s="524"/>
      <c r="F93" s="524"/>
    </row>
    <row r="94" spans="1:6">
      <c r="A94" s="520">
        <f>COUNT($A$62:A93)+1</f>
        <v>14</v>
      </c>
      <c r="B94" s="521" t="s">
        <v>1083</v>
      </c>
      <c r="C94" s="522"/>
      <c r="D94" s="529">
        <v>0.05</v>
      </c>
      <c r="E94" s="524"/>
      <c r="F94" s="524">
        <f>ROUND(SUM(F61:F92)*D94,2)</f>
        <v>0</v>
      </c>
    </row>
    <row r="95" spans="1:6">
      <c r="A95" s="530"/>
      <c r="B95" s="531"/>
      <c r="C95" s="532"/>
      <c r="D95" s="533"/>
      <c r="E95" s="534"/>
      <c r="F95" s="534"/>
    </row>
    <row r="96" spans="1:6" ht="15.6">
      <c r="A96" s="537" t="s">
        <v>1118</v>
      </c>
      <c r="B96" s="538"/>
      <c r="C96" s="539"/>
      <c r="D96" s="539"/>
      <c r="E96" s="524"/>
      <c r="F96" s="535">
        <f>SUM(F61:F95)</f>
        <v>0</v>
      </c>
    </row>
    <row r="97" spans="1:6">
      <c r="A97" s="520"/>
      <c r="B97" s="521"/>
      <c r="C97" s="522"/>
      <c r="D97" s="523"/>
      <c r="E97" s="524"/>
      <c r="F97" s="524"/>
    </row>
    <row r="98" spans="1:6">
      <c r="A98" s="520"/>
      <c r="B98" s="521"/>
      <c r="C98" s="522"/>
      <c r="D98" s="523"/>
      <c r="E98" s="524"/>
      <c r="F98" s="524"/>
    </row>
    <row r="99" spans="1:6">
      <c r="A99" s="520"/>
      <c r="B99" s="521"/>
      <c r="C99" s="522"/>
      <c r="D99" s="523"/>
      <c r="E99" s="524"/>
      <c r="F99" s="524"/>
    </row>
    <row r="100" spans="1:6" ht="15.6">
      <c r="A100" s="557" t="s">
        <v>1119</v>
      </c>
      <c r="B100" s="545"/>
      <c r="C100" s="522"/>
      <c r="D100" s="523"/>
      <c r="E100" s="524"/>
      <c r="F100" s="524"/>
    </row>
    <row r="101" spans="1:6">
      <c r="A101" s="520"/>
      <c r="B101" s="521"/>
      <c r="C101" s="522"/>
      <c r="D101" s="523"/>
      <c r="E101" s="524"/>
      <c r="F101" s="524"/>
    </row>
    <row r="102" spans="1:6">
      <c r="A102" s="519" t="s">
        <v>1068</v>
      </c>
      <c r="B102" s="521"/>
      <c r="C102" s="522"/>
      <c r="D102" s="523"/>
      <c r="E102" s="524"/>
      <c r="F102" s="524"/>
    </row>
    <row r="103" spans="1:6">
      <c r="A103" s="520"/>
      <c r="B103" s="521"/>
      <c r="C103" s="522"/>
      <c r="D103" s="523"/>
      <c r="E103" s="524"/>
      <c r="F103" s="524"/>
    </row>
    <row r="104" spans="1:6">
      <c r="A104" s="520">
        <f>COUNT($A103:A$103)+1</f>
        <v>1</v>
      </c>
      <c r="B104" s="521" t="s">
        <v>1069</v>
      </c>
      <c r="C104" s="522" t="s">
        <v>88</v>
      </c>
      <c r="D104" s="523">
        <v>580</v>
      </c>
      <c r="E104" s="524"/>
      <c r="F104" s="524">
        <f>ROUND(D104*E104,2)</f>
        <v>0</v>
      </c>
    </row>
    <row r="105" spans="1:6">
      <c r="A105" s="520"/>
      <c r="B105" s="521"/>
      <c r="C105" s="522"/>
      <c r="D105" s="523"/>
      <c r="E105" s="524"/>
      <c r="F105" s="524"/>
    </row>
    <row r="106" spans="1:6" ht="39.6">
      <c r="A106" s="520">
        <f>COUNT($A$103:A105)+1</f>
        <v>2</v>
      </c>
      <c r="B106" s="521" t="s">
        <v>1120</v>
      </c>
      <c r="C106" s="522" t="s">
        <v>88</v>
      </c>
      <c r="D106" s="523">
        <v>580</v>
      </c>
      <c r="E106" s="524"/>
      <c r="F106" s="524">
        <f t="shared" ref="F106" si="8">ROUND(D106*E106,2)</f>
        <v>0</v>
      </c>
    </row>
    <row r="107" spans="1:6">
      <c r="A107" s="520"/>
      <c r="B107" s="521"/>
      <c r="C107" s="522"/>
      <c r="D107" s="523"/>
      <c r="E107" s="524"/>
      <c r="F107" s="524"/>
    </row>
    <row r="108" spans="1:6" ht="26.4">
      <c r="A108" s="520">
        <f>COUNT($A$103:A107)+1</f>
        <v>3</v>
      </c>
      <c r="B108" s="521" t="s">
        <v>1111</v>
      </c>
      <c r="C108" s="522" t="s">
        <v>88</v>
      </c>
      <c r="D108" s="523">
        <v>580</v>
      </c>
      <c r="E108" s="524"/>
      <c r="F108" s="524">
        <f t="shared" ref="F108" si="9">ROUND(D108*E108,2)</f>
        <v>0</v>
      </c>
    </row>
    <row r="109" spans="1:6">
      <c r="A109" s="520"/>
      <c r="B109" s="521"/>
      <c r="C109" s="522"/>
      <c r="D109" s="523"/>
      <c r="E109" s="524"/>
      <c r="F109" s="524"/>
    </row>
    <row r="110" spans="1:6" ht="26.4">
      <c r="A110" s="520">
        <f>COUNT($A$103:A109)+1</f>
        <v>4</v>
      </c>
      <c r="B110" s="521" t="s">
        <v>1112</v>
      </c>
      <c r="C110" s="522"/>
      <c r="D110" s="523"/>
      <c r="E110" s="524"/>
      <c r="F110" s="524"/>
    </row>
    <row r="111" spans="1:6">
      <c r="A111" s="520"/>
      <c r="B111" s="521" t="s">
        <v>1073</v>
      </c>
      <c r="C111" s="522" t="s">
        <v>88</v>
      </c>
      <c r="D111" s="523">
        <v>0</v>
      </c>
      <c r="E111" s="524"/>
      <c r="F111" s="524">
        <f t="shared" ref="F111:F113" si="10">ROUND(D111*E111,2)</f>
        <v>0</v>
      </c>
    </row>
    <row r="112" spans="1:6">
      <c r="A112" s="520"/>
      <c r="B112" s="521" t="s">
        <v>1113</v>
      </c>
      <c r="C112" s="522" t="s">
        <v>88</v>
      </c>
      <c r="D112" s="523">
        <v>1200</v>
      </c>
      <c r="E112" s="524"/>
      <c r="F112" s="524">
        <f t="shared" si="10"/>
        <v>0</v>
      </c>
    </row>
    <row r="113" spans="1:6">
      <c r="A113" s="520"/>
      <c r="B113" s="521" t="s">
        <v>1114</v>
      </c>
      <c r="C113" s="522" t="s">
        <v>88</v>
      </c>
      <c r="D113" s="523">
        <v>580</v>
      </c>
      <c r="E113" s="524"/>
      <c r="F113" s="524">
        <f t="shared" si="10"/>
        <v>0</v>
      </c>
    </row>
    <row r="114" spans="1:6">
      <c r="A114" s="520"/>
      <c r="B114" s="521"/>
      <c r="C114" s="522"/>
      <c r="D114" s="523"/>
      <c r="E114" s="524"/>
      <c r="F114" s="524"/>
    </row>
    <row r="115" spans="1:6" ht="26.4">
      <c r="A115" s="520">
        <f>COUNT($A$103:A114)+1</f>
        <v>5</v>
      </c>
      <c r="B115" s="521" t="s">
        <v>1115</v>
      </c>
      <c r="C115" s="522" t="s">
        <v>695</v>
      </c>
      <c r="D115" s="523">
        <v>2</v>
      </c>
      <c r="E115" s="524"/>
      <c r="F115" s="524">
        <f>ROUND(D115*E115,2)</f>
        <v>0</v>
      </c>
    </row>
    <row r="116" spans="1:6">
      <c r="A116" s="520"/>
      <c r="B116" s="521"/>
      <c r="C116" s="522"/>
      <c r="D116" s="523"/>
      <c r="E116" s="524"/>
      <c r="F116" s="524"/>
    </row>
    <row r="117" spans="1:6" ht="79.2">
      <c r="A117" s="520">
        <f>COUNT($A$103:A116)+1</f>
        <v>6</v>
      </c>
      <c r="B117" s="546" t="s">
        <v>1121</v>
      </c>
      <c r="C117" s="522" t="s">
        <v>1062</v>
      </c>
      <c r="D117" s="523">
        <v>6</v>
      </c>
      <c r="E117" s="524"/>
      <c r="F117" s="524">
        <f t="shared" ref="F117" si="11">ROUND(D117*E117,2)</f>
        <v>0</v>
      </c>
    </row>
    <row r="118" spans="1:6">
      <c r="A118" s="520"/>
      <c r="B118" s="521"/>
      <c r="C118" s="522"/>
      <c r="D118" s="523"/>
      <c r="E118" s="524"/>
      <c r="F118" s="524"/>
    </row>
    <row r="119" spans="1:6">
      <c r="A119" s="520">
        <f>COUNT($A$103:A118)+1</f>
        <v>7</v>
      </c>
      <c r="B119" s="521" t="s">
        <v>1074</v>
      </c>
      <c r="C119" s="522" t="s">
        <v>88</v>
      </c>
      <c r="D119" s="523">
        <v>580</v>
      </c>
      <c r="E119" s="524"/>
      <c r="F119" s="524">
        <f t="shared" ref="F119" si="12">ROUND(D119*E119,2)</f>
        <v>0</v>
      </c>
    </row>
    <row r="120" spans="1:6">
      <c r="A120" s="520"/>
      <c r="B120" s="521"/>
      <c r="C120" s="522"/>
      <c r="D120" s="523"/>
      <c r="E120" s="524"/>
      <c r="F120" s="524"/>
    </row>
    <row r="121" spans="1:6" ht="26.4">
      <c r="A121" s="520">
        <f>COUNT($A$103:A120)+1</f>
        <v>8</v>
      </c>
      <c r="B121" s="521" t="s">
        <v>1075</v>
      </c>
      <c r="C121" s="522" t="s">
        <v>13</v>
      </c>
      <c r="D121" s="523">
        <v>15</v>
      </c>
      <c r="E121" s="524"/>
      <c r="F121" s="524">
        <f t="shared" ref="F121" si="13">ROUND(D121*E121,2)</f>
        <v>0</v>
      </c>
    </row>
    <row r="122" spans="1:6">
      <c r="A122" s="520"/>
      <c r="B122" s="521"/>
      <c r="C122" s="522"/>
      <c r="D122" s="523"/>
      <c r="E122" s="524"/>
      <c r="F122" s="524"/>
    </row>
    <row r="123" spans="1:6" ht="26.4">
      <c r="A123" s="520">
        <f>COUNT($A$103:A122)+1</f>
        <v>9</v>
      </c>
      <c r="B123" s="521" t="s">
        <v>1076</v>
      </c>
      <c r="C123" s="522" t="s">
        <v>88</v>
      </c>
      <c r="D123" s="523">
        <v>580</v>
      </c>
      <c r="E123" s="524"/>
      <c r="F123" s="524">
        <f>ROUND(D123*E123,2)</f>
        <v>0</v>
      </c>
    </row>
    <row r="124" spans="1:6">
      <c r="A124" s="520"/>
      <c r="B124" s="521"/>
      <c r="C124" s="522"/>
      <c r="D124" s="523"/>
      <c r="E124" s="524"/>
      <c r="F124" s="524"/>
    </row>
    <row r="125" spans="1:6">
      <c r="A125" s="519" t="s">
        <v>1079</v>
      </c>
      <c r="B125" s="521"/>
      <c r="C125" s="522"/>
      <c r="D125" s="523"/>
      <c r="E125" s="524"/>
      <c r="F125" s="524"/>
    </row>
    <row r="126" spans="1:6">
      <c r="A126" s="520"/>
      <c r="B126" s="521"/>
      <c r="C126" s="522"/>
      <c r="D126" s="523"/>
      <c r="E126" s="524"/>
      <c r="F126" s="524"/>
    </row>
    <row r="127" spans="1:6" ht="52.8">
      <c r="A127" s="520">
        <f>COUNT($A$103:A126)+1</f>
        <v>10</v>
      </c>
      <c r="B127" s="521" t="s">
        <v>1080</v>
      </c>
      <c r="C127" s="522" t="s">
        <v>1062</v>
      </c>
      <c r="D127" s="523">
        <v>1</v>
      </c>
      <c r="E127" s="524"/>
      <c r="F127" s="524">
        <f t="shared" ref="F127:F131" si="14">ROUND(D127*E127,2)</f>
        <v>0</v>
      </c>
    </row>
    <row r="128" spans="1:6">
      <c r="A128" s="520"/>
      <c r="B128" s="521"/>
      <c r="C128" s="522"/>
      <c r="D128" s="523"/>
      <c r="E128" s="524"/>
      <c r="F128" s="524"/>
    </row>
    <row r="129" spans="1:6">
      <c r="A129" s="520">
        <f>COUNT($A$103:A128)+1</f>
        <v>11</v>
      </c>
      <c r="B129" s="521" t="s">
        <v>1081</v>
      </c>
      <c r="C129" s="522" t="s">
        <v>1062</v>
      </c>
      <c r="D129" s="523">
        <v>1</v>
      </c>
      <c r="E129" s="524"/>
      <c r="F129" s="524">
        <f t="shared" si="14"/>
        <v>0</v>
      </c>
    </row>
    <row r="130" spans="1:6">
      <c r="A130" s="520"/>
      <c r="B130" s="521"/>
      <c r="C130" s="522"/>
      <c r="D130" s="523"/>
      <c r="E130" s="524"/>
      <c r="F130" s="524"/>
    </row>
    <row r="131" spans="1:6">
      <c r="A131" s="520">
        <f>COUNT($A$103:A130)+1</f>
        <v>12</v>
      </c>
      <c r="B131" s="521" t="s">
        <v>1082</v>
      </c>
      <c r="C131" s="522" t="s">
        <v>1062</v>
      </c>
      <c r="D131" s="523">
        <v>1</v>
      </c>
      <c r="E131" s="524"/>
      <c r="F131" s="524">
        <f t="shared" si="14"/>
        <v>0</v>
      </c>
    </row>
    <row r="132" spans="1:6">
      <c r="A132" s="520"/>
      <c r="B132" s="521"/>
      <c r="C132" s="522"/>
      <c r="D132" s="523"/>
      <c r="E132" s="524"/>
      <c r="F132" s="524"/>
    </row>
    <row r="133" spans="1:6">
      <c r="A133" s="520">
        <f>COUNT($A$103:A132)+1</f>
        <v>13</v>
      </c>
      <c r="B133" s="521" t="s">
        <v>1083</v>
      </c>
      <c r="C133" s="522"/>
      <c r="D133" s="529">
        <v>0.05</v>
      </c>
      <c r="E133" s="524"/>
      <c r="F133" s="524">
        <f>ROUND(SUM(F103:F131)*D133,2)</f>
        <v>0</v>
      </c>
    </row>
    <row r="134" spans="1:6">
      <c r="A134" s="530"/>
      <c r="B134" s="531"/>
      <c r="C134" s="532"/>
      <c r="D134" s="533"/>
      <c r="E134" s="534"/>
      <c r="F134" s="534"/>
    </row>
    <row r="135" spans="1:6" ht="15.6">
      <c r="A135" s="634" t="s">
        <v>1122</v>
      </c>
      <c r="B135" s="635"/>
      <c r="C135" s="636"/>
      <c r="D135" s="636"/>
      <c r="E135" s="524"/>
      <c r="F135" s="535">
        <f>SUM(F102:F134)</f>
        <v>0</v>
      </c>
    </row>
    <row r="136" spans="1:6">
      <c r="A136" s="520"/>
      <c r="B136" s="521"/>
      <c r="C136" s="522"/>
      <c r="D136" s="523"/>
      <c r="E136" s="524"/>
      <c r="F136" s="524"/>
    </row>
    <row r="137" spans="1:6">
      <c r="A137" s="520"/>
      <c r="B137" s="521"/>
      <c r="C137" s="522"/>
      <c r="D137" s="523"/>
      <c r="E137" s="524"/>
      <c r="F137" s="524"/>
    </row>
    <row r="138" spans="1:6">
      <c r="A138" s="520"/>
      <c r="B138" s="521"/>
      <c r="C138" s="522"/>
      <c r="D138" s="523"/>
      <c r="E138" s="524"/>
      <c r="F138" s="524"/>
    </row>
    <row r="139" spans="1:6">
      <c r="A139" s="520"/>
      <c r="B139" s="521"/>
      <c r="C139" s="522"/>
      <c r="D139" s="523"/>
      <c r="E139" s="524"/>
      <c r="F139" s="524"/>
    </row>
    <row r="140" spans="1:6" ht="18">
      <c r="A140" s="637" t="s">
        <v>1123</v>
      </c>
      <c r="B140" s="638"/>
      <c r="C140" s="522"/>
      <c r="D140" s="523"/>
      <c r="E140" s="524"/>
      <c r="F140" s="524"/>
    </row>
    <row r="141" spans="1:6">
      <c r="A141" s="520"/>
      <c r="B141" s="521"/>
      <c r="C141" s="522"/>
      <c r="D141" s="523"/>
      <c r="E141" s="524"/>
      <c r="F141" s="524"/>
    </row>
    <row r="142" spans="1:6">
      <c r="A142" s="520"/>
      <c r="B142" s="521"/>
      <c r="C142" s="522"/>
      <c r="D142" s="523"/>
      <c r="E142" s="524"/>
      <c r="F142" s="524"/>
    </row>
    <row r="143" spans="1:6" ht="13.8">
      <c r="A143" s="536" t="s">
        <v>1124</v>
      </c>
      <c r="B143" s="547" t="s">
        <v>1125</v>
      </c>
      <c r="C143" s="548"/>
      <c r="D143" s="549"/>
      <c r="E143" s="550"/>
      <c r="F143" s="550">
        <f>F55</f>
        <v>0</v>
      </c>
    </row>
    <row r="144" spans="1:6" ht="13.8">
      <c r="A144" s="536" t="s">
        <v>1126</v>
      </c>
      <c r="B144" s="547" t="s">
        <v>1127</v>
      </c>
      <c r="C144" s="548"/>
      <c r="D144" s="549"/>
      <c r="E144" s="550"/>
      <c r="F144" s="550">
        <f>F96</f>
        <v>0</v>
      </c>
    </row>
    <row r="145" spans="1:6" ht="13.8">
      <c r="A145" s="536" t="s">
        <v>1128</v>
      </c>
      <c r="B145" s="547" t="s">
        <v>1129</v>
      </c>
      <c r="C145" s="548"/>
      <c r="D145" s="549"/>
      <c r="E145" s="550"/>
      <c r="F145" s="550">
        <f>F135</f>
        <v>0</v>
      </c>
    </row>
    <row r="146" spans="1:6" ht="14.4" thickBot="1">
      <c r="A146" s="551"/>
      <c r="B146" s="552"/>
      <c r="C146" s="553"/>
      <c r="D146" s="554"/>
      <c r="E146" s="555"/>
      <c r="F146" s="555"/>
    </row>
    <row r="147" spans="1:6" ht="16.2" thickTop="1">
      <c r="A147" s="627" t="s">
        <v>1130</v>
      </c>
      <c r="B147" s="628"/>
      <c r="C147" s="629"/>
      <c r="D147" s="629"/>
      <c r="E147" s="524"/>
      <c r="F147" s="535">
        <f>SUM(F143:F146)</f>
        <v>0</v>
      </c>
    </row>
    <row r="148" spans="1:6">
      <c r="A148" s="630" t="s">
        <v>1091</v>
      </c>
      <c r="B148" s="631"/>
      <c r="C148" s="632"/>
      <c r="D148" s="632"/>
      <c r="E148" s="524"/>
      <c r="F148" s="524">
        <f>ROUND(F147*0.1,2)</f>
        <v>0</v>
      </c>
    </row>
    <row r="149" spans="1:6" ht="15.6">
      <c r="A149" s="627"/>
      <c r="B149" s="628"/>
      <c r="C149" s="629"/>
      <c r="D149" s="629"/>
      <c r="E149" s="524"/>
      <c r="F149" s="535"/>
    </row>
    <row r="150" spans="1:6" ht="15.6">
      <c r="A150" s="627" t="s">
        <v>1130</v>
      </c>
      <c r="B150" s="628"/>
      <c r="C150" s="629"/>
      <c r="D150" s="629"/>
      <c r="E150" s="524"/>
      <c r="F150" s="535">
        <f>F147+F148</f>
        <v>0</v>
      </c>
    </row>
    <row r="151" spans="1:6">
      <c r="A151" s="630" t="s">
        <v>1092</v>
      </c>
      <c r="B151" s="631"/>
      <c r="C151" s="632"/>
      <c r="D151" s="632"/>
      <c r="E151" s="524"/>
      <c r="F151" s="524">
        <f>ROUND(F150*0.22,2)</f>
        <v>0</v>
      </c>
    </row>
    <row r="152" spans="1:6">
      <c r="A152" s="520"/>
      <c r="B152" s="521"/>
      <c r="C152" s="522"/>
      <c r="D152" s="523"/>
      <c r="E152" s="524"/>
      <c r="F152" s="524"/>
    </row>
    <row r="153" spans="1:6" ht="15.6">
      <c r="A153" s="627" t="s">
        <v>1131</v>
      </c>
      <c r="B153" s="628"/>
      <c r="C153" s="629"/>
      <c r="D153" s="629"/>
      <c r="E153" s="524"/>
      <c r="F153" s="535">
        <f>F150+F151</f>
        <v>0</v>
      </c>
    </row>
    <row r="154" spans="1:6">
      <c r="A154" s="520"/>
      <c r="B154" s="521"/>
      <c r="C154" s="522"/>
      <c r="D154" s="523"/>
      <c r="E154" s="524"/>
      <c r="F154" s="524"/>
    </row>
    <row r="155" spans="1:6">
      <c r="A155" s="520"/>
      <c r="B155" s="521"/>
      <c r="C155" s="522"/>
      <c r="D155" s="523"/>
      <c r="E155" s="524"/>
      <c r="F155" s="524"/>
    </row>
    <row r="156" spans="1:6" ht="13.8">
      <c r="A156" s="536" t="s">
        <v>1084</v>
      </c>
      <c r="B156" s="521"/>
      <c r="C156" s="522"/>
      <c r="D156" s="523"/>
      <c r="E156" s="524"/>
      <c r="F156" s="524"/>
    </row>
    <row r="157" spans="1:6">
      <c r="A157" s="520"/>
      <c r="B157" s="521"/>
      <c r="C157" s="522"/>
      <c r="D157" s="523"/>
      <c r="E157" s="524"/>
      <c r="F157" s="524"/>
    </row>
    <row r="158" spans="1:6">
      <c r="A158" s="624" t="s">
        <v>1085</v>
      </c>
      <c r="B158" s="625"/>
      <c r="C158" s="625"/>
      <c r="D158" s="625"/>
      <c r="E158" s="625"/>
      <c r="F158" s="625"/>
    </row>
  </sheetData>
  <sheetProtection algorithmName="SHA-512" hashValue="9bMbLHP+rVG0jowr+jssGtauN00CSAJw2bqtVP7cVJSVw0MSP15kQsBRrhd20537m8JXvozBzwpvvxJ53SjThg==" saltValue="4GLGaxL0yeDN4PjRu5GkeA==" spinCount="100000" sheet="1" objects="1" scenarios="1"/>
  <protectedRanges>
    <protectedRange sqref="E21:E146" name="Obseg1"/>
  </protectedRanges>
  <mergeCells count="19">
    <mergeCell ref="A158:F158"/>
    <mergeCell ref="A140:B140"/>
    <mergeCell ref="A147:D147"/>
    <mergeCell ref="A148:D148"/>
    <mergeCell ref="A149:D149"/>
    <mergeCell ref="A150:D150"/>
    <mergeCell ref="A151:D151"/>
    <mergeCell ref="A153:D153"/>
    <mergeCell ref="A13:F13"/>
    <mergeCell ref="A14:F14"/>
    <mergeCell ref="A17:B17"/>
    <mergeCell ref="A55:D55"/>
    <mergeCell ref="A135:D135"/>
    <mergeCell ref="A12:F12"/>
    <mergeCell ref="A3:F3"/>
    <mergeCell ref="A6:F6"/>
    <mergeCell ref="A7:F7"/>
    <mergeCell ref="A9:F9"/>
    <mergeCell ref="A10:F10"/>
  </mergeCells>
  <pageMargins left="0.7" right="0.7" top="0.75" bottom="0.75" header="0.3" footer="0.3"/>
  <pageSetup paperSize="9" orientation="portrait" r:id="rId1"/>
  <rowBreaks count="3" manualBreakCount="3">
    <brk id="16" max="5" man="1"/>
    <brk id="99" max="5" man="1"/>
    <brk id="139" max="5"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58"/>
  <sheetViews>
    <sheetView topLeftCell="A124" zoomScaleNormal="100" workbookViewId="0">
      <selection activeCell="D106" sqref="D106:E106"/>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6.44140625" style="514" customWidth="1"/>
  </cols>
  <sheetData>
    <row r="1" spans="1:6" ht="75" customHeight="1">
      <c r="A1" s="512"/>
      <c r="B1" s="512"/>
      <c r="C1" s="130"/>
      <c r="D1" s="130"/>
      <c r="E1" s="513"/>
      <c r="F1" s="513"/>
    </row>
    <row r="3" spans="1:6" ht="17.399999999999999">
      <c r="A3" s="623" t="s">
        <v>1043</v>
      </c>
      <c r="B3" s="621"/>
      <c r="C3" s="622"/>
      <c r="D3" s="622"/>
      <c r="E3" s="622"/>
      <c r="F3" s="622"/>
    </row>
    <row r="6" spans="1:6" ht="15.6">
      <c r="A6" s="620" t="s">
        <v>1086</v>
      </c>
      <c r="B6" s="620"/>
      <c r="C6" s="620"/>
      <c r="D6" s="620"/>
      <c r="E6" s="620"/>
      <c r="F6" s="620"/>
    </row>
    <row r="7" spans="1:6" ht="15.6">
      <c r="A7" s="620" t="s">
        <v>1087</v>
      </c>
      <c r="B7" s="620"/>
      <c r="C7" s="620"/>
      <c r="D7" s="620"/>
      <c r="E7" s="620"/>
      <c r="F7" s="620"/>
    </row>
    <row r="8" spans="1:6" ht="15.6">
      <c r="A8" s="515"/>
      <c r="B8" s="516"/>
      <c r="C8" s="517"/>
      <c r="D8" s="517"/>
      <c r="E8" s="517"/>
      <c r="F8" s="517"/>
    </row>
    <row r="9" spans="1:6" ht="15.6">
      <c r="A9" s="620" t="s">
        <v>1046</v>
      </c>
      <c r="B9" s="620"/>
      <c r="C9" s="620"/>
      <c r="D9" s="620"/>
      <c r="E9" s="620"/>
      <c r="F9" s="620"/>
    </row>
    <row r="10" spans="1:6" ht="15.6">
      <c r="A10" s="620" t="s">
        <v>1047</v>
      </c>
      <c r="B10" s="620"/>
      <c r="C10" s="620"/>
      <c r="D10" s="620"/>
      <c r="E10" s="620"/>
      <c r="F10" s="620"/>
    </row>
    <row r="11" spans="1:6" ht="15.6">
      <c r="A11" s="515"/>
      <c r="B11" s="516"/>
      <c r="C11" s="517"/>
      <c r="D11" s="517"/>
      <c r="E11" s="517"/>
      <c r="F11" s="517"/>
    </row>
    <row r="12" spans="1:6" ht="15.6">
      <c r="A12" s="620" t="s">
        <v>1093</v>
      </c>
      <c r="B12" s="621"/>
      <c r="C12" s="622"/>
      <c r="D12" s="622"/>
      <c r="E12" s="622"/>
      <c r="F12" s="622"/>
    </row>
    <row r="13" spans="1:6" ht="15.6">
      <c r="A13" s="626" t="s">
        <v>1088</v>
      </c>
      <c r="B13" s="626"/>
      <c r="C13" s="626"/>
      <c r="D13" s="626"/>
      <c r="E13" s="626"/>
      <c r="F13" s="626"/>
    </row>
    <row r="14" spans="1:6" ht="15.6">
      <c r="A14" s="620" t="s">
        <v>1089</v>
      </c>
      <c r="B14" s="620"/>
      <c r="C14" s="620"/>
      <c r="D14" s="620"/>
      <c r="E14" s="620"/>
      <c r="F14" s="620"/>
    </row>
    <row r="17" spans="1:6" ht="15.6">
      <c r="A17" s="626" t="s">
        <v>1094</v>
      </c>
      <c r="B17" s="633"/>
    </row>
    <row r="18" spans="1:6" ht="15.6">
      <c r="A18" s="518"/>
    </row>
    <row r="19" spans="1:6">
      <c r="A19" s="519" t="s">
        <v>1051</v>
      </c>
    </row>
    <row r="20" spans="1:6">
      <c r="A20" s="520"/>
      <c r="B20" s="521"/>
      <c r="C20" s="522"/>
      <c r="D20" s="523"/>
      <c r="E20" s="524"/>
      <c r="F20" s="524"/>
    </row>
    <row r="21" spans="1:6" ht="26.4">
      <c r="A21" s="520">
        <f>COUNT($A$20:A20)+1</f>
        <v>1</v>
      </c>
      <c r="B21" s="525" t="s">
        <v>1132</v>
      </c>
      <c r="C21" s="522" t="s">
        <v>1062</v>
      </c>
      <c r="D21" s="523">
        <v>0</v>
      </c>
      <c r="E21" s="524"/>
      <c r="F21" s="524">
        <f>ROUND(D21*E21,2)</f>
        <v>0</v>
      </c>
    </row>
    <row r="22" spans="1:6">
      <c r="A22" s="520"/>
      <c r="B22" s="521"/>
      <c r="C22" s="522"/>
      <c r="D22" s="523"/>
      <c r="E22" s="524"/>
      <c r="F22" s="524"/>
    </row>
    <row r="23" spans="1:6" ht="39.6">
      <c r="A23" s="520">
        <f>COUNT($A$20:A22)+1</f>
        <v>2</v>
      </c>
      <c r="B23" s="521" t="s">
        <v>1133</v>
      </c>
      <c r="C23" s="522" t="s">
        <v>1062</v>
      </c>
      <c r="D23" s="523">
        <v>0</v>
      </c>
      <c r="E23" s="524"/>
      <c r="F23" s="524">
        <f t="shared" ref="F23" si="0">ROUND(D23*E23,2)</f>
        <v>0</v>
      </c>
    </row>
    <row r="24" spans="1:6">
      <c r="A24" s="520"/>
      <c r="B24" s="521"/>
      <c r="C24" s="522"/>
      <c r="D24" s="523"/>
      <c r="E24" s="524"/>
      <c r="F24" s="524"/>
    </row>
    <row r="25" spans="1:6" ht="26.4">
      <c r="A25" s="520">
        <f>COUNT($A$20:A24)+1</f>
        <v>3</v>
      </c>
      <c r="B25" s="521" t="s">
        <v>1097</v>
      </c>
      <c r="C25" s="522" t="s">
        <v>1062</v>
      </c>
      <c r="D25" s="523">
        <v>0</v>
      </c>
      <c r="E25" s="524"/>
      <c r="F25" s="524">
        <f t="shared" ref="F25" si="1">ROUND(D25*E25,2)</f>
        <v>0</v>
      </c>
    </row>
    <row r="26" spans="1:6">
      <c r="A26" s="520"/>
      <c r="B26" s="540"/>
      <c r="C26" s="541"/>
      <c r="D26" s="542"/>
      <c r="E26" s="543"/>
      <c r="F26" s="524"/>
    </row>
    <row r="27" spans="1:6" ht="26.4">
      <c r="A27" s="520">
        <f>COUNT($A$20:A26)+1</f>
        <v>4</v>
      </c>
      <c r="B27" s="521" t="s">
        <v>1098</v>
      </c>
      <c r="C27" s="522" t="s">
        <v>1062</v>
      </c>
      <c r="D27" s="523">
        <v>0</v>
      </c>
      <c r="E27" s="524"/>
      <c r="F27" s="524">
        <f t="shared" ref="F27" si="2">ROUND(D27*E27,2)</f>
        <v>0</v>
      </c>
    </row>
    <row r="28" spans="1:6">
      <c r="A28" s="520"/>
      <c r="B28" s="521"/>
      <c r="C28" s="522"/>
      <c r="D28" s="523"/>
      <c r="E28" s="524"/>
      <c r="F28" s="524"/>
    </row>
    <row r="29" spans="1:6">
      <c r="A29" s="520">
        <f>COUNT($A$20:A28)+1</f>
        <v>5</v>
      </c>
      <c r="B29" s="521" t="s">
        <v>1065</v>
      </c>
      <c r="C29" s="522" t="s">
        <v>1062</v>
      </c>
      <c r="D29" s="523">
        <v>0</v>
      </c>
      <c r="E29" s="524"/>
      <c r="F29" s="524">
        <f t="shared" ref="F29" si="3">ROUND(D29*E29,2)</f>
        <v>0</v>
      </c>
    </row>
    <row r="30" spans="1:6" ht="15.6">
      <c r="A30" s="515"/>
      <c r="B30" s="516"/>
      <c r="C30" s="522"/>
      <c r="D30" s="523"/>
      <c r="E30" s="524"/>
      <c r="F30" s="524"/>
    </row>
    <row r="31" spans="1:6" ht="15.6">
      <c r="A31" s="515"/>
      <c r="B31" s="516"/>
      <c r="C31" s="522"/>
      <c r="D31" s="523"/>
      <c r="E31" s="524"/>
      <c r="F31" s="524"/>
    </row>
    <row r="32" spans="1:6">
      <c r="A32" s="519" t="s">
        <v>1068</v>
      </c>
      <c r="B32" s="521"/>
      <c r="C32" s="522"/>
      <c r="D32" s="523"/>
      <c r="E32" s="524"/>
      <c r="F32" s="524"/>
    </row>
    <row r="33" spans="1:6">
      <c r="A33" s="519"/>
      <c r="B33" s="521"/>
      <c r="C33" s="522"/>
      <c r="D33" s="523"/>
      <c r="E33" s="524"/>
      <c r="F33" s="524"/>
    </row>
    <row r="34" spans="1:6" ht="26.4">
      <c r="A34" s="520">
        <f>COUNT($A$32:A32)+1</f>
        <v>1</v>
      </c>
      <c r="B34" s="521" t="s">
        <v>1134</v>
      </c>
      <c r="C34" s="522"/>
      <c r="D34" s="523"/>
      <c r="E34" s="524"/>
      <c r="F34" s="524"/>
    </row>
    <row r="35" spans="1:6" ht="26.4">
      <c r="A35" s="520"/>
      <c r="B35" s="521" t="s">
        <v>1100</v>
      </c>
      <c r="C35" s="522" t="s">
        <v>1062</v>
      </c>
      <c r="D35" s="523">
        <v>0</v>
      </c>
      <c r="E35" s="524"/>
      <c r="F35" s="524">
        <f t="shared" ref="F35:F51" si="4">ROUND(D35*E35,2)</f>
        <v>0</v>
      </c>
    </row>
    <row r="36" spans="1:6">
      <c r="A36" s="520"/>
      <c r="B36" s="521" t="s">
        <v>1101</v>
      </c>
      <c r="C36" s="522" t="s">
        <v>1062</v>
      </c>
      <c r="D36" s="523">
        <v>0</v>
      </c>
      <c r="E36" s="524"/>
      <c r="F36" s="524">
        <f t="shared" si="4"/>
        <v>0</v>
      </c>
    </row>
    <row r="37" spans="1:6">
      <c r="A37" s="520"/>
      <c r="B37" s="521" t="s">
        <v>1135</v>
      </c>
      <c r="C37" s="522" t="s">
        <v>1062</v>
      </c>
      <c r="D37" s="523">
        <v>0</v>
      </c>
      <c r="E37" s="524"/>
      <c r="F37" s="524">
        <f t="shared" si="4"/>
        <v>0</v>
      </c>
    </row>
    <row r="38" spans="1:6" ht="26.4">
      <c r="A38" s="520"/>
      <c r="B38" s="544" t="s">
        <v>1103</v>
      </c>
      <c r="C38" s="522" t="s">
        <v>1062</v>
      </c>
      <c r="D38" s="523">
        <v>0</v>
      </c>
      <c r="E38" s="524"/>
      <c r="F38" s="524">
        <f t="shared" si="4"/>
        <v>0</v>
      </c>
    </row>
    <row r="39" spans="1:6" ht="79.2">
      <c r="A39" s="520"/>
      <c r="B39" s="544" t="s">
        <v>1104</v>
      </c>
      <c r="C39" s="522" t="s">
        <v>1062</v>
      </c>
      <c r="D39" s="523">
        <v>0</v>
      </c>
      <c r="E39" s="524"/>
      <c r="F39" s="524">
        <f t="shared" si="4"/>
        <v>0</v>
      </c>
    </row>
    <row r="40" spans="1:6">
      <c r="A40" s="520"/>
      <c r="B40" s="521"/>
      <c r="C40" s="522"/>
      <c r="D40" s="523"/>
      <c r="E40" s="524"/>
      <c r="F40" s="524"/>
    </row>
    <row r="41" spans="1:6" ht="26.4">
      <c r="A41" s="520">
        <f>COUNT($A$32:A40)+1</f>
        <v>2</v>
      </c>
      <c r="B41" s="521" t="s">
        <v>1105</v>
      </c>
      <c r="C41" s="522" t="s">
        <v>13</v>
      </c>
      <c r="D41" s="523">
        <v>0</v>
      </c>
      <c r="E41" s="524"/>
      <c r="F41" s="524">
        <f t="shared" si="4"/>
        <v>0</v>
      </c>
    </row>
    <row r="42" spans="1:6">
      <c r="A42" s="520"/>
      <c r="B42" s="544"/>
      <c r="C42" s="522"/>
      <c r="D42" s="523"/>
      <c r="E42" s="524"/>
      <c r="F42" s="524"/>
    </row>
    <row r="43" spans="1:6" ht="26.4">
      <c r="A43" s="520">
        <f>COUNT($A$32:A42)+1</f>
        <v>3</v>
      </c>
      <c r="B43" s="521" t="s">
        <v>1106</v>
      </c>
      <c r="C43" s="522" t="s">
        <v>88</v>
      </c>
      <c r="D43" s="523">
        <v>0</v>
      </c>
      <c r="E43" s="524"/>
      <c r="F43" s="524">
        <f t="shared" si="4"/>
        <v>0</v>
      </c>
    </row>
    <row r="44" spans="1:6">
      <c r="A44" s="520"/>
      <c r="B44" s="544"/>
      <c r="C44" s="522"/>
      <c r="D44" s="523"/>
      <c r="E44" s="524"/>
      <c r="F44" s="524"/>
    </row>
    <row r="45" spans="1:6">
      <c r="A45" s="519" t="s">
        <v>1079</v>
      </c>
      <c r="B45" s="521"/>
      <c r="C45" s="522"/>
      <c r="D45" s="523"/>
      <c r="E45" s="524"/>
      <c r="F45" s="524"/>
    </row>
    <row r="46" spans="1:6">
      <c r="A46" s="520"/>
      <c r="B46" s="521"/>
      <c r="C46" s="522"/>
      <c r="D46" s="523"/>
      <c r="E46" s="524"/>
      <c r="F46" s="524"/>
    </row>
    <row r="47" spans="1:6" ht="52.8">
      <c r="A47" s="520">
        <f>COUNT($A$32:A46)+1</f>
        <v>4</v>
      </c>
      <c r="B47" s="521" t="s">
        <v>1080</v>
      </c>
      <c r="C47" s="522" t="s">
        <v>1062</v>
      </c>
      <c r="D47" s="523">
        <v>0</v>
      </c>
      <c r="E47" s="524"/>
      <c r="F47" s="524">
        <f t="shared" si="4"/>
        <v>0</v>
      </c>
    </row>
    <row r="48" spans="1:6">
      <c r="A48" s="520"/>
      <c r="B48" s="521"/>
      <c r="C48" s="522"/>
      <c r="D48" s="523"/>
      <c r="E48" s="524"/>
      <c r="F48" s="524"/>
    </row>
    <row r="49" spans="1:6">
      <c r="A49" s="520">
        <f>COUNT($A$32:A48)+1</f>
        <v>5</v>
      </c>
      <c r="B49" s="521" t="s">
        <v>1081</v>
      </c>
      <c r="C49" s="522" t="s">
        <v>1062</v>
      </c>
      <c r="D49" s="523">
        <v>0</v>
      </c>
      <c r="E49" s="524"/>
      <c r="F49" s="524">
        <f t="shared" si="4"/>
        <v>0</v>
      </c>
    </row>
    <row r="50" spans="1:6">
      <c r="A50" s="520"/>
      <c r="B50" s="521"/>
      <c r="C50" s="522"/>
      <c r="D50" s="523"/>
      <c r="E50" s="524"/>
      <c r="F50" s="524"/>
    </row>
    <row r="51" spans="1:6">
      <c r="A51" s="520">
        <f>COUNT($A$32:A50)+1</f>
        <v>6</v>
      </c>
      <c r="B51" s="521" t="s">
        <v>1082</v>
      </c>
      <c r="C51" s="522" t="s">
        <v>1062</v>
      </c>
      <c r="D51" s="523">
        <v>0</v>
      </c>
      <c r="E51" s="524"/>
      <c r="F51" s="524">
        <f t="shared" si="4"/>
        <v>0</v>
      </c>
    </row>
    <row r="52" spans="1:6">
      <c r="A52" s="520"/>
      <c r="B52" s="521"/>
      <c r="C52" s="522"/>
      <c r="D52" s="523"/>
      <c r="E52" s="524"/>
      <c r="F52" s="524"/>
    </row>
    <row r="53" spans="1:6">
      <c r="A53" s="520">
        <f>COUNT($A$32:A52)+1</f>
        <v>7</v>
      </c>
      <c r="B53" s="521" t="s">
        <v>1083</v>
      </c>
      <c r="C53" s="522"/>
      <c r="D53" s="529">
        <v>0.05</v>
      </c>
      <c r="E53" s="524"/>
      <c r="F53" s="524">
        <f>ROUND(SUM(F19:F51)*D53,2)</f>
        <v>0</v>
      </c>
    </row>
    <row r="54" spans="1:6">
      <c r="A54" s="530"/>
      <c r="B54" s="531"/>
      <c r="C54" s="532"/>
      <c r="D54" s="533"/>
      <c r="E54" s="534"/>
      <c r="F54" s="534"/>
    </row>
    <row r="55" spans="1:6" ht="15.6">
      <c r="A55" s="634" t="s">
        <v>1136</v>
      </c>
      <c r="B55" s="635"/>
      <c r="C55" s="636"/>
      <c r="D55" s="636"/>
      <c r="E55" s="524"/>
      <c r="F55" s="535">
        <f>SUM(F20:F54)</f>
        <v>0</v>
      </c>
    </row>
    <row r="56" spans="1:6">
      <c r="A56" s="520"/>
      <c r="B56" s="521"/>
      <c r="C56" s="522"/>
      <c r="D56" s="523"/>
      <c r="E56" s="524"/>
      <c r="F56" s="524"/>
    </row>
    <row r="57" spans="1:6">
      <c r="A57" s="520"/>
      <c r="B57" s="521"/>
      <c r="C57" s="522"/>
      <c r="D57" s="523"/>
      <c r="E57" s="524"/>
      <c r="F57" s="524"/>
    </row>
    <row r="58" spans="1:6">
      <c r="A58" s="520"/>
      <c r="B58" s="521"/>
      <c r="C58" s="522"/>
      <c r="D58" s="523"/>
      <c r="E58" s="524"/>
      <c r="F58" s="524"/>
    </row>
    <row r="59" spans="1:6" ht="15.6">
      <c r="A59" s="518" t="s">
        <v>1108</v>
      </c>
      <c r="B59" s="545"/>
      <c r="C59" s="522"/>
      <c r="D59" s="523"/>
      <c r="E59" s="524"/>
      <c r="F59" s="524"/>
    </row>
    <row r="60" spans="1:6">
      <c r="A60" s="520"/>
      <c r="B60" s="521"/>
      <c r="C60" s="522"/>
      <c r="D60" s="523"/>
      <c r="E60" s="524"/>
      <c r="F60" s="524"/>
    </row>
    <row r="61" spans="1:6">
      <c r="A61" s="519" t="s">
        <v>1068</v>
      </c>
      <c r="B61" s="521"/>
      <c r="C61" s="522"/>
      <c r="D61" s="523"/>
      <c r="E61" s="524"/>
      <c r="F61" s="524"/>
    </row>
    <row r="62" spans="1:6">
      <c r="A62" s="520"/>
      <c r="B62" s="521"/>
      <c r="C62" s="522"/>
      <c r="D62" s="523"/>
      <c r="E62" s="524"/>
      <c r="F62" s="524"/>
    </row>
    <row r="63" spans="1:6" ht="26.4">
      <c r="A63" s="520">
        <f>COUNT($A$62:A62)+1</f>
        <v>1</v>
      </c>
      <c r="B63" s="521" t="s">
        <v>1109</v>
      </c>
      <c r="C63" s="522" t="s">
        <v>88</v>
      </c>
      <c r="D63" s="523">
        <v>10</v>
      </c>
      <c r="E63" s="524"/>
      <c r="F63" s="524">
        <f>ROUND(D63*E63,2)</f>
        <v>0</v>
      </c>
    </row>
    <row r="64" spans="1:6">
      <c r="A64" s="520"/>
      <c r="B64" s="521"/>
      <c r="C64" s="522"/>
      <c r="D64" s="523"/>
      <c r="E64" s="524"/>
      <c r="F64" s="524"/>
    </row>
    <row r="65" spans="1:6" ht="26.4">
      <c r="A65" s="520">
        <f>COUNT($A$62:A64)+1</f>
        <v>2</v>
      </c>
      <c r="B65" s="521" t="s">
        <v>1110</v>
      </c>
      <c r="C65" s="522" t="s">
        <v>88</v>
      </c>
      <c r="D65" s="523">
        <v>120</v>
      </c>
      <c r="E65" s="524"/>
      <c r="F65" s="524">
        <f t="shared" ref="F65" si="5">ROUND(D65*E65,2)</f>
        <v>0</v>
      </c>
    </row>
    <row r="66" spans="1:6">
      <c r="A66" s="520"/>
      <c r="B66" s="521"/>
      <c r="C66" s="522"/>
      <c r="D66" s="523"/>
      <c r="E66" s="524"/>
      <c r="F66" s="524"/>
    </row>
    <row r="67" spans="1:6" ht="26.4">
      <c r="A67" s="520">
        <f>COUNT($A$62:A66)+1</f>
        <v>3</v>
      </c>
      <c r="B67" s="521" t="s">
        <v>1111</v>
      </c>
      <c r="C67" s="522" t="s">
        <v>88</v>
      </c>
      <c r="D67" s="523">
        <v>120</v>
      </c>
      <c r="E67" s="524"/>
      <c r="F67" s="524">
        <f t="shared" ref="F67" si="6">ROUND(D67*E67,2)</f>
        <v>0</v>
      </c>
    </row>
    <row r="68" spans="1:6">
      <c r="A68" s="520"/>
      <c r="B68" s="521"/>
      <c r="C68" s="522"/>
      <c r="D68" s="523"/>
      <c r="E68" s="524"/>
      <c r="F68" s="524"/>
    </row>
    <row r="69" spans="1:6" ht="26.4">
      <c r="A69" s="520">
        <f>COUNT($A$62:A68)+1</f>
        <v>4</v>
      </c>
      <c r="B69" s="521" t="s">
        <v>1112</v>
      </c>
      <c r="C69" s="522"/>
      <c r="D69" s="523"/>
      <c r="E69" s="524"/>
      <c r="F69" s="524"/>
    </row>
    <row r="70" spans="1:6">
      <c r="A70" s="520"/>
      <c r="B70" s="521" t="s">
        <v>1073</v>
      </c>
      <c r="C70" s="522" t="s">
        <v>88</v>
      </c>
      <c r="D70" s="523">
        <v>0</v>
      </c>
      <c r="E70" s="524"/>
      <c r="F70" s="524">
        <f t="shared" ref="F70:F82" si="7">ROUND(D70*E70,2)</f>
        <v>0</v>
      </c>
    </row>
    <row r="71" spans="1:6">
      <c r="A71" s="520"/>
      <c r="B71" s="521" t="s">
        <v>1113</v>
      </c>
      <c r="C71" s="522" t="s">
        <v>88</v>
      </c>
      <c r="D71" s="523">
        <v>240</v>
      </c>
      <c r="E71" s="524"/>
      <c r="F71" s="524">
        <f t="shared" si="7"/>
        <v>0</v>
      </c>
    </row>
    <row r="72" spans="1:6">
      <c r="A72" s="520"/>
      <c r="B72" s="521" t="s">
        <v>1114</v>
      </c>
      <c r="C72" s="522" t="s">
        <v>88</v>
      </c>
      <c r="D72" s="523">
        <v>120</v>
      </c>
      <c r="E72" s="524"/>
      <c r="F72" s="524">
        <f t="shared" si="7"/>
        <v>0</v>
      </c>
    </row>
    <row r="73" spans="1:6">
      <c r="A73" s="520"/>
      <c r="B73" s="521"/>
      <c r="C73" s="522"/>
      <c r="D73" s="523"/>
      <c r="E73" s="524"/>
      <c r="F73" s="524"/>
    </row>
    <row r="74" spans="1:6" ht="26.4">
      <c r="A74" s="520">
        <f>COUNT($A$62:A73)+1</f>
        <v>5</v>
      </c>
      <c r="B74" s="521" t="s">
        <v>1115</v>
      </c>
      <c r="C74" s="522" t="s">
        <v>695</v>
      </c>
      <c r="D74" s="523">
        <v>18</v>
      </c>
      <c r="E74" s="524"/>
      <c r="F74" s="524">
        <f t="shared" si="7"/>
        <v>0</v>
      </c>
    </row>
    <row r="75" spans="1:6">
      <c r="A75" s="520"/>
      <c r="B75" s="521"/>
      <c r="C75" s="522"/>
      <c r="D75" s="523"/>
      <c r="E75" s="524"/>
      <c r="F75" s="524"/>
    </row>
    <row r="76" spans="1:6">
      <c r="A76" s="520">
        <f>COUNT($A$62:A75)+1</f>
        <v>6</v>
      </c>
      <c r="B76" s="521" t="s">
        <v>1074</v>
      </c>
      <c r="C76" s="522" t="s">
        <v>88</v>
      </c>
      <c r="D76" s="523">
        <v>120</v>
      </c>
      <c r="E76" s="524"/>
      <c r="F76" s="524">
        <f t="shared" si="7"/>
        <v>0</v>
      </c>
    </row>
    <row r="77" spans="1:6">
      <c r="A77" s="520"/>
      <c r="B77" s="521"/>
      <c r="C77" s="522"/>
      <c r="D77" s="523"/>
      <c r="E77" s="524"/>
      <c r="F77" s="524"/>
    </row>
    <row r="78" spans="1:6" ht="26.4">
      <c r="A78" s="520">
        <f>COUNT($A$62:A77)+1</f>
        <v>7</v>
      </c>
      <c r="B78" s="521" t="s">
        <v>1075</v>
      </c>
      <c r="C78" s="522" t="s">
        <v>13</v>
      </c>
      <c r="D78" s="523">
        <v>20</v>
      </c>
      <c r="E78" s="524"/>
      <c r="F78" s="524">
        <f t="shared" si="7"/>
        <v>0</v>
      </c>
    </row>
    <row r="79" spans="1:6">
      <c r="A79" s="520"/>
      <c r="B79" s="521"/>
      <c r="C79" s="522"/>
      <c r="D79" s="523"/>
      <c r="E79" s="524"/>
      <c r="F79" s="524"/>
    </row>
    <row r="80" spans="1:6" ht="26.4">
      <c r="A80" s="520">
        <f>COUNT($A$62:A79)+1</f>
        <v>8</v>
      </c>
      <c r="B80" s="521" t="s">
        <v>1076</v>
      </c>
      <c r="C80" s="522" t="s">
        <v>88</v>
      </c>
      <c r="D80" s="523">
        <v>120</v>
      </c>
      <c r="E80" s="524"/>
      <c r="F80" s="524">
        <f t="shared" si="7"/>
        <v>0</v>
      </c>
    </row>
    <row r="81" spans="1:6">
      <c r="A81" s="520"/>
      <c r="B81" s="521"/>
      <c r="C81" s="522"/>
      <c r="D81" s="523"/>
      <c r="E81" s="524"/>
      <c r="F81" s="524"/>
    </row>
    <row r="82" spans="1:6" ht="26.4">
      <c r="A82" s="520">
        <f>COUNT($A$62:A81)+1</f>
        <v>9</v>
      </c>
      <c r="B82" s="521" t="s">
        <v>1116</v>
      </c>
      <c r="C82" s="522" t="s">
        <v>88</v>
      </c>
      <c r="D82" s="523">
        <v>120</v>
      </c>
      <c r="E82" s="524"/>
      <c r="F82" s="524">
        <f t="shared" si="7"/>
        <v>0</v>
      </c>
    </row>
    <row r="83" spans="1:6">
      <c r="A83" s="520"/>
      <c r="B83" s="521"/>
      <c r="C83" s="522"/>
      <c r="D83" s="523"/>
      <c r="E83" s="524"/>
      <c r="F83" s="524"/>
    </row>
    <row r="84" spans="1:6" ht="26.4">
      <c r="A84" s="520">
        <f>COUNT($A$62:A83)+1</f>
        <v>10</v>
      </c>
      <c r="B84" s="521" t="s">
        <v>1117</v>
      </c>
      <c r="C84" s="522" t="s">
        <v>88</v>
      </c>
      <c r="D84" s="523">
        <v>10</v>
      </c>
      <c r="E84" s="524"/>
      <c r="F84" s="524">
        <f>ROUND(D84*E84,2)</f>
        <v>0</v>
      </c>
    </row>
    <row r="85" spans="1:6">
      <c r="A85" s="520"/>
      <c r="B85" s="521"/>
      <c r="C85" s="522"/>
      <c r="D85" s="523"/>
      <c r="E85" s="524"/>
      <c r="F85" s="524"/>
    </row>
    <row r="86" spans="1:6">
      <c r="A86" s="519" t="s">
        <v>1079</v>
      </c>
      <c r="B86" s="521"/>
      <c r="C86" s="522"/>
      <c r="D86" s="523"/>
      <c r="E86" s="524"/>
      <c r="F86" s="524"/>
    </row>
    <row r="87" spans="1:6">
      <c r="A87" s="520"/>
      <c r="B87" s="521"/>
      <c r="C87" s="522"/>
      <c r="D87" s="523"/>
      <c r="E87" s="524"/>
      <c r="F87" s="524"/>
    </row>
    <row r="88" spans="1:6" ht="52.8">
      <c r="A88" s="520">
        <f>COUNT($A$62:A87)+1</f>
        <v>11</v>
      </c>
      <c r="B88" s="521" t="s">
        <v>1080</v>
      </c>
      <c r="C88" s="522" t="s">
        <v>1062</v>
      </c>
      <c r="D88" s="523">
        <v>1</v>
      </c>
      <c r="E88" s="524"/>
      <c r="F88" s="524">
        <f t="shared" ref="F88:F92" si="8">ROUND(D88*E88,2)</f>
        <v>0</v>
      </c>
    </row>
    <row r="89" spans="1:6">
      <c r="A89" s="520"/>
      <c r="B89" s="521"/>
      <c r="C89" s="522"/>
      <c r="D89" s="523"/>
      <c r="E89" s="524"/>
      <c r="F89" s="524"/>
    </row>
    <row r="90" spans="1:6">
      <c r="A90" s="520">
        <f>COUNT($A$62:A89)+1</f>
        <v>12</v>
      </c>
      <c r="B90" s="521" t="s">
        <v>1081</v>
      </c>
      <c r="C90" s="522" t="s">
        <v>1062</v>
      </c>
      <c r="D90" s="523">
        <v>1</v>
      </c>
      <c r="E90" s="524"/>
      <c r="F90" s="524">
        <f t="shared" si="8"/>
        <v>0</v>
      </c>
    </row>
    <row r="91" spans="1:6">
      <c r="A91" s="520"/>
      <c r="B91" s="521"/>
      <c r="C91" s="522"/>
      <c r="D91" s="523"/>
      <c r="E91" s="524"/>
      <c r="F91" s="524"/>
    </row>
    <row r="92" spans="1:6">
      <c r="A92" s="520">
        <f>COUNT($A$62:A91)+1</f>
        <v>13</v>
      </c>
      <c r="B92" s="521" t="s">
        <v>1082</v>
      </c>
      <c r="C92" s="522" t="s">
        <v>1062</v>
      </c>
      <c r="D92" s="523">
        <v>1</v>
      </c>
      <c r="E92" s="524"/>
      <c r="F92" s="524">
        <f t="shared" si="8"/>
        <v>0</v>
      </c>
    </row>
    <row r="93" spans="1:6">
      <c r="A93" s="520"/>
      <c r="B93" s="521"/>
      <c r="C93" s="522"/>
      <c r="D93" s="523"/>
      <c r="E93" s="524"/>
      <c r="F93" s="524"/>
    </row>
    <row r="94" spans="1:6">
      <c r="A94" s="520">
        <f>COUNT($A$62:A93)+1</f>
        <v>14</v>
      </c>
      <c r="B94" s="521" t="s">
        <v>1083</v>
      </c>
      <c r="C94" s="522"/>
      <c r="D94" s="529">
        <v>0.05</v>
      </c>
      <c r="E94" s="524"/>
      <c r="F94" s="524">
        <f>ROUND(SUM(F61:F92)*D94,2)</f>
        <v>0</v>
      </c>
    </row>
    <row r="95" spans="1:6">
      <c r="A95" s="530"/>
      <c r="B95" s="531"/>
      <c r="C95" s="532"/>
      <c r="D95" s="533"/>
      <c r="E95" s="534"/>
      <c r="F95" s="534"/>
    </row>
    <row r="96" spans="1:6" ht="15.6">
      <c r="A96" s="537" t="s">
        <v>1118</v>
      </c>
      <c r="B96" s="538"/>
      <c r="C96" s="539"/>
      <c r="D96" s="539"/>
      <c r="E96" s="524"/>
      <c r="F96" s="535">
        <f>SUM(F61:F95)</f>
        <v>0</v>
      </c>
    </row>
    <row r="97" spans="1:6">
      <c r="A97" s="520"/>
      <c r="B97" s="521"/>
      <c r="C97" s="522"/>
      <c r="D97" s="523"/>
      <c r="E97" s="524"/>
      <c r="F97" s="524"/>
    </row>
    <row r="98" spans="1:6">
      <c r="A98" s="520"/>
      <c r="B98" s="521"/>
      <c r="C98" s="522"/>
      <c r="D98" s="523"/>
      <c r="E98" s="524"/>
      <c r="F98" s="524"/>
    </row>
    <row r="99" spans="1:6">
      <c r="A99" s="520"/>
      <c r="B99" s="521"/>
      <c r="C99" s="522"/>
      <c r="D99" s="523"/>
      <c r="E99" s="524"/>
      <c r="F99" s="524"/>
    </row>
    <row r="100" spans="1:6" ht="15.6">
      <c r="A100" s="557" t="s">
        <v>1119</v>
      </c>
      <c r="B100" s="545"/>
      <c r="C100" s="522"/>
      <c r="D100" s="523"/>
      <c r="E100" s="524"/>
      <c r="F100" s="524"/>
    </row>
    <row r="101" spans="1:6">
      <c r="A101" s="520"/>
      <c r="B101" s="521"/>
      <c r="C101" s="522"/>
      <c r="D101" s="523"/>
      <c r="E101" s="524"/>
      <c r="F101" s="524"/>
    </row>
    <row r="102" spans="1:6">
      <c r="A102" s="519" t="s">
        <v>1068</v>
      </c>
      <c r="B102" s="521"/>
      <c r="C102" s="522"/>
      <c r="D102" s="523"/>
      <c r="E102" s="524"/>
      <c r="F102" s="524"/>
    </row>
    <row r="103" spans="1:6">
      <c r="A103" s="520"/>
      <c r="B103" s="521"/>
      <c r="C103" s="522"/>
      <c r="D103" s="523"/>
      <c r="E103" s="524"/>
      <c r="F103" s="524"/>
    </row>
    <row r="104" spans="1:6">
      <c r="A104" s="520">
        <f>COUNT($A$103:A103)+1</f>
        <v>1</v>
      </c>
      <c r="B104" s="521" t="s">
        <v>1069</v>
      </c>
      <c r="C104" s="522" t="s">
        <v>88</v>
      </c>
      <c r="D104" s="523">
        <v>2800</v>
      </c>
      <c r="E104" s="524"/>
      <c r="F104" s="524">
        <f>ROUND(D104*E104,2)</f>
        <v>0</v>
      </c>
    </row>
    <row r="105" spans="1:6">
      <c r="A105" s="520"/>
      <c r="B105" s="521"/>
      <c r="C105" s="522"/>
      <c r="D105" s="523"/>
      <c r="E105" s="524"/>
      <c r="F105" s="524"/>
    </row>
    <row r="106" spans="1:6" ht="39.6">
      <c r="A106" s="520">
        <f>COUNT($A$103:A105)+1</f>
        <v>2</v>
      </c>
      <c r="B106" s="521" t="s">
        <v>1120</v>
      </c>
      <c r="C106" s="522" t="s">
        <v>88</v>
      </c>
      <c r="D106" s="523">
        <v>2800</v>
      </c>
      <c r="E106" s="524"/>
      <c r="F106" s="524">
        <f t="shared" ref="F106" si="9">ROUND(D106*E106,2)</f>
        <v>0</v>
      </c>
    </row>
    <row r="107" spans="1:6">
      <c r="A107" s="520"/>
      <c r="B107" s="521"/>
      <c r="C107" s="522"/>
      <c r="D107" s="523"/>
      <c r="E107" s="524"/>
      <c r="F107" s="524"/>
    </row>
    <row r="108" spans="1:6" ht="26.4">
      <c r="A108" s="520">
        <f>COUNT($A$103:A107)+1</f>
        <v>3</v>
      </c>
      <c r="B108" s="521" t="s">
        <v>1111</v>
      </c>
      <c r="C108" s="522" t="s">
        <v>88</v>
      </c>
      <c r="D108" s="523">
        <v>2800</v>
      </c>
      <c r="E108" s="524"/>
      <c r="F108" s="524">
        <f t="shared" ref="F108" si="10">ROUND(D108*E108,2)</f>
        <v>0</v>
      </c>
    </row>
    <row r="109" spans="1:6">
      <c r="A109" s="520"/>
      <c r="B109" s="521"/>
      <c r="C109" s="522"/>
      <c r="D109" s="523"/>
      <c r="E109" s="524"/>
      <c r="F109" s="524"/>
    </row>
    <row r="110" spans="1:6" ht="26.4">
      <c r="A110" s="520">
        <f>COUNT($A$103:A109)+1</f>
        <v>4</v>
      </c>
      <c r="B110" s="521" t="s">
        <v>1112</v>
      </c>
      <c r="C110" s="522"/>
      <c r="D110" s="523"/>
      <c r="E110" s="524"/>
      <c r="F110" s="524"/>
    </row>
    <row r="111" spans="1:6">
      <c r="A111" s="520"/>
      <c r="B111" s="521" t="s">
        <v>1073</v>
      </c>
      <c r="C111" s="522" t="s">
        <v>88</v>
      </c>
      <c r="D111" s="523">
        <v>0</v>
      </c>
      <c r="E111" s="524"/>
      <c r="F111" s="524">
        <f t="shared" ref="F111:F112" si="11">ROUND(D111*E111,2)</f>
        <v>0</v>
      </c>
    </row>
    <row r="112" spans="1:6">
      <c r="A112" s="520"/>
      <c r="B112" s="521" t="s">
        <v>1113</v>
      </c>
      <c r="C112" s="522" t="s">
        <v>88</v>
      </c>
      <c r="D112" s="523">
        <v>5600</v>
      </c>
      <c r="E112" s="524"/>
      <c r="F112" s="524">
        <f t="shared" si="11"/>
        <v>0</v>
      </c>
    </row>
    <row r="113" spans="1:6">
      <c r="A113" s="520"/>
      <c r="B113" s="521" t="s">
        <v>1114</v>
      </c>
      <c r="C113" s="522" t="s">
        <v>88</v>
      </c>
      <c r="D113" s="523">
        <v>2800</v>
      </c>
      <c r="E113" s="524"/>
      <c r="F113" s="524">
        <f>ROUND(D113*E113,2)</f>
        <v>0</v>
      </c>
    </row>
    <row r="114" spans="1:6">
      <c r="A114" s="520"/>
      <c r="B114" s="521"/>
      <c r="C114" s="522"/>
      <c r="D114" s="523"/>
      <c r="E114" s="524"/>
      <c r="F114" s="524"/>
    </row>
    <row r="115" spans="1:6" ht="26.4">
      <c r="A115" s="520">
        <f>COUNT($A$103:A114)+1</f>
        <v>5</v>
      </c>
      <c r="B115" s="521" t="s">
        <v>1115</v>
      </c>
      <c r="C115" s="522" t="s">
        <v>695</v>
      </c>
      <c r="D115" s="523">
        <v>5</v>
      </c>
      <c r="E115" s="524"/>
      <c r="F115" s="524">
        <f t="shared" ref="F115" si="12">ROUND(D115*E115,2)</f>
        <v>0</v>
      </c>
    </row>
    <row r="116" spans="1:6">
      <c r="A116" s="520"/>
      <c r="B116" s="521"/>
      <c r="C116" s="522"/>
      <c r="D116" s="523"/>
      <c r="E116" s="524"/>
      <c r="F116" s="524"/>
    </row>
    <row r="117" spans="1:6" ht="79.2">
      <c r="A117" s="520">
        <f>COUNT($A$103:A116)+1</f>
        <v>6</v>
      </c>
      <c r="B117" s="546" t="s">
        <v>1121</v>
      </c>
      <c r="C117" s="522" t="s">
        <v>1062</v>
      </c>
      <c r="D117" s="523">
        <v>33</v>
      </c>
      <c r="E117" s="524"/>
      <c r="F117" s="524">
        <f t="shared" ref="F117" si="13">ROUND(D117*E117,2)</f>
        <v>0</v>
      </c>
    </row>
    <row r="118" spans="1:6">
      <c r="A118" s="520"/>
      <c r="B118" s="521"/>
      <c r="C118" s="522"/>
      <c r="D118" s="523"/>
      <c r="E118" s="524"/>
      <c r="F118" s="524"/>
    </row>
    <row r="119" spans="1:6">
      <c r="A119" s="520">
        <f>COUNT($A$103:A118)+1</f>
        <v>7</v>
      </c>
      <c r="B119" s="521" t="s">
        <v>1074</v>
      </c>
      <c r="C119" s="522" t="s">
        <v>88</v>
      </c>
      <c r="D119" s="523">
        <v>2800</v>
      </c>
      <c r="E119" s="524"/>
      <c r="F119" s="524">
        <f t="shared" ref="F119" si="14">ROUND(D119*E119,2)</f>
        <v>0</v>
      </c>
    </row>
    <row r="120" spans="1:6">
      <c r="A120" s="520"/>
      <c r="B120" s="521"/>
      <c r="C120" s="522"/>
      <c r="D120" s="523"/>
      <c r="E120" s="524"/>
      <c r="F120" s="524"/>
    </row>
    <row r="121" spans="1:6" ht="26.4">
      <c r="A121" s="520">
        <f>COUNT($A$103:A120)+1</f>
        <v>8</v>
      </c>
      <c r="B121" s="521" t="s">
        <v>1075</v>
      </c>
      <c r="C121" s="522" t="s">
        <v>13</v>
      </c>
      <c r="D121" s="523">
        <v>120</v>
      </c>
      <c r="E121" s="524"/>
      <c r="F121" s="524">
        <f t="shared" ref="F121" si="15">ROUND(D121*E121,2)</f>
        <v>0</v>
      </c>
    </row>
    <row r="122" spans="1:6">
      <c r="A122" s="520"/>
      <c r="B122" s="521"/>
      <c r="C122" s="522"/>
      <c r="D122" s="523"/>
      <c r="E122" s="524"/>
      <c r="F122" s="524"/>
    </row>
    <row r="123" spans="1:6" ht="26.4">
      <c r="A123" s="520">
        <f>COUNT($A$103:A122)+1</f>
        <v>9</v>
      </c>
      <c r="B123" s="521" t="s">
        <v>1076</v>
      </c>
      <c r="C123" s="522" t="s">
        <v>88</v>
      </c>
      <c r="D123" s="523">
        <v>2800</v>
      </c>
      <c r="E123" s="524"/>
      <c r="F123" s="524">
        <f t="shared" ref="F123" si="16">ROUND(D123*E123,2)</f>
        <v>0</v>
      </c>
    </row>
    <row r="124" spans="1:6">
      <c r="A124" s="520"/>
      <c r="B124" s="521"/>
      <c r="C124" s="522"/>
      <c r="D124" s="523"/>
      <c r="E124" s="524"/>
      <c r="F124" s="524"/>
    </row>
    <row r="125" spans="1:6">
      <c r="A125" s="519" t="s">
        <v>1079</v>
      </c>
      <c r="B125" s="521"/>
      <c r="C125" s="522"/>
      <c r="D125" s="523"/>
      <c r="E125" s="524"/>
      <c r="F125" s="524"/>
    </row>
    <row r="126" spans="1:6">
      <c r="A126" s="520"/>
      <c r="B126" s="521"/>
      <c r="C126" s="522"/>
      <c r="D126" s="523"/>
      <c r="E126" s="524"/>
      <c r="F126" s="524"/>
    </row>
    <row r="127" spans="1:6" ht="52.8">
      <c r="A127" s="520">
        <f>COUNT($A$103:A126)+1</f>
        <v>10</v>
      </c>
      <c r="B127" s="521" t="s">
        <v>1080</v>
      </c>
      <c r="C127" s="522" t="s">
        <v>1062</v>
      </c>
      <c r="D127" s="523">
        <v>1</v>
      </c>
      <c r="E127" s="524"/>
      <c r="F127" s="524">
        <f t="shared" ref="F127" si="17">ROUND(D127*E127,2)</f>
        <v>0</v>
      </c>
    </row>
    <row r="128" spans="1:6">
      <c r="A128" s="520"/>
      <c r="B128" s="521"/>
      <c r="C128" s="522"/>
      <c r="D128" s="523"/>
      <c r="E128" s="524"/>
      <c r="F128" s="524"/>
    </row>
    <row r="129" spans="1:6">
      <c r="A129" s="520">
        <f>COUNT($A$103:A128)+1</f>
        <v>11</v>
      </c>
      <c r="B129" s="521" t="s">
        <v>1081</v>
      </c>
      <c r="C129" s="522" t="s">
        <v>1062</v>
      </c>
      <c r="D129" s="523">
        <v>1</v>
      </c>
      <c r="E129" s="524"/>
      <c r="F129" s="524">
        <f t="shared" ref="F129" si="18">ROUND(D129*E129,2)</f>
        <v>0</v>
      </c>
    </row>
    <row r="130" spans="1:6">
      <c r="A130" s="520"/>
      <c r="B130" s="521"/>
      <c r="C130" s="522"/>
      <c r="D130" s="523"/>
      <c r="E130" s="524"/>
      <c r="F130" s="524"/>
    </row>
    <row r="131" spans="1:6">
      <c r="A131" s="520">
        <f>COUNT($A$103:A130)+1</f>
        <v>12</v>
      </c>
      <c r="B131" s="521" t="s">
        <v>1082</v>
      </c>
      <c r="C131" s="522" t="s">
        <v>1062</v>
      </c>
      <c r="D131" s="523">
        <v>1</v>
      </c>
      <c r="E131" s="524"/>
      <c r="F131" s="524">
        <f t="shared" ref="F131" si="19">ROUND(D131*E131,2)</f>
        <v>0</v>
      </c>
    </row>
    <row r="132" spans="1:6">
      <c r="A132" s="520"/>
      <c r="B132" s="521"/>
      <c r="C132" s="522"/>
      <c r="D132" s="523"/>
      <c r="E132" s="524"/>
      <c r="F132" s="524"/>
    </row>
    <row r="133" spans="1:6">
      <c r="A133" s="520">
        <f>COUNT($A$103:A132)+1</f>
        <v>13</v>
      </c>
      <c r="B133" s="521" t="s">
        <v>1083</v>
      </c>
      <c r="C133" s="522"/>
      <c r="D133" s="529">
        <v>0.05</v>
      </c>
      <c r="E133" s="524"/>
      <c r="F133" s="524">
        <f>ROUND(SUM(F103:F131)*D133,2)</f>
        <v>0</v>
      </c>
    </row>
    <row r="134" spans="1:6">
      <c r="A134" s="530"/>
      <c r="B134" s="531"/>
      <c r="C134" s="532"/>
      <c r="D134" s="533"/>
      <c r="E134" s="534"/>
      <c r="F134" s="534"/>
    </row>
    <row r="135" spans="1:6" ht="15.6">
      <c r="A135" s="634" t="s">
        <v>1122</v>
      </c>
      <c r="B135" s="635"/>
      <c r="C135" s="636"/>
      <c r="D135" s="636"/>
      <c r="E135" s="524"/>
      <c r="F135" s="535">
        <f>SUM(F102:F134)</f>
        <v>0</v>
      </c>
    </row>
    <row r="136" spans="1:6">
      <c r="A136" s="520"/>
      <c r="B136" s="521"/>
      <c r="C136" s="522"/>
      <c r="D136" s="523"/>
      <c r="E136" s="524"/>
      <c r="F136" s="524"/>
    </row>
    <row r="137" spans="1:6">
      <c r="A137" s="520"/>
      <c r="B137" s="521"/>
      <c r="C137" s="522"/>
      <c r="D137" s="523"/>
      <c r="E137" s="524"/>
      <c r="F137" s="524"/>
    </row>
    <row r="138" spans="1:6">
      <c r="A138" s="520"/>
      <c r="B138" s="521"/>
      <c r="C138" s="522"/>
      <c r="D138" s="523"/>
      <c r="E138" s="524"/>
      <c r="F138" s="524"/>
    </row>
    <row r="139" spans="1:6">
      <c r="A139" s="520"/>
      <c r="B139" s="521"/>
      <c r="C139" s="522"/>
      <c r="D139" s="523"/>
      <c r="E139" s="524"/>
      <c r="F139" s="524"/>
    </row>
    <row r="140" spans="1:6" ht="18">
      <c r="A140" s="637" t="s">
        <v>1123</v>
      </c>
      <c r="B140" s="638"/>
      <c r="C140" s="522"/>
      <c r="D140" s="523"/>
      <c r="E140" s="524"/>
      <c r="F140" s="524"/>
    </row>
    <row r="141" spans="1:6">
      <c r="A141" s="520"/>
      <c r="B141" s="521"/>
      <c r="C141" s="522"/>
      <c r="D141" s="523"/>
      <c r="E141" s="524"/>
      <c r="F141" s="524"/>
    </row>
    <row r="142" spans="1:6">
      <c r="A142" s="520"/>
      <c r="B142" s="521"/>
      <c r="C142" s="522"/>
      <c r="D142" s="523"/>
      <c r="E142" s="524"/>
      <c r="F142" s="524"/>
    </row>
    <row r="143" spans="1:6" ht="13.8">
      <c r="A143" s="536" t="s">
        <v>1124</v>
      </c>
      <c r="B143" s="547" t="s">
        <v>1125</v>
      </c>
      <c r="C143" s="548"/>
      <c r="D143" s="549"/>
      <c r="E143" s="550"/>
      <c r="F143" s="550">
        <f>F55</f>
        <v>0</v>
      </c>
    </row>
    <row r="144" spans="1:6" ht="13.8">
      <c r="A144" s="536" t="s">
        <v>1126</v>
      </c>
      <c r="B144" s="547" t="s">
        <v>1127</v>
      </c>
      <c r="C144" s="548"/>
      <c r="D144" s="549"/>
      <c r="E144" s="550"/>
      <c r="F144" s="550">
        <f>F96</f>
        <v>0</v>
      </c>
    </row>
    <row r="145" spans="1:6" ht="13.8">
      <c r="A145" s="536" t="s">
        <v>1128</v>
      </c>
      <c r="B145" s="547" t="s">
        <v>1129</v>
      </c>
      <c r="C145" s="548"/>
      <c r="D145" s="549"/>
      <c r="E145" s="550"/>
      <c r="F145" s="550">
        <f>F135</f>
        <v>0</v>
      </c>
    </row>
    <row r="146" spans="1:6" ht="14.4" thickBot="1">
      <c r="A146" s="551"/>
      <c r="B146" s="552"/>
      <c r="C146" s="553"/>
      <c r="D146" s="554"/>
      <c r="E146" s="555"/>
      <c r="F146" s="555"/>
    </row>
    <row r="147" spans="1:6" ht="16.2" thickTop="1">
      <c r="A147" s="627" t="s">
        <v>1130</v>
      </c>
      <c r="B147" s="628"/>
      <c r="C147" s="629"/>
      <c r="D147" s="629"/>
      <c r="E147" s="524"/>
      <c r="F147" s="535">
        <f>SUM(F143:F146)</f>
        <v>0</v>
      </c>
    </row>
    <row r="148" spans="1:6">
      <c r="A148" s="630" t="s">
        <v>1091</v>
      </c>
      <c r="B148" s="631"/>
      <c r="C148" s="632"/>
      <c r="D148" s="632"/>
      <c r="E148" s="524"/>
      <c r="F148" s="524">
        <f>ROUND(F147*0.1,2)</f>
        <v>0</v>
      </c>
    </row>
    <row r="149" spans="1:6" ht="15.6">
      <c r="A149" s="627"/>
      <c r="B149" s="628"/>
      <c r="C149" s="629"/>
      <c r="D149" s="629"/>
      <c r="E149" s="524"/>
      <c r="F149" s="535"/>
    </row>
    <row r="150" spans="1:6" ht="15.6">
      <c r="A150" s="627" t="s">
        <v>1130</v>
      </c>
      <c r="B150" s="628"/>
      <c r="C150" s="629"/>
      <c r="D150" s="629"/>
      <c r="E150" s="524"/>
      <c r="F150" s="535">
        <f>F147+F148</f>
        <v>0</v>
      </c>
    </row>
    <row r="151" spans="1:6">
      <c r="A151" s="630" t="s">
        <v>1092</v>
      </c>
      <c r="B151" s="631"/>
      <c r="C151" s="632"/>
      <c r="D151" s="632"/>
      <c r="E151" s="524"/>
      <c r="F151" s="524">
        <f>ROUND(F150*0.22,2)</f>
        <v>0</v>
      </c>
    </row>
    <row r="152" spans="1:6">
      <c r="A152" s="520"/>
      <c r="B152" s="521"/>
      <c r="C152" s="522"/>
      <c r="D152" s="523"/>
      <c r="E152" s="524"/>
      <c r="F152" s="524"/>
    </row>
    <row r="153" spans="1:6" ht="15.6">
      <c r="A153" s="627" t="s">
        <v>1131</v>
      </c>
      <c r="B153" s="628"/>
      <c r="C153" s="629"/>
      <c r="D153" s="629"/>
      <c r="E153" s="524"/>
      <c r="F153" s="535">
        <f>F150+F151</f>
        <v>0</v>
      </c>
    </row>
    <row r="154" spans="1:6">
      <c r="A154" s="520"/>
      <c r="B154" s="521"/>
      <c r="C154" s="522"/>
      <c r="D154" s="523"/>
      <c r="E154" s="524"/>
      <c r="F154" s="524"/>
    </row>
    <row r="155" spans="1:6">
      <c r="A155" s="520"/>
      <c r="B155" s="521"/>
      <c r="C155" s="522"/>
      <c r="D155" s="523"/>
      <c r="E155" s="524"/>
      <c r="F155" s="524"/>
    </row>
    <row r="156" spans="1:6" ht="13.8">
      <c r="A156" s="536" t="s">
        <v>1084</v>
      </c>
      <c r="B156" s="521"/>
      <c r="C156" s="522"/>
      <c r="D156" s="523"/>
      <c r="E156" s="524"/>
      <c r="F156" s="524"/>
    </row>
    <row r="157" spans="1:6">
      <c r="A157" s="520"/>
      <c r="B157" s="521"/>
      <c r="C157" s="522"/>
      <c r="D157" s="523"/>
      <c r="E157" s="524"/>
      <c r="F157" s="524"/>
    </row>
    <row r="158" spans="1:6">
      <c r="A158" s="624" t="s">
        <v>1085</v>
      </c>
      <c r="B158" s="625"/>
      <c r="C158" s="625"/>
      <c r="D158" s="625"/>
      <c r="E158" s="625"/>
      <c r="F158" s="625"/>
    </row>
  </sheetData>
  <sheetProtection algorithmName="SHA-512" hashValue="1nl/cU2OdMy05zhu+t+rQ4jePJkVNVXDUTTgkM3jvQJM7C34somsvt3Wz4l5mpoJx4a7OdoNU0IIpIghghDE/w==" saltValue="eCMvQUIWvGZCKiDY5FeAQg==" spinCount="100000" sheet="1" objects="1" scenarios="1"/>
  <protectedRanges>
    <protectedRange sqref="E21:E146" name="Obseg1"/>
  </protectedRanges>
  <mergeCells count="19">
    <mergeCell ref="A158:F158"/>
    <mergeCell ref="A140:B140"/>
    <mergeCell ref="A147:D147"/>
    <mergeCell ref="A148:D148"/>
    <mergeCell ref="A149:D149"/>
    <mergeCell ref="A150:D150"/>
    <mergeCell ref="A151:D151"/>
    <mergeCell ref="A153:D153"/>
    <mergeCell ref="A13:F13"/>
    <mergeCell ref="A14:F14"/>
    <mergeCell ref="A17:B17"/>
    <mergeCell ref="A55:D55"/>
    <mergeCell ref="A135:D135"/>
    <mergeCell ref="A12:F12"/>
    <mergeCell ref="A3:F3"/>
    <mergeCell ref="A6:F6"/>
    <mergeCell ref="A7:F7"/>
    <mergeCell ref="A9:F9"/>
    <mergeCell ref="A10:F10"/>
  </mergeCells>
  <pageMargins left="0.7" right="0.7" top="0.75" bottom="0.75" header="0.3" footer="0.3"/>
  <pageSetup paperSize="9" orientation="portrait" r:id="rId1"/>
  <rowBreaks count="3" manualBreakCount="3">
    <brk id="16" max="5" man="1"/>
    <brk id="99" max="5" man="1"/>
    <brk id="139" max="5" man="1"/>
  </rowBreak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58"/>
  <sheetViews>
    <sheetView topLeftCell="A10" zoomScaleNormal="100" workbookViewId="0">
      <selection activeCell="E24" sqref="E24"/>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4.6640625" style="514" customWidth="1"/>
  </cols>
  <sheetData>
    <row r="1" spans="1:6" ht="80.25" customHeight="1">
      <c r="A1" s="512"/>
      <c r="B1" s="512"/>
      <c r="C1" s="130"/>
      <c r="D1" s="130"/>
      <c r="E1" s="513"/>
      <c r="F1" s="513"/>
    </row>
    <row r="3" spans="1:6" ht="17.399999999999999">
      <c r="A3" s="623" t="s">
        <v>1043</v>
      </c>
      <c r="B3" s="621"/>
      <c r="C3" s="622"/>
      <c r="D3" s="622"/>
      <c r="E3" s="622"/>
      <c r="F3" s="622"/>
    </row>
    <row r="6" spans="1:6" ht="15.6">
      <c r="A6" s="620" t="s">
        <v>1044</v>
      </c>
      <c r="B6" s="620"/>
      <c r="C6" s="620"/>
      <c r="D6" s="620"/>
      <c r="E6" s="620"/>
      <c r="F6" s="620"/>
    </row>
    <row r="7" spans="1:6" ht="15.6">
      <c r="A7" s="620" t="s">
        <v>1045</v>
      </c>
      <c r="B7" s="620"/>
      <c r="C7" s="620"/>
      <c r="D7" s="620"/>
      <c r="E7" s="620"/>
      <c r="F7" s="620"/>
    </row>
    <row r="8" spans="1:6" ht="15.6">
      <c r="A8" s="515"/>
      <c r="B8" s="516"/>
      <c r="C8" s="517"/>
      <c r="D8" s="517"/>
      <c r="E8" s="517"/>
      <c r="F8" s="517"/>
    </row>
    <row r="9" spans="1:6" ht="15.6">
      <c r="A9" s="620" t="s">
        <v>1046</v>
      </c>
      <c r="B9" s="620"/>
      <c r="C9" s="620"/>
      <c r="D9" s="620"/>
      <c r="E9" s="620"/>
      <c r="F9" s="620"/>
    </row>
    <row r="10" spans="1:6" ht="15.6">
      <c r="A10" s="620" t="s">
        <v>1047</v>
      </c>
      <c r="B10" s="620"/>
      <c r="C10" s="620"/>
      <c r="D10" s="620"/>
      <c r="E10" s="620"/>
      <c r="F10" s="620"/>
    </row>
    <row r="11" spans="1:6" ht="15.6">
      <c r="A11" s="515"/>
      <c r="B11" s="516"/>
      <c r="C11" s="517"/>
      <c r="D11" s="517"/>
      <c r="E11" s="517"/>
      <c r="F11" s="517"/>
    </row>
    <row r="12" spans="1:6" ht="15.6">
      <c r="A12" s="620" t="s">
        <v>1137</v>
      </c>
      <c r="B12" s="621"/>
      <c r="C12" s="622"/>
      <c r="D12" s="622"/>
      <c r="E12" s="622"/>
      <c r="F12" s="622"/>
    </row>
    <row r="13" spans="1:6" ht="15.6">
      <c r="A13" s="626" t="s">
        <v>1049</v>
      </c>
      <c r="B13" s="626"/>
      <c r="C13" s="626"/>
      <c r="D13" s="626"/>
      <c r="E13" s="626"/>
      <c r="F13" s="626"/>
    </row>
    <row r="14" spans="1:6" ht="15.6">
      <c r="A14" s="626" t="s">
        <v>1050</v>
      </c>
      <c r="B14" s="626"/>
      <c r="C14" s="626"/>
      <c r="D14" s="626"/>
      <c r="E14" s="626"/>
      <c r="F14" s="626"/>
    </row>
    <row r="16" spans="1:6">
      <c r="A16" s="520"/>
      <c r="B16" s="521"/>
      <c r="C16" s="522"/>
      <c r="D16" s="523"/>
      <c r="E16" s="524"/>
      <c r="F16" s="524"/>
    </row>
    <row r="17" spans="1:6">
      <c r="A17" s="519" t="s">
        <v>1068</v>
      </c>
      <c r="B17" s="521"/>
      <c r="C17" s="522"/>
      <c r="D17" s="523"/>
      <c r="E17" s="524"/>
      <c r="F17" s="524"/>
    </row>
    <row r="18" spans="1:6">
      <c r="A18" s="520"/>
      <c r="B18" s="521"/>
      <c r="C18" s="522"/>
      <c r="D18" s="523"/>
      <c r="E18" s="524"/>
      <c r="F18" s="524"/>
    </row>
    <row r="19" spans="1:6" ht="39.6">
      <c r="A19" s="520"/>
      <c r="B19" s="556" t="s">
        <v>1138</v>
      </c>
      <c r="C19" s="522"/>
      <c r="D19" s="523"/>
      <c r="E19" s="524"/>
      <c r="F19" s="524"/>
    </row>
    <row r="20" spans="1:6">
      <c r="A20" s="520"/>
      <c r="B20" s="521"/>
      <c r="C20" s="522"/>
      <c r="D20" s="523"/>
      <c r="E20" s="524"/>
      <c r="F20" s="524"/>
    </row>
    <row r="21" spans="1:6" ht="26.4">
      <c r="A21" s="520">
        <f>COUNT($A$18:A18)+1</f>
        <v>1</v>
      </c>
      <c r="B21" s="521" t="s">
        <v>1139</v>
      </c>
      <c r="C21" s="522" t="s">
        <v>88</v>
      </c>
      <c r="D21" s="523">
        <v>1050</v>
      </c>
      <c r="E21" s="524"/>
      <c r="F21" s="524">
        <f>ROUND(D21*E21,2)</f>
        <v>0</v>
      </c>
    </row>
    <row r="22" spans="1:6">
      <c r="A22" s="520"/>
      <c r="B22" s="521"/>
      <c r="C22" s="522"/>
      <c r="D22" s="523"/>
      <c r="E22" s="524"/>
      <c r="F22" s="524"/>
    </row>
    <row r="23" spans="1:6" ht="26.4">
      <c r="A23" s="520">
        <f>COUNT($A$18:A22)+1</f>
        <v>2</v>
      </c>
      <c r="B23" s="521" t="s">
        <v>1111</v>
      </c>
      <c r="C23" s="522" t="s">
        <v>88</v>
      </c>
      <c r="D23" s="523">
        <v>1050</v>
      </c>
      <c r="E23" s="524"/>
      <c r="F23" s="524">
        <f t="shared" ref="F23" si="0">ROUND(D23*E23,2)</f>
        <v>0</v>
      </c>
    </row>
    <row r="24" spans="1:6">
      <c r="A24" s="520"/>
      <c r="B24" s="521"/>
      <c r="C24" s="522"/>
      <c r="D24" s="523"/>
      <c r="E24" s="524"/>
      <c r="F24" s="524"/>
    </row>
    <row r="25" spans="1:6" ht="26.4">
      <c r="A25" s="520">
        <f>COUNT($A$18:A24)+1</f>
        <v>3</v>
      </c>
      <c r="B25" s="521" t="s">
        <v>1140</v>
      </c>
      <c r="C25" s="522"/>
      <c r="D25" s="523"/>
      <c r="E25" s="524"/>
      <c r="F25" s="524"/>
    </row>
    <row r="26" spans="1:6">
      <c r="A26" s="520"/>
      <c r="B26" s="521" t="s">
        <v>1141</v>
      </c>
      <c r="C26" s="522" t="s">
        <v>88</v>
      </c>
      <c r="D26" s="523">
        <v>700</v>
      </c>
      <c r="E26" s="524"/>
      <c r="F26" s="524">
        <f t="shared" ref="F26" si="1">ROUND(D26*E26,2)</f>
        <v>0</v>
      </c>
    </row>
    <row r="27" spans="1:6">
      <c r="A27" s="520"/>
      <c r="B27" s="521" t="s">
        <v>1114</v>
      </c>
      <c r="C27" s="522" t="s">
        <v>88</v>
      </c>
      <c r="D27" s="523">
        <v>600</v>
      </c>
      <c r="E27" s="524"/>
      <c r="F27" s="524">
        <f t="shared" ref="F27" si="2">ROUND(D27*E27,2)</f>
        <v>0</v>
      </c>
    </row>
    <row r="28" spans="1:6">
      <c r="A28" s="520"/>
      <c r="B28" s="521"/>
      <c r="C28" s="522"/>
      <c r="D28" s="523"/>
      <c r="E28" s="524"/>
      <c r="F28" s="524"/>
    </row>
    <row r="29" spans="1:6" ht="26.4">
      <c r="A29" s="520">
        <f>COUNT($A$18:A28)+1</f>
        <v>4</v>
      </c>
      <c r="B29" s="521" t="s">
        <v>1115</v>
      </c>
      <c r="C29" s="522" t="s">
        <v>695</v>
      </c>
      <c r="D29" s="523">
        <v>10</v>
      </c>
      <c r="E29" s="524"/>
      <c r="F29" s="524">
        <f t="shared" ref="F29" si="3">ROUND(D29*E29,2)</f>
        <v>0</v>
      </c>
    </row>
    <row r="30" spans="1:6">
      <c r="A30" s="520"/>
      <c r="B30" s="521"/>
      <c r="C30" s="522"/>
      <c r="D30" s="523"/>
      <c r="E30" s="524"/>
      <c r="F30" s="524"/>
    </row>
    <row r="31" spans="1:6" ht="26.4">
      <c r="A31" s="520">
        <f>COUNT($A$18:A30)+1</f>
        <v>5</v>
      </c>
      <c r="B31" s="521" t="s">
        <v>1142</v>
      </c>
      <c r="C31" s="522" t="s">
        <v>88</v>
      </c>
      <c r="D31" s="523">
        <v>1050</v>
      </c>
      <c r="E31" s="524"/>
      <c r="F31" s="524">
        <f t="shared" ref="F31" si="4">ROUND(D31*E31,2)</f>
        <v>0</v>
      </c>
    </row>
    <row r="32" spans="1:6">
      <c r="A32" s="520"/>
      <c r="B32" s="521"/>
      <c r="C32" s="522"/>
      <c r="D32" s="523"/>
      <c r="E32" s="524"/>
      <c r="F32" s="524"/>
    </row>
    <row r="33" spans="1:6" ht="26.4">
      <c r="A33" s="520">
        <f>COUNT($A$18:A32)+1</f>
        <v>6</v>
      </c>
      <c r="B33" s="521" t="s">
        <v>1143</v>
      </c>
      <c r="C33" s="522" t="s">
        <v>88</v>
      </c>
      <c r="D33" s="523">
        <v>1050</v>
      </c>
      <c r="E33" s="524"/>
      <c r="F33" s="524">
        <f t="shared" ref="F33" si="5">ROUND(D33*E33,2)</f>
        <v>0</v>
      </c>
    </row>
    <row r="34" spans="1:6">
      <c r="A34" s="520"/>
      <c r="B34" s="521"/>
      <c r="C34" s="522"/>
      <c r="D34" s="523"/>
      <c r="E34" s="524"/>
      <c r="F34" s="524"/>
    </row>
    <row r="35" spans="1:6" ht="39.6">
      <c r="A35" s="520">
        <f>COUNT($A$18:A34)+1</f>
        <v>7</v>
      </c>
      <c r="B35" s="525" t="s">
        <v>1144</v>
      </c>
      <c r="C35" s="522" t="s">
        <v>26</v>
      </c>
      <c r="D35" s="523">
        <v>50</v>
      </c>
      <c r="E35" s="524"/>
      <c r="F35" s="524">
        <f>ROUND(D35*E35,2)</f>
        <v>0</v>
      </c>
    </row>
    <row r="36" spans="1:6">
      <c r="A36" s="520"/>
      <c r="B36" s="521"/>
      <c r="C36" s="522"/>
      <c r="D36" s="523"/>
      <c r="E36" s="524"/>
      <c r="F36" s="524"/>
    </row>
    <row r="37" spans="1:6">
      <c r="A37" s="519" t="s">
        <v>1079</v>
      </c>
      <c r="B37" s="521"/>
      <c r="C37" s="522"/>
      <c r="D37" s="523"/>
      <c r="E37" s="524"/>
      <c r="F37" s="524"/>
    </row>
    <row r="38" spans="1:6">
      <c r="A38" s="520"/>
      <c r="B38" s="521"/>
      <c r="C38" s="522"/>
      <c r="D38" s="523"/>
      <c r="E38" s="524"/>
      <c r="F38" s="524"/>
    </row>
    <row r="39" spans="1:6" ht="52.8">
      <c r="A39" s="520">
        <f>COUNT($A$18:A38)+1</f>
        <v>8</v>
      </c>
      <c r="B39" s="521" t="s">
        <v>1080</v>
      </c>
      <c r="C39" s="522" t="s">
        <v>1062</v>
      </c>
      <c r="D39" s="523">
        <v>1</v>
      </c>
      <c r="E39" s="524"/>
      <c r="F39" s="524">
        <f t="shared" ref="F39" si="6">ROUND(D39*E39,2)</f>
        <v>0</v>
      </c>
    </row>
    <row r="40" spans="1:6">
      <c r="A40" s="520"/>
      <c r="B40" s="521"/>
      <c r="C40" s="522"/>
      <c r="D40" s="523"/>
      <c r="E40" s="524"/>
      <c r="F40" s="524"/>
    </row>
    <row r="41" spans="1:6">
      <c r="A41" s="520">
        <f>COUNT($A$18:A40)+1</f>
        <v>9</v>
      </c>
      <c r="B41" s="521" t="s">
        <v>1081</v>
      </c>
      <c r="C41" s="522" t="s">
        <v>1062</v>
      </c>
      <c r="D41" s="523">
        <v>1</v>
      </c>
      <c r="E41" s="524"/>
      <c r="F41" s="524">
        <f t="shared" ref="F41" si="7">ROUND(D41*E41,2)</f>
        <v>0</v>
      </c>
    </row>
    <row r="42" spans="1:6">
      <c r="A42" s="520"/>
      <c r="B42" s="521"/>
      <c r="C42" s="522"/>
      <c r="D42" s="523"/>
      <c r="E42" s="524"/>
      <c r="F42" s="524"/>
    </row>
    <row r="43" spans="1:6">
      <c r="A43" s="520">
        <f>COUNT($A$18:A42)+1</f>
        <v>10</v>
      </c>
      <c r="B43" s="521" t="s">
        <v>1082</v>
      </c>
      <c r="C43" s="522" t="s">
        <v>1062</v>
      </c>
      <c r="D43" s="523">
        <v>1</v>
      </c>
      <c r="E43" s="524"/>
      <c r="F43" s="524">
        <f t="shared" ref="F43" si="8">ROUND(D43*E43,2)</f>
        <v>0</v>
      </c>
    </row>
    <row r="44" spans="1:6">
      <c r="A44" s="520"/>
      <c r="B44" s="521"/>
      <c r="C44" s="522"/>
      <c r="D44" s="523"/>
      <c r="E44" s="524"/>
      <c r="F44" s="524"/>
    </row>
    <row r="45" spans="1:6">
      <c r="A45" s="520">
        <f>COUNT($A$18:A44)+1</f>
        <v>11</v>
      </c>
      <c r="B45" s="521" t="s">
        <v>1083</v>
      </c>
      <c r="C45" s="522"/>
      <c r="D45" s="529">
        <v>0.05</v>
      </c>
      <c r="E45" s="524"/>
      <c r="F45" s="524">
        <f>ROUND(SUM(F20:F43)*D45,2)</f>
        <v>0</v>
      </c>
    </row>
    <row r="46" spans="1:6">
      <c r="A46" s="530"/>
      <c r="B46" s="531"/>
      <c r="C46" s="532"/>
      <c r="D46" s="533"/>
      <c r="E46" s="534"/>
      <c r="F46" s="534"/>
    </row>
    <row r="47" spans="1:6" ht="15.6">
      <c r="A47" s="627" t="s">
        <v>1130</v>
      </c>
      <c r="B47" s="628"/>
      <c r="C47" s="629"/>
      <c r="D47" s="629"/>
      <c r="E47" s="524"/>
      <c r="F47" s="535">
        <f>SUM(F21:F45)</f>
        <v>0</v>
      </c>
    </row>
    <row r="48" spans="1:6">
      <c r="A48" s="630" t="s">
        <v>1091</v>
      </c>
      <c r="B48" s="631"/>
      <c r="C48" s="632"/>
      <c r="D48" s="632"/>
      <c r="E48" s="524"/>
      <c r="F48" s="524">
        <f>ROUND(F47*0.1,2)</f>
        <v>0</v>
      </c>
    </row>
    <row r="49" spans="1:6" ht="15.6">
      <c r="A49" s="627"/>
      <c r="B49" s="628"/>
      <c r="C49" s="629"/>
      <c r="D49" s="629"/>
      <c r="E49" s="524"/>
      <c r="F49" s="535"/>
    </row>
    <row r="50" spans="1:6" ht="15.6">
      <c r="A50" s="627" t="s">
        <v>1130</v>
      </c>
      <c r="B50" s="628"/>
      <c r="C50" s="629"/>
      <c r="D50" s="629"/>
      <c r="E50" s="524"/>
      <c r="F50" s="535">
        <f>F47+F48</f>
        <v>0</v>
      </c>
    </row>
    <row r="51" spans="1:6">
      <c r="A51" s="630" t="s">
        <v>1092</v>
      </c>
      <c r="B51" s="631"/>
      <c r="C51" s="632"/>
      <c r="D51" s="632"/>
      <c r="E51" s="524"/>
      <c r="F51" s="524">
        <f>ROUND(F50*0.22,2)</f>
        <v>0</v>
      </c>
    </row>
    <row r="52" spans="1:6">
      <c r="A52" s="520"/>
      <c r="B52" s="521"/>
      <c r="C52" s="522"/>
      <c r="D52" s="523"/>
      <c r="E52" s="524"/>
      <c r="F52" s="524"/>
    </row>
    <row r="53" spans="1:6" ht="15.6">
      <c r="A53" s="627" t="s">
        <v>1131</v>
      </c>
      <c r="B53" s="628"/>
      <c r="C53" s="629"/>
      <c r="D53" s="629"/>
      <c r="E53" s="524"/>
      <c r="F53" s="535">
        <f>F50+F51</f>
        <v>0</v>
      </c>
    </row>
    <row r="54" spans="1:6" ht="12.75" customHeight="1">
      <c r="A54" s="520"/>
      <c r="B54" s="521"/>
      <c r="C54" s="522"/>
      <c r="D54" s="523"/>
      <c r="E54" s="524"/>
      <c r="F54" s="524"/>
    </row>
    <row r="55" spans="1:6">
      <c r="A55" s="520"/>
      <c r="B55" s="521"/>
      <c r="C55" s="522"/>
      <c r="D55" s="523"/>
      <c r="E55" s="524"/>
      <c r="F55" s="524"/>
    </row>
    <row r="56" spans="1:6" ht="13.8">
      <c r="A56" s="536" t="s">
        <v>1084</v>
      </c>
      <c r="B56" s="521"/>
      <c r="C56" s="522"/>
      <c r="D56" s="523"/>
      <c r="E56" s="524"/>
      <c r="F56" s="524"/>
    </row>
    <row r="57" spans="1:6">
      <c r="A57" s="520"/>
      <c r="B57" s="521"/>
      <c r="C57" s="522"/>
      <c r="D57" s="523"/>
      <c r="E57" s="524"/>
      <c r="F57" s="524"/>
    </row>
    <row r="58" spans="1:6">
      <c r="A58" s="624" t="s">
        <v>1085</v>
      </c>
      <c r="B58" s="625"/>
      <c r="C58" s="625"/>
      <c r="D58" s="625"/>
      <c r="E58" s="625"/>
      <c r="F58" s="625"/>
    </row>
  </sheetData>
  <sheetProtection algorithmName="SHA-512" hashValue="Prda0ZIFHHrm4k5fZf38BlU++k/iiMcwqByD7AjTSprRfCwsKGlfwq7G3avdm2wml7enXjG+FnZwh2RaK59ctw==" saltValue="LcYrZvH5ggLNvOxu3UkStA==" spinCount="100000" sheet="1" objects="1" scenarios="1"/>
  <protectedRanges>
    <protectedRange sqref="E21:E46" name="Obseg1"/>
  </protectedRanges>
  <mergeCells count="15">
    <mergeCell ref="A58:F58"/>
    <mergeCell ref="A13:F13"/>
    <mergeCell ref="A14:F14"/>
    <mergeCell ref="A47:D47"/>
    <mergeCell ref="A48:D48"/>
    <mergeCell ref="A49:D49"/>
    <mergeCell ref="A50:D50"/>
    <mergeCell ref="A51:D51"/>
    <mergeCell ref="A53:D53"/>
    <mergeCell ref="A12:F12"/>
    <mergeCell ref="A3:F3"/>
    <mergeCell ref="A6:F6"/>
    <mergeCell ref="A7:F7"/>
    <mergeCell ref="A9:F9"/>
    <mergeCell ref="A10:F10"/>
  </mergeCells>
  <pageMargins left="0.7" right="0.7" top="0.75" bottom="0.75" header="0.3" footer="0.3"/>
  <pageSetup paperSize="9" orientation="portrait" r:id="rId1"/>
  <rowBreaks count="1" manualBreakCount="1">
    <brk id="16" max="5"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58"/>
  <sheetViews>
    <sheetView topLeftCell="A28" zoomScaleNormal="100" workbookViewId="0">
      <selection activeCell="E46" sqref="E46"/>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6.44140625" style="514" customWidth="1"/>
  </cols>
  <sheetData>
    <row r="1" spans="1:6" ht="76.5" customHeight="1">
      <c r="A1" s="512"/>
      <c r="B1" s="512"/>
      <c r="C1" s="130"/>
      <c r="D1" s="130"/>
      <c r="E1" s="513"/>
      <c r="F1" s="513"/>
    </row>
    <row r="3" spans="1:6" ht="17.399999999999999">
      <c r="A3" s="623" t="s">
        <v>1043</v>
      </c>
      <c r="B3" s="621"/>
      <c r="C3" s="622"/>
      <c r="D3" s="622"/>
      <c r="E3" s="622"/>
      <c r="F3" s="622"/>
    </row>
    <row r="6" spans="1:6" ht="15.6">
      <c r="A6" s="620" t="s">
        <v>1086</v>
      </c>
      <c r="B6" s="620"/>
      <c r="C6" s="620"/>
      <c r="D6" s="620"/>
      <c r="E6" s="620"/>
      <c r="F6" s="620"/>
    </row>
    <row r="7" spans="1:6" ht="15.6">
      <c r="A7" s="620" t="s">
        <v>1087</v>
      </c>
      <c r="B7" s="620"/>
      <c r="C7" s="620"/>
      <c r="D7" s="620"/>
      <c r="E7" s="620"/>
      <c r="F7" s="620"/>
    </row>
    <row r="8" spans="1:6" ht="15.6">
      <c r="A8" s="515"/>
      <c r="B8" s="516"/>
      <c r="C8" s="517"/>
      <c r="D8" s="517"/>
      <c r="E8" s="517"/>
      <c r="F8" s="517"/>
    </row>
    <row r="9" spans="1:6" ht="15.6">
      <c r="A9" s="620" t="s">
        <v>1046</v>
      </c>
      <c r="B9" s="620"/>
      <c r="C9" s="620"/>
      <c r="D9" s="620"/>
      <c r="E9" s="620"/>
      <c r="F9" s="620"/>
    </row>
    <row r="10" spans="1:6" ht="15.6">
      <c r="A10" s="620" t="s">
        <v>1047</v>
      </c>
      <c r="B10" s="620"/>
      <c r="C10" s="620"/>
      <c r="D10" s="620"/>
      <c r="E10" s="620"/>
      <c r="F10" s="620"/>
    </row>
    <row r="11" spans="1:6" ht="15.6">
      <c r="A11" s="515"/>
      <c r="B11" s="516"/>
      <c r="C11" s="517"/>
      <c r="D11" s="517"/>
      <c r="E11" s="517"/>
      <c r="F11" s="517"/>
    </row>
    <row r="12" spans="1:6" ht="15.6">
      <c r="A12" s="620" t="s">
        <v>1137</v>
      </c>
      <c r="B12" s="621"/>
      <c r="C12" s="622"/>
      <c r="D12" s="622"/>
      <c r="E12" s="622"/>
      <c r="F12" s="622"/>
    </row>
    <row r="13" spans="1:6" ht="15.6">
      <c r="A13" s="626" t="s">
        <v>1088</v>
      </c>
      <c r="B13" s="626"/>
      <c r="C13" s="626"/>
      <c r="D13" s="626"/>
      <c r="E13" s="626"/>
      <c r="F13" s="626"/>
    </row>
    <row r="14" spans="1:6" ht="15.6">
      <c r="A14" s="620" t="s">
        <v>1089</v>
      </c>
      <c r="B14" s="620"/>
      <c r="C14" s="620"/>
      <c r="D14" s="620"/>
      <c r="E14" s="620"/>
      <c r="F14" s="620"/>
    </row>
    <row r="16" spans="1:6">
      <c r="A16" s="520"/>
      <c r="B16" s="521"/>
      <c r="C16" s="522"/>
      <c r="D16" s="523"/>
      <c r="E16" s="524"/>
      <c r="F16" s="524"/>
    </row>
    <row r="17" spans="1:6">
      <c r="A17" s="519" t="s">
        <v>1068</v>
      </c>
      <c r="B17" s="521"/>
      <c r="C17" s="522"/>
      <c r="D17" s="523"/>
      <c r="E17" s="524"/>
      <c r="F17" s="524"/>
    </row>
    <row r="18" spans="1:6">
      <c r="A18" s="520"/>
      <c r="B18" s="521"/>
      <c r="C18" s="522"/>
      <c r="D18" s="523"/>
      <c r="E18" s="524"/>
      <c r="F18" s="524"/>
    </row>
    <row r="19" spans="1:6" ht="39.6">
      <c r="A19" s="520"/>
      <c r="B19" s="556" t="s">
        <v>1138</v>
      </c>
      <c r="C19" s="522"/>
      <c r="D19" s="523"/>
      <c r="E19" s="524"/>
      <c r="F19" s="524"/>
    </row>
    <row r="20" spans="1:6">
      <c r="A20" s="520"/>
      <c r="B20" s="521"/>
      <c r="C20" s="522"/>
      <c r="D20" s="523"/>
      <c r="E20" s="524"/>
      <c r="F20" s="524"/>
    </row>
    <row r="21" spans="1:6" ht="26.4">
      <c r="A21" s="520">
        <f>COUNT($A$18:A18)+1</f>
        <v>1</v>
      </c>
      <c r="B21" s="521" t="s">
        <v>1139</v>
      </c>
      <c r="C21" s="522" t="s">
        <v>88</v>
      </c>
      <c r="D21" s="523">
        <v>2900</v>
      </c>
      <c r="E21" s="524"/>
      <c r="F21" s="524">
        <f>ROUND(D21*E21,2)</f>
        <v>0</v>
      </c>
    </row>
    <row r="22" spans="1:6">
      <c r="A22" s="520"/>
      <c r="B22" s="521"/>
      <c r="C22" s="522"/>
      <c r="D22" s="523"/>
      <c r="E22" s="524"/>
      <c r="F22" s="524"/>
    </row>
    <row r="23" spans="1:6" ht="26.4">
      <c r="A23" s="520">
        <f>COUNT($A$18:A22)+1</f>
        <v>2</v>
      </c>
      <c r="B23" s="521" t="s">
        <v>1111</v>
      </c>
      <c r="C23" s="522" t="s">
        <v>88</v>
      </c>
      <c r="D23" s="523">
        <v>2900</v>
      </c>
      <c r="E23" s="524"/>
      <c r="F23" s="524">
        <f t="shared" ref="F23:F41" si="0">ROUND(D23*E23,2)</f>
        <v>0</v>
      </c>
    </row>
    <row r="24" spans="1:6">
      <c r="A24" s="520"/>
      <c r="B24" s="521"/>
      <c r="C24" s="522"/>
      <c r="D24" s="523"/>
      <c r="E24" s="524"/>
      <c r="F24" s="524"/>
    </row>
    <row r="25" spans="1:6" ht="26.4">
      <c r="A25" s="520">
        <f>COUNT($A$18:A24)+1</f>
        <v>3</v>
      </c>
      <c r="B25" s="521" t="s">
        <v>1140</v>
      </c>
      <c r="C25" s="522"/>
      <c r="D25" s="523"/>
      <c r="E25" s="524"/>
      <c r="F25" s="524"/>
    </row>
    <row r="26" spans="1:6">
      <c r="A26" s="520"/>
      <c r="B26" s="521" t="s">
        <v>1141</v>
      </c>
      <c r="C26" s="522" t="s">
        <v>88</v>
      </c>
      <c r="D26" s="523">
        <v>1600</v>
      </c>
      <c r="E26" s="524"/>
      <c r="F26" s="524">
        <f t="shared" si="0"/>
        <v>0</v>
      </c>
    </row>
    <row r="27" spans="1:6">
      <c r="A27" s="520"/>
      <c r="B27" s="521" t="s">
        <v>1114</v>
      </c>
      <c r="C27" s="522" t="s">
        <v>88</v>
      </c>
      <c r="D27" s="523">
        <v>1600</v>
      </c>
      <c r="E27" s="524"/>
      <c r="F27" s="524">
        <f t="shared" si="0"/>
        <v>0</v>
      </c>
    </row>
    <row r="28" spans="1:6">
      <c r="A28" s="520"/>
      <c r="B28" s="521"/>
      <c r="C28" s="522"/>
      <c r="D28" s="523"/>
      <c r="E28" s="524"/>
      <c r="F28" s="524"/>
    </row>
    <row r="29" spans="1:6" ht="26.4">
      <c r="A29" s="520">
        <f>COUNT($A$18:A28)+1</f>
        <v>4</v>
      </c>
      <c r="B29" s="521" t="s">
        <v>1115</v>
      </c>
      <c r="C29" s="522" t="s">
        <v>695</v>
      </c>
      <c r="D29" s="523">
        <v>35</v>
      </c>
      <c r="E29" s="524"/>
      <c r="F29" s="524">
        <f t="shared" si="0"/>
        <v>0</v>
      </c>
    </row>
    <row r="30" spans="1:6">
      <c r="A30" s="520"/>
      <c r="B30" s="521"/>
      <c r="C30" s="522"/>
      <c r="D30" s="523"/>
      <c r="E30" s="524"/>
      <c r="F30" s="524"/>
    </row>
    <row r="31" spans="1:6" ht="26.4">
      <c r="A31" s="520">
        <f>COUNT($A$18:A30)+1</f>
        <v>5</v>
      </c>
      <c r="B31" s="521" t="s">
        <v>1142</v>
      </c>
      <c r="C31" s="522" t="s">
        <v>88</v>
      </c>
      <c r="D31" s="523">
        <v>2900</v>
      </c>
      <c r="E31" s="524"/>
      <c r="F31" s="524">
        <f t="shared" si="0"/>
        <v>0</v>
      </c>
    </row>
    <row r="32" spans="1:6">
      <c r="A32" s="520"/>
      <c r="B32" s="521"/>
      <c r="C32" s="522"/>
      <c r="D32" s="523"/>
      <c r="E32" s="524"/>
      <c r="F32" s="524"/>
    </row>
    <row r="33" spans="1:6" ht="26.4">
      <c r="A33" s="520">
        <f>COUNT($A$18:A32)+1</f>
        <v>6</v>
      </c>
      <c r="B33" s="521" t="s">
        <v>1143</v>
      </c>
      <c r="C33" s="522" t="s">
        <v>88</v>
      </c>
      <c r="D33" s="523">
        <v>2900</v>
      </c>
      <c r="E33" s="524"/>
      <c r="F33" s="524">
        <f>ROUND(D33*E33,2)</f>
        <v>0</v>
      </c>
    </row>
    <row r="34" spans="1:6">
      <c r="A34" s="520"/>
      <c r="B34" s="521"/>
      <c r="C34" s="522"/>
      <c r="D34" s="523"/>
      <c r="E34" s="524"/>
      <c r="F34" s="524"/>
    </row>
    <row r="35" spans="1:6" ht="39.6">
      <c r="A35" s="520">
        <f>COUNT($A$18:A34)+1</f>
        <v>7</v>
      </c>
      <c r="B35" s="525" t="s">
        <v>1144</v>
      </c>
      <c r="C35" s="522" t="s">
        <v>26</v>
      </c>
      <c r="D35" s="523">
        <v>80</v>
      </c>
      <c r="E35" s="524"/>
      <c r="F35" s="524">
        <f t="shared" si="0"/>
        <v>0</v>
      </c>
    </row>
    <row r="36" spans="1:6">
      <c r="A36" s="520"/>
      <c r="B36" s="521"/>
      <c r="C36" s="522"/>
      <c r="D36" s="523"/>
      <c r="E36" s="524"/>
      <c r="F36" s="524"/>
    </row>
    <row r="37" spans="1:6">
      <c r="A37" s="519" t="s">
        <v>1079</v>
      </c>
      <c r="B37" s="521"/>
      <c r="C37" s="522"/>
      <c r="D37" s="523"/>
      <c r="E37" s="524"/>
      <c r="F37" s="524"/>
    </row>
    <row r="38" spans="1:6">
      <c r="A38" s="520"/>
      <c r="B38" s="521"/>
      <c r="C38" s="522"/>
      <c r="D38" s="523"/>
      <c r="E38" s="524"/>
      <c r="F38" s="524"/>
    </row>
    <row r="39" spans="1:6" ht="52.8">
      <c r="A39" s="520">
        <f>COUNT($A$18:A38)+1</f>
        <v>8</v>
      </c>
      <c r="B39" s="521" t="s">
        <v>1080</v>
      </c>
      <c r="C39" s="522" t="s">
        <v>1062</v>
      </c>
      <c r="D39" s="523">
        <v>1</v>
      </c>
      <c r="E39" s="524"/>
      <c r="F39" s="524">
        <f t="shared" si="0"/>
        <v>0</v>
      </c>
    </row>
    <row r="40" spans="1:6">
      <c r="A40" s="520"/>
      <c r="B40" s="521"/>
      <c r="C40" s="522"/>
      <c r="D40" s="523"/>
      <c r="E40" s="524"/>
      <c r="F40" s="524"/>
    </row>
    <row r="41" spans="1:6">
      <c r="A41" s="520">
        <f>COUNT($A$18:A40)+1</f>
        <v>9</v>
      </c>
      <c r="B41" s="521" t="s">
        <v>1081</v>
      </c>
      <c r="C41" s="522" t="s">
        <v>1062</v>
      </c>
      <c r="D41" s="523">
        <v>1</v>
      </c>
      <c r="E41" s="524"/>
      <c r="F41" s="524">
        <f t="shared" si="0"/>
        <v>0</v>
      </c>
    </row>
    <row r="42" spans="1:6">
      <c r="A42" s="520"/>
      <c r="B42" s="521"/>
      <c r="C42" s="522"/>
      <c r="D42" s="523"/>
      <c r="E42" s="524"/>
      <c r="F42" s="524"/>
    </row>
    <row r="43" spans="1:6">
      <c r="A43" s="520">
        <f>COUNT($A$18:A42)+1</f>
        <v>10</v>
      </c>
      <c r="B43" s="521" t="s">
        <v>1082</v>
      </c>
      <c r="C43" s="522" t="s">
        <v>1062</v>
      </c>
      <c r="D43" s="523">
        <v>1</v>
      </c>
      <c r="E43" s="524"/>
      <c r="F43" s="524">
        <f>ROUND(D43*E43,2)</f>
        <v>0</v>
      </c>
    </row>
    <row r="44" spans="1:6">
      <c r="A44" s="520"/>
      <c r="B44" s="521"/>
      <c r="C44" s="522"/>
      <c r="D44" s="523"/>
      <c r="E44" s="524"/>
      <c r="F44" s="524"/>
    </row>
    <row r="45" spans="1:6">
      <c r="A45" s="520">
        <f>COUNT($A$18:A44)+1</f>
        <v>11</v>
      </c>
      <c r="B45" s="521" t="s">
        <v>1083</v>
      </c>
      <c r="C45" s="522"/>
      <c r="D45" s="529">
        <v>0.05</v>
      </c>
      <c r="E45" s="524"/>
      <c r="F45" s="524">
        <f>ROUND(SUM(F20:F43)*D45,2)</f>
        <v>0</v>
      </c>
    </row>
    <row r="46" spans="1:6">
      <c r="A46" s="530"/>
      <c r="B46" s="531"/>
      <c r="C46" s="532"/>
      <c r="D46" s="533"/>
      <c r="E46" s="534"/>
      <c r="F46" s="534"/>
    </row>
    <row r="47" spans="1:6" ht="15.6">
      <c r="A47" s="627" t="s">
        <v>1130</v>
      </c>
      <c r="B47" s="628"/>
      <c r="C47" s="629"/>
      <c r="D47" s="629"/>
      <c r="E47" s="524"/>
      <c r="F47" s="535">
        <f>SUM(F21:F45)</f>
        <v>0</v>
      </c>
    </row>
    <row r="48" spans="1:6">
      <c r="A48" s="630" t="s">
        <v>1091</v>
      </c>
      <c r="B48" s="631"/>
      <c r="C48" s="632"/>
      <c r="D48" s="632"/>
      <c r="E48" s="524"/>
      <c r="F48" s="524">
        <f>ROUND(F47*0.1,2)</f>
        <v>0</v>
      </c>
    </row>
    <row r="49" spans="1:6" ht="15.6">
      <c r="A49" s="627"/>
      <c r="B49" s="628"/>
      <c r="C49" s="629"/>
      <c r="D49" s="629"/>
      <c r="E49" s="524"/>
      <c r="F49" s="535"/>
    </row>
    <row r="50" spans="1:6" ht="15.6">
      <c r="A50" s="627" t="s">
        <v>1130</v>
      </c>
      <c r="B50" s="628"/>
      <c r="C50" s="629"/>
      <c r="D50" s="629"/>
      <c r="E50" s="524"/>
      <c r="F50" s="535">
        <f>F47+F48</f>
        <v>0</v>
      </c>
    </row>
    <row r="51" spans="1:6">
      <c r="A51" s="630" t="s">
        <v>1092</v>
      </c>
      <c r="B51" s="631"/>
      <c r="C51" s="632"/>
      <c r="D51" s="632"/>
      <c r="E51" s="524"/>
      <c r="F51" s="524">
        <f>ROUND(F50*0.22,2)</f>
        <v>0</v>
      </c>
    </row>
    <row r="52" spans="1:6">
      <c r="A52" s="520"/>
      <c r="B52" s="521"/>
      <c r="C52" s="522"/>
      <c r="D52" s="523"/>
      <c r="E52" s="524"/>
      <c r="F52" s="524"/>
    </row>
    <row r="53" spans="1:6" ht="15.6">
      <c r="A53" s="627" t="s">
        <v>1131</v>
      </c>
      <c r="B53" s="628"/>
      <c r="C53" s="629"/>
      <c r="D53" s="629"/>
      <c r="E53" s="524"/>
      <c r="F53" s="535">
        <f>F50+F51</f>
        <v>0</v>
      </c>
    </row>
    <row r="54" spans="1:6" ht="12.75" customHeight="1">
      <c r="A54" s="520"/>
      <c r="B54" s="521"/>
      <c r="C54" s="522"/>
      <c r="D54" s="523"/>
      <c r="E54" s="524"/>
      <c r="F54" s="524"/>
    </row>
    <row r="55" spans="1:6">
      <c r="A55" s="520"/>
      <c r="B55" s="521"/>
      <c r="C55" s="522"/>
      <c r="D55" s="523"/>
      <c r="E55" s="524"/>
      <c r="F55" s="524"/>
    </row>
    <row r="56" spans="1:6" ht="13.8">
      <c r="A56" s="536" t="s">
        <v>1084</v>
      </c>
      <c r="B56" s="521"/>
      <c r="C56" s="522"/>
      <c r="D56" s="523"/>
      <c r="E56" s="524"/>
      <c r="F56" s="524"/>
    </row>
    <row r="57" spans="1:6">
      <c r="A57" s="520"/>
      <c r="B57" s="521"/>
      <c r="C57" s="522"/>
      <c r="D57" s="523"/>
      <c r="E57" s="524"/>
      <c r="F57" s="524"/>
    </row>
    <row r="58" spans="1:6">
      <c r="A58" s="624" t="s">
        <v>1085</v>
      </c>
      <c r="B58" s="625"/>
      <c r="C58" s="625"/>
      <c r="D58" s="625"/>
      <c r="E58" s="625"/>
      <c r="F58" s="625"/>
    </row>
  </sheetData>
  <sheetProtection algorithmName="SHA-512" hashValue="pIAv8burUnE00R1UAXzGWOj1n1AUgYl4EbrRkvKqFZAnF8ZbcVQlm0dJOXinDBBwTYPuYdmqkxmSY4n9zIBPdA==" saltValue="1ZBRuUzmkP0Q8M7Y7WrywA==" spinCount="100000" sheet="1" objects="1" scenarios="1"/>
  <protectedRanges>
    <protectedRange sqref="E21:E46" name="Obseg1"/>
  </protectedRanges>
  <mergeCells count="15">
    <mergeCell ref="A58:F58"/>
    <mergeCell ref="A13:F13"/>
    <mergeCell ref="A14:F14"/>
    <mergeCell ref="A47:D47"/>
    <mergeCell ref="A48:D48"/>
    <mergeCell ref="A49:D49"/>
    <mergeCell ref="A50:D50"/>
    <mergeCell ref="A51:D51"/>
    <mergeCell ref="A53:D53"/>
    <mergeCell ref="A12:F12"/>
    <mergeCell ref="A3:F3"/>
    <mergeCell ref="A6:F6"/>
    <mergeCell ref="A7:F7"/>
    <mergeCell ref="A9:F9"/>
    <mergeCell ref="A10:F10"/>
  </mergeCells>
  <pageMargins left="0.7" right="0.7" top="0.75" bottom="0.75" header="0.3" footer="0.3"/>
  <pageSetup paperSize="9" orientation="portrait" r:id="rId1"/>
  <rowBreaks count="1" manualBreakCount="1">
    <brk id="16"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43</vt:i4>
      </vt:variant>
      <vt:variant>
        <vt:lpstr>Imenovani obsegi</vt:lpstr>
      </vt:variant>
      <vt:variant>
        <vt:i4>77</vt:i4>
      </vt:variant>
    </vt:vector>
  </HeadingPairs>
  <TitlesOfParts>
    <vt:vector size="120" baseType="lpstr">
      <vt:lpstr>Rekapit</vt:lpstr>
      <vt:lpstr>D_A_kolo-iz_nas</vt:lpstr>
      <vt:lpstr>D_A_ostalo-iz_nas</vt:lpstr>
      <vt:lpstr>D_A_ostalo-v_nas</vt:lpstr>
      <vt:lpstr>D_B_ostalo-iz_nas</vt:lpstr>
      <vt:lpstr>D_B_ostalo-v_nas</vt:lpstr>
      <vt:lpstr>O_B_kolo-iz_nas</vt:lpstr>
      <vt:lpstr>O_B_kolo-v_nas</vt:lpstr>
      <vt:lpstr>O_B_ostalo-v_nas</vt:lpstr>
      <vt:lpstr>D_C_ostalo-v_nas</vt:lpstr>
      <vt:lpstr>O_C_kolo-v_nas</vt:lpstr>
      <vt:lpstr>O_C_ostalo-v_nas</vt:lpstr>
      <vt:lpstr>O_D_kolo-v_nas</vt:lpstr>
      <vt:lpstr>O_D_ostalo-v_nas</vt:lpstr>
      <vt:lpstr>D_T_ostalo-v_nas</vt:lpstr>
      <vt:lpstr>O_T_kolo-v_nas</vt:lpstr>
      <vt:lpstr>O_T_ostalo-v_nas</vt:lpstr>
      <vt:lpstr>D_kriz_ostalo-v_nas</vt:lpstr>
      <vt:lpstr>O_kriz_kolo-v_nas</vt:lpstr>
      <vt:lpstr>O_kriz_ostalo-v_nas</vt:lpstr>
      <vt:lpstr>40-2020-5</vt:lpstr>
      <vt:lpstr>40-2020-6</vt:lpstr>
      <vt:lpstr>40-2020-7</vt:lpstr>
      <vt:lpstr>40-2020-8</vt:lpstr>
      <vt:lpstr>40-2020-9</vt:lpstr>
      <vt:lpstr>40-2020-10</vt:lpstr>
      <vt:lpstr>40-2020-11</vt:lpstr>
      <vt:lpstr>45-2020-1 A</vt:lpstr>
      <vt:lpstr>45-2020-1 B</vt:lpstr>
      <vt:lpstr>45-2020-1 C</vt:lpstr>
      <vt:lpstr>45-2020-2 D</vt:lpstr>
      <vt:lpstr>45-2020-3 E</vt:lpstr>
      <vt:lpstr>45-2020-3 F</vt:lpstr>
      <vt:lpstr>45-2020-3 G</vt:lpstr>
      <vt:lpstr>45-2020-4 H</vt:lpstr>
      <vt:lpstr>45-2020-4 I</vt:lpstr>
      <vt:lpstr>45-2020-4 J</vt:lpstr>
      <vt:lpstr>PE41-20-03 - Občina</vt:lpstr>
      <vt:lpstr>PE41-20-03 - DRSI</vt:lpstr>
      <vt:lpstr>PE41-20-04 - Občina</vt:lpstr>
      <vt:lpstr>PE41-20-04 - DRSI</vt:lpstr>
      <vt:lpstr>PE41-20-05 - Občina</vt:lpstr>
      <vt:lpstr>PE41-20-05 - DRSI</vt:lpstr>
      <vt:lpstr>'40-2020-10'!CENA</vt:lpstr>
      <vt:lpstr>'40-2020-11'!CENA</vt:lpstr>
      <vt:lpstr>'40-2020-5'!CENA</vt:lpstr>
      <vt:lpstr>'40-2020-6'!CENA</vt:lpstr>
      <vt:lpstr>'40-2020-7'!CENA</vt:lpstr>
      <vt:lpstr>'40-2020-8'!CENA</vt:lpstr>
      <vt:lpstr>'40-2020-9'!CENA</vt:lpstr>
      <vt:lpstr>'45-2020-1 A'!CENA</vt:lpstr>
      <vt:lpstr>'45-2020-1 B'!CENA</vt:lpstr>
      <vt:lpstr>'45-2020-1 C'!CENA</vt:lpstr>
      <vt:lpstr>'45-2020-2 D'!CENA</vt:lpstr>
      <vt:lpstr>'45-2020-3 E'!CENA</vt:lpstr>
      <vt:lpstr>'45-2020-3 F'!CENA</vt:lpstr>
      <vt:lpstr>'45-2020-3 G'!CENA</vt:lpstr>
      <vt:lpstr>'45-2020-4 H'!CENA</vt:lpstr>
      <vt:lpstr>'45-2020-4 I'!CENA</vt:lpstr>
      <vt:lpstr>'45-2020-4 J'!CENA</vt:lpstr>
      <vt:lpstr>'40-2020-10'!KOLIC</vt:lpstr>
      <vt:lpstr>'40-2020-11'!KOLIC</vt:lpstr>
      <vt:lpstr>'40-2020-5'!KOLIC</vt:lpstr>
      <vt:lpstr>'40-2020-6'!KOLIC</vt:lpstr>
      <vt:lpstr>'40-2020-7'!KOLIC</vt:lpstr>
      <vt:lpstr>'40-2020-8'!KOLIC</vt:lpstr>
      <vt:lpstr>'40-2020-9'!KOLIC</vt:lpstr>
      <vt:lpstr>'45-2020-1 A'!KOLIC</vt:lpstr>
      <vt:lpstr>'45-2020-1 B'!KOLIC</vt:lpstr>
      <vt:lpstr>'45-2020-1 C'!KOLIC</vt:lpstr>
      <vt:lpstr>'45-2020-2 D'!KOLIC</vt:lpstr>
      <vt:lpstr>'45-2020-3 E'!KOLIC</vt:lpstr>
      <vt:lpstr>'45-2020-3 F'!KOLIC</vt:lpstr>
      <vt:lpstr>'45-2020-3 G'!KOLIC</vt:lpstr>
      <vt:lpstr>'45-2020-4 H'!KOLIC</vt:lpstr>
      <vt:lpstr>'45-2020-4 I'!KOLIC</vt:lpstr>
      <vt:lpstr>'45-2020-4 J'!KOLIC</vt:lpstr>
      <vt:lpstr>'D_A_kolo-iz_nas'!Področje_tiskanja</vt:lpstr>
      <vt:lpstr>'D_A_ostalo-iz_nas'!Področje_tiskanja</vt:lpstr>
      <vt:lpstr>'D_A_ostalo-v_nas'!Področje_tiskanja</vt:lpstr>
      <vt:lpstr>'D_B_ostalo-iz_nas'!Področje_tiskanja</vt:lpstr>
      <vt:lpstr>'D_B_ostalo-v_nas'!Področje_tiskanja</vt:lpstr>
      <vt:lpstr>'D_C_ostalo-v_nas'!Področje_tiskanja</vt:lpstr>
      <vt:lpstr>'D_T_ostalo-v_nas'!Področje_tiskanja</vt:lpstr>
      <vt:lpstr>'O_B_kolo-iz_nas'!Področje_tiskanja</vt:lpstr>
      <vt:lpstr>'O_B_kolo-v_nas'!Področje_tiskanja</vt:lpstr>
      <vt:lpstr>'O_B_ostalo-v_nas'!Področje_tiskanja</vt:lpstr>
      <vt:lpstr>'O_C_kolo-v_nas'!Področje_tiskanja</vt:lpstr>
      <vt:lpstr>'O_C_ostalo-v_nas'!Področje_tiskanja</vt:lpstr>
      <vt:lpstr>'O_D_kolo-v_nas'!Področje_tiskanja</vt:lpstr>
      <vt:lpstr>'O_D_ostalo-v_nas'!Področje_tiskanja</vt:lpstr>
      <vt:lpstr>'O_T_kolo-v_nas'!Področje_tiskanja</vt:lpstr>
      <vt:lpstr>'O_T_ostalo-v_nas'!Področje_tiskanja</vt:lpstr>
      <vt:lpstr>'PE41-20-03 - DRSI'!Področje_tiskanja</vt:lpstr>
      <vt:lpstr>'PE41-20-03 - Občina'!Področje_tiskanja</vt:lpstr>
      <vt:lpstr>'PE41-20-04 - DRSI'!Področje_tiskanja</vt:lpstr>
      <vt:lpstr>'PE41-20-04 - Občina'!Področje_tiskanja</vt:lpstr>
      <vt:lpstr>'PE41-20-05 - DRSI'!Področje_tiskanja</vt:lpstr>
      <vt:lpstr>'PE41-20-05 - Občina'!Področje_tiskanja</vt:lpstr>
      <vt:lpstr>Rekapit!Področje_tiskanja</vt:lpstr>
      <vt:lpstr>'D_A_kolo-iz_nas'!Print_Area</vt:lpstr>
      <vt:lpstr>'O_B_kolo-iz_nas'!Print_Area</vt:lpstr>
      <vt:lpstr>'D_A_kolo-iz_nas'!Print_Titles</vt:lpstr>
      <vt:lpstr>'O_B_kolo-iz_nas'!Print_Titles</vt:lpstr>
      <vt:lpstr>'D_A_kolo-iz_nas'!Tiskanje_naslovov</vt:lpstr>
      <vt:lpstr>'D_A_ostalo-iz_nas'!Tiskanje_naslovov</vt:lpstr>
      <vt:lpstr>'D_A_ostalo-v_nas'!Tiskanje_naslovov</vt:lpstr>
      <vt:lpstr>'D_B_ostalo-iz_nas'!Tiskanje_naslovov</vt:lpstr>
      <vt:lpstr>'D_B_ostalo-v_nas'!Tiskanje_naslovov</vt:lpstr>
      <vt:lpstr>'D_C_ostalo-v_nas'!Tiskanje_naslovov</vt:lpstr>
      <vt:lpstr>'D_T_ostalo-v_nas'!Tiskanje_naslovov</vt:lpstr>
      <vt:lpstr>'O_B_kolo-iz_nas'!Tiskanje_naslovov</vt:lpstr>
      <vt:lpstr>'O_B_kolo-v_nas'!Tiskanje_naslovov</vt:lpstr>
      <vt:lpstr>'O_B_ostalo-v_nas'!Tiskanje_naslovov</vt:lpstr>
      <vt:lpstr>'O_C_kolo-v_nas'!Tiskanje_naslovov</vt:lpstr>
      <vt:lpstr>'O_C_ostalo-v_nas'!Tiskanje_naslovov</vt:lpstr>
      <vt:lpstr>'O_D_kolo-v_nas'!Tiskanje_naslovov</vt:lpstr>
      <vt:lpstr>'O_D_ostalo-v_nas'!Tiskanje_naslovov</vt:lpstr>
      <vt:lpstr>'O_T_kolo-v_nas'!Tiskanje_naslovov</vt:lpstr>
      <vt:lpstr>'O_T_ostalo-v_nas'!Tiskanje_naslovov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Simona</dc:creator>
  <cp:lastModifiedBy>Luka Matjaž</cp:lastModifiedBy>
  <cp:lastPrinted>2021-10-19T07:59:35Z</cp:lastPrinted>
  <dcterms:created xsi:type="dcterms:W3CDTF">2005-08-17T13:35:37Z</dcterms:created>
  <dcterms:modified xsi:type="dcterms:W3CDTF">2022-04-26T06:43:43Z</dcterms:modified>
</cp:coreProperties>
</file>